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codeName="ThisWorkbook"/>
  <mc:AlternateContent xmlns:mc="http://schemas.openxmlformats.org/markup-compatibility/2006">
    <mc:Choice Requires="x15">
      <x15ac:absPath xmlns:x15ac="http://schemas.microsoft.com/office/spreadsheetml/2010/11/ac" url="D:\Law-pc-data-314\TARIFF-LAWDVN\Tariff-2025-26\Tariff Filings for FY 2025-26\TPWODL\ARR\"/>
    </mc:Choice>
  </mc:AlternateContent>
  <xr:revisionPtr revIDLastSave="0" documentId="8_{D3AA5B3E-FC0F-4358-84D7-1AF2BAB5D2FA}" xr6:coauthVersionLast="47" xr6:coauthVersionMax="47" xr10:uidLastSave="{00000000-0000-0000-0000-000000000000}"/>
  <bookViews>
    <workbookView xWindow="-120" yWindow="-120" windowWidth="24240" windowHeight="13020" tabRatio="652" firstSheet="43" activeTab="49" xr2:uid="{00000000-000D-0000-FFFF-FFFF00000000}"/>
  </bookViews>
  <sheets>
    <sheet name="T-1" sheetId="58" r:id="rId1"/>
    <sheet name="T-2(23-24)" sheetId="365" r:id="rId2"/>
    <sheet name="T-2(1st six mth)" sheetId="358" r:id="rId3"/>
    <sheet name="T-3(23-24)" sheetId="366" r:id="rId4"/>
    <sheet name="T-3(1st six mth)" sheetId="360" r:id="rId5"/>
    <sheet name="T-4 " sheetId="345" r:id="rId6"/>
    <sheet name="T-5" sheetId="367" r:id="rId7"/>
    <sheet name="T-6" sheetId="347" r:id="rId8"/>
    <sheet name="T-6 (six mth)" sheetId="346" r:id="rId9"/>
    <sheet name="T-7" sheetId="163" r:id="rId10"/>
    <sheet name="T-7 (Curr)" sheetId="198" r:id="rId11"/>
    <sheet name="T-8" sheetId="159" r:id="rId12"/>
    <sheet name="T-9 " sheetId="356" r:id="rId13"/>
    <sheet name=" F-1 " sheetId="7" r:id="rId14"/>
    <sheet name=" F-1(b) " sheetId="381" r:id="rId15"/>
    <sheet name="F-2" sheetId="8" r:id="rId16"/>
    <sheet name="F-3" sheetId="9" r:id="rId17"/>
    <sheet name="F-4" sheetId="277" r:id="rId18"/>
    <sheet name="F-4(b)" sheetId="370" r:id="rId19"/>
    <sheet name="F-5" sheetId="13" r:id="rId20"/>
    <sheet name="F-6" sheetId="173" r:id="rId21"/>
    <sheet name="F-7" sheetId="155" r:id="rId22"/>
    <sheet name="F-8" sheetId="139" r:id="rId23"/>
    <sheet name="F-9" sheetId="23" r:id="rId24"/>
    <sheet name="F-9(b)" sheetId="371" r:id="rId25"/>
    <sheet name="F-10" sheetId="157" r:id="rId26"/>
    <sheet name="F-11" sheetId="26" r:id="rId27"/>
    <sheet name="F-12" sheetId="27" r:id="rId28"/>
    <sheet name="F-12(b)" sheetId="372" r:id="rId29"/>
    <sheet name="F-12(c)" sheetId="373" r:id="rId30"/>
    <sheet name="F-12(d)" sheetId="374" r:id="rId31"/>
    <sheet name="F-12(e)" sheetId="382" r:id="rId32"/>
    <sheet name="F-13" sheetId="82" r:id="rId33"/>
    <sheet name="F-13(a)" sheetId="376" r:id="rId34"/>
    <sheet name="F-14" sheetId="83" r:id="rId35"/>
    <sheet name="F-15" sheetId="156" r:id="rId36"/>
    <sheet name="F-16" sheetId="86" r:id="rId37"/>
    <sheet name="F-17" sheetId="87" r:id="rId38"/>
    <sheet name="F-18" sheetId="90" r:id="rId39"/>
    <sheet name="F-19" sheetId="95" r:id="rId40"/>
    <sheet name="F-20" sheetId="96" r:id="rId41"/>
    <sheet name="F-21" sheetId="97" r:id="rId42"/>
    <sheet name="F-22" sheetId="98" r:id="rId43"/>
    <sheet name="F-23 CASHFLOW" sheetId="101" r:id="rId44"/>
    <sheet name="F-24" sheetId="278" r:id="rId45"/>
    <sheet name="F-25" sheetId="274" r:id="rId46"/>
    <sheet name="F-26 " sheetId="283" r:id="rId47"/>
    <sheet name="F-27(23-24)" sheetId="363" r:id="rId48"/>
    <sheet name="F-27(24-25)" sheetId="364" r:id="rId49"/>
    <sheet name="Cost Allocation" sheetId="303" r:id="rId50"/>
    <sheet name="loan&amp;int" sheetId="140" r:id="rId51"/>
    <sheet name="CWIP" sheetId="141" r:id="rId52"/>
    <sheet name="DEPCAL" sheetId="3" r:id="rId53"/>
    <sheet name="ASL" sheetId="383" r:id="rId54"/>
    <sheet name="summary" sheetId="307" r:id="rId55"/>
    <sheet name="Demography" sheetId="255" r:id="rId56"/>
    <sheet name="Tariff 25-26" sheetId="362" r:id="rId57"/>
    <sheet name="ppt-1" sheetId="319" r:id="rId58"/>
    <sheet name="Sheet1" sheetId="197" r:id="rId59"/>
    <sheet name="Sheet2" sheetId="200" r:id="rId60"/>
    <sheet name="Sheet3" sheetId="204" r:id="rId61"/>
    <sheet name="Sheet4" sheetId="211" r:id="rId62"/>
    <sheet name="Current yr GAP" sheetId="222" state="hidden" r:id="rId63"/>
    <sheet name="truing 20-21" sheetId="227" state="hidden" r:id="rId64"/>
    <sheet name="PPt-3" sheetId="321" r:id="rId65"/>
    <sheet name="ppt-2" sheetId="320" r:id="rId66"/>
    <sheet name="Revenue gap" sheetId="368" r:id="rId67"/>
  </sheets>
  <externalReferences>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s>
  <definedNames>
    <definedName name="__xlfn.BAHTTEXT" hidden="1">#NAME?</definedName>
    <definedName name="_xlnm._FilterDatabase" localSheetId="12" hidden="1">'T-9 '!$A$4:$BC$4</definedName>
    <definedName name="a" localSheetId="1">'[1]A&amp;G Expenses'!#REF!</definedName>
    <definedName name="a" localSheetId="3">'[1]A&amp;G Expenses'!#REF!</definedName>
    <definedName name="a" localSheetId="6">'[1]A&amp;G Expenses'!#REF!</definedName>
    <definedName name="a" localSheetId="12">'[1]A&amp;G Expenses'!#REF!</definedName>
    <definedName name="a" localSheetId="56">'[1]A&amp;G Expenses'!#REF!</definedName>
    <definedName name="a">'[1]A&amp;G Expenses'!#REF!</definedName>
    <definedName name="Admn_and_General_Expenses" localSheetId="44">'[2]A&amp;G Expenses'!#REF!</definedName>
    <definedName name="Admn_and_General_Expenses" localSheetId="46">'[2]A&amp;G Expenses'!#REF!</definedName>
    <definedName name="Admn_and_General_Expenses" localSheetId="17">'[3]A&amp;G Expenses'!#REF!</definedName>
    <definedName name="Admn_and_General_Expenses" localSheetId="18">'[3]A&amp;G Expenses'!#REF!</definedName>
    <definedName name="Admn_and_General_Expenses" localSheetId="20">'[4]A&amp;G Expenses'!#REF!</definedName>
    <definedName name="Admn_and_General_Expenses" localSheetId="1">'[5]A&amp;G Expenses'!#REF!</definedName>
    <definedName name="Admn_and_General_Expenses" localSheetId="3">'[5]A&amp;G Expenses'!#REF!</definedName>
    <definedName name="Admn_and_General_Expenses" localSheetId="6">'[5]A&amp;G Expenses'!#REF!</definedName>
    <definedName name="Admn_and_General_Expenses" localSheetId="12">'[6]A&amp;G Expenses'!#REF!</definedName>
    <definedName name="Admn_and_General_Expenses" localSheetId="63">'[4]A&amp;G Expenses'!#REF!</definedName>
    <definedName name="Admn_and_General_Expenses">'[6]A&amp;G Expenses'!#REF!</definedName>
    <definedName name="Allocation_of_expenses" localSheetId="44">'[2]Allocation LT HT EHT'!#REF!</definedName>
    <definedName name="Allocation_of_expenses" localSheetId="46">'[2]Allocation LT HT EHT'!#REF!</definedName>
    <definedName name="Allocation_of_expenses" localSheetId="17">'[3]Allocation LT HT EHT'!#REF!</definedName>
    <definedName name="Allocation_of_expenses" localSheetId="18">'[3]Allocation LT HT EHT'!#REF!</definedName>
    <definedName name="Allocation_of_expenses" localSheetId="20">'[4]Allocation LT HT EHT'!#REF!</definedName>
    <definedName name="Allocation_of_expenses" localSheetId="1">'[5]Allocation LT HT EHT'!#REF!</definedName>
    <definedName name="Allocation_of_expenses" localSheetId="3">'[5]Allocation LT HT EHT'!#REF!</definedName>
    <definedName name="Allocation_of_expenses" localSheetId="6">'[5]Allocation LT HT EHT'!#REF!</definedName>
    <definedName name="Allocation_of_expenses" localSheetId="12">'[6]Allocation LT HT EHT'!#REF!</definedName>
    <definedName name="Allocation_of_expenses" localSheetId="63">'[4]Allocation LT HT EHT'!#REF!</definedName>
    <definedName name="Allocation_of_expenses">'[6]Allocation LT HT EHT'!#REF!</definedName>
    <definedName name="Allocation_of_revenues__expenses" localSheetId="44">'[2]Allocation LT HT EHT'!#REF!</definedName>
    <definedName name="Allocation_of_revenues__expenses" localSheetId="46">'[2]Allocation LT HT EHT'!#REF!</definedName>
    <definedName name="Allocation_of_revenues__expenses" localSheetId="17">'[3]Allocation LT HT EHT'!#REF!</definedName>
    <definedName name="Allocation_of_revenues__expenses" localSheetId="18">'[3]Allocation LT HT EHT'!#REF!</definedName>
    <definedName name="Allocation_of_revenues__expenses" localSheetId="20">'[4]Allocation LT HT EHT'!#REF!</definedName>
    <definedName name="Allocation_of_revenues__expenses" localSheetId="1">'[5]Allocation LT HT EHT'!#REF!</definedName>
    <definedName name="Allocation_of_revenues__expenses" localSheetId="3">'[5]Allocation LT HT EHT'!#REF!</definedName>
    <definedName name="Allocation_of_revenues__expenses" localSheetId="6">'[5]Allocation LT HT EHT'!#REF!</definedName>
    <definedName name="Allocation_of_revenues__expenses" localSheetId="12">'[6]Allocation LT HT EHT'!#REF!</definedName>
    <definedName name="Allocation_of_revenues__expenses" localSheetId="63">'[4]Allocation LT HT EHT'!#REF!</definedName>
    <definedName name="Allocation_of_revenues__expenses">'[6]Allocation LT HT EHT'!#REF!</definedName>
    <definedName name="Bad_Debts" localSheetId="44">#REF!</definedName>
    <definedName name="Bad_Debts" localSheetId="46">#REF!</definedName>
    <definedName name="Bad_Debts" localSheetId="17">#REF!</definedName>
    <definedName name="Bad_Debts" localSheetId="18">#REF!</definedName>
    <definedName name="Bad_Debts" localSheetId="1">#REF!</definedName>
    <definedName name="Bad_Debts" localSheetId="3">#REF!</definedName>
    <definedName name="Bad_Debts" localSheetId="6">#REF!</definedName>
    <definedName name="Bad_Debts" localSheetId="12">#REF!</definedName>
    <definedName name="Bad_Debts" localSheetId="56">#REF!</definedName>
    <definedName name="Bad_Debts">#REF!</definedName>
    <definedName name="Capital__Revenue_subsidies_and_Grants" localSheetId="44">#REF!</definedName>
    <definedName name="Capital__Revenue_subsidies_and_Grants" localSheetId="46">#REF!</definedName>
    <definedName name="Capital__Revenue_subsidies_and_Grants" localSheetId="17">#REF!</definedName>
    <definedName name="Capital__Revenue_subsidies_and_Grants" localSheetId="18">#REF!</definedName>
    <definedName name="Capital__Revenue_subsidies_and_Grants" localSheetId="1">#REF!</definedName>
    <definedName name="Capital__Revenue_subsidies_and_Grants" localSheetId="3">#REF!</definedName>
    <definedName name="Capital__Revenue_subsidies_and_Grants" localSheetId="6">#REF!</definedName>
    <definedName name="Capital__Revenue_subsidies_and_Grants" localSheetId="12">#REF!</definedName>
    <definedName name="Capital__Revenue_subsidies_and_Grants" localSheetId="56">#REF!</definedName>
    <definedName name="Capital__Revenue_subsidies_and_Grants">#REF!</definedName>
    <definedName name="Capital_work_in_progress" localSheetId="44">[2]CWIP!#REF!</definedName>
    <definedName name="Capital_work_in_progress" localSheetId="46">[2]CWIP!#REF!</definedName>
    <definedName name="Capital_work_in_progress" localSheetId="17">[3]CWIP!#REF!</definedName>
    <definedName name="Capital_work_in_progress" localSheetId="18">[3]CWIP!#REF!</definedName>
    <definedName name="Capital_work_in_progress" localSheetId="20">[4]CWIP!#REF!</definedName>
    <definedName name="Capital_work_in_progress" localSheetId="1">[5]CWIP!#REF!</definedName>
    <definedName name="Capital_work_in_progress" localSheetId="3">[5]CWIP!#REF!</definedName>
    <definedName name="Capital_work_in_progress" localSheetId="6">[5]CWIP!#REF!</definedName>
    <definedName name="Capital_work_in_progress" localSheetId="12">[6]CWIP!#REF!</definedName>
    <definedName name="Capital_work_in_progress" localSheetId="56">[6]CWIP!#REF!</definedName>
    <definedName name="Capital_work_in_progress" localSheetId="63">[4]CWIP!#REF!</definedName>
    <definedName name="Capital_work_in_progress">[6]CWIP!#REF!</definedName>
    <definedName name="Consumption_Details" localSheetId="44">'[2]Consumption Data '!#REF!</definedName>
    <definedName name="Consumption_Details" localSheetId="46">'[2]Consumption Data '!#REF!</definedName>
    <definedName name="Consumption_Details" localSheetId="17">'[3]Consumption Data '!#REF!</definedName>
    <definedName name="Consumption_Details" localSheetId="18">'[3]Consumption Data '!#REF!</definedName>
    <definedName name="Consumption_Details" localSheetId="20">'[4]Consumption Data '!#REF!</definedName>
    <definedName name="Consumption_Details" localSheetId="1">'[5]Consumption Data '!#REF!</definedName>
    <definedName name="Consumption_Details" localSheetId="3">'[5]Consumption Data '!#REF!</definedName>
    <definedName name="Consumption_Details" localSheetId="6">'[5]Consumption Data '!#REF!</definedName>
    <definedName name="Consumption_Details" localSheetId="12">'[6]Consumption Data '!#REF!</definedName>
    <definedName name="Consumption_Details" localSheetId="56">'[6]Consumption Data '!#REF!</definedName>
    <definedName name="Consumption_Details" localSheetId="63">'[4]Consumption Data '!#REF!</definedName>
    <definedName name="Consumption_Details">'[6]Consumption Data '!#REF!</definedName>
    <definedName name="Cost_Parameters" localSheetId="44">'[2]Verification of inputs'!#REF!</definedName>
    <definedName name="Cost_Parameters" localSheetId="46">'[2]Verification of inputs'!#REF!</definedName>
    <definedName name="Cost_Parameters" localSheetId="17">'[3]Verification of inputs'!#REF!</definedName>
    <definedName name="Cost_Parameters" localSheetId="18">'[3]Verification of inputs'!#REF!</definedName>
    <definedName name="Cost_Parameters" localSheetId="20">#REF!</definedName>
    <definedName name="Cost_Parameters" localSheetId="1">'[5]Verification of inputs'!#REF!</definedName>
    <definedName name="Cost_Parameters" localSheetId="3">'[5]Verification of inputs'!#REF!</definedName>
    <definedName name="Cost_Parameters" localSheetId="6">'[5]Verification of inputs'!#REF!</definedName>
    <definedName name="Cost_Parameters" localSheetId="12">'[6]Verification of inputs'!#REF!</definedName>
    <definedName name="Cost_Parameters" localSheetId="63">#REF!</definedName>
    <definedName name="Cost_Parameters">'[6]Verification of inputs'!#REF!</definedName>
    <definedName name="Current_Year_Details" localSheetId="44">'[2]Current Year'!#REF!</definedName>
    <definedName name="Current_Year_Details" localSheetId="46">'[2]Current Year'!#REF!</definedName>
    <definedName name="Current_Year_Details" localSheetId="17">'[3]Current Year'!#REF!</definedName>
    <definedName name="Current_Year_Details" localSheetId="18">'[3]Current Year'!#REF!</definedName>
    <definedName name="Current_Year_Details" localSheetId="20">'[4]Current Year'!#REF!</definedName>
    <definedName name="Current_Year_Details" localSheetId="1">'[5]Current Year'!#REF!</definedName>
    <definedName name="Current_Year_Details" localSheetId="3">'[5]Current Year'!#REF!</definedName>
    <definedName name="Current_Year_Details" localSheetId="6">'[5]Current Year'!#REF!</definedName>
    <definedName name="Current_Year_Details" localSheetId="12">'[6]Current Year'!#REF!</definedName>
    <definedName name="Current_Year_Details" localSheetId="63">'[4]Current Year'!#REF!</definedName>
    <definedName name="Current_Year_Details">'[6]Current Year'!#REF!</definedName>
    <definedName name="Debtors" localSheetId="44">#REF!</definedName>
    <definedName name="Debtors" localSheetId="46">#REF!</definedName>
    <definedName name="Debtors" localSheetId="20">#REF!</definedName>
    <definedName name="Debtors" localSheetId="1">#REF!</definedName>
    <definedName name="Debtors" localSheetId="3">#REF!</definedName>
    <definedName name="Debtors" localSheetId="6">#REF!</definedName>
    <definedName name="Debtors" localSheetId="12">#REF!</definedName>
    <definedName name="Debtors" localSheetId="56">#REF!</definedName>
    <definedName name="Debtors" localSheetId="63">#REF!</definedName>
    <definedName name="Debtors">#REF!</definedName>
    <definedName name="Demand_data_for_consumers_with_Connected_Load___100_kVA" localSheetId="44">'[7]Consumer Data &gt;100kVA'!#REF!</definedName>
    <definedName name="Demand_data_for_consumers_with_Connected_Load___100_kVA" localSheetId="46">'[7]Consumer Data &gt;100kVA'!#REF!</definedName>
    <definedName name="Demand_data_for_consumers_with_Connected_Load___100_kVA" localSheetId="17">'[8]Consumer Data &gt;100kVA'!#REF!</definedName>
    <definedName name="Demand_data_for_consumers_with_Connected_Load___100_kVA" localSheetId="18">'[8]Consumer Data &gt;100kVA'!#REF!</definedName>
    <definedName name="Demand_data_for_consumers_with_Connected_Load___100_kVA" localSheetId="1">'[9]Consumer Data &gt;100kVA'!#REF!</definedName>
    <definedName name="Demand_data_for_consumers_with_Connected_Load___100_kVA" localSheetId="3">'[9]Consumer Data &gt;100kVA'!#REF!</definedName>
    <definedName name="Demand_data_for_consumers_with_Connected_Load___100_kVA" localSheetId="6">'[9]Consumer Data &gt;100kVA'!#REF!</definedName>
    <definedName name="Demand_data_for_consumers_with_Connected_Load___100_kVA" localSheetId="12">'[10]Consumer Data &gt;100kVA'!#REF!</definedName>
    <definedName name="Demand_data_for_consumers_with_Connected_Load___100_kVA">'[10]Consumer Data &gt;100kVA'!#REF!</definedName>
    <definedName name="Employees_Cost" localSheetId="44">'[2]Employee Costs'!#REF!</definedName>
    <definedName name="Employees_Cost" localSheetId="46">'[2]Employee Costs'!#REF!</definedName>
    <definedName name="Employees_Cost" localSheetId="17">'[3]Employee Costs'!#REF!</definedName>
    <definedName name="Employees_Cost" localSheetId="18">'[3]Employee Costs'!#REF!</definedName>
    <definedName name="Employees_Cost" localSheetId="20">'[4]Employee Costs'!#REF!</definedName>
    <definedName name="Employees_Cost" localSheetId="1">'[5]Employee Costs'!#REF!</definedName>
    <definedName name="Employees_Cost" localSheetId="3">'[5]Employee Costs'!#REF!</definedName>
    <definedName name="Employees_Cost" localSheetId="6">'[5]Employee Costs'!#REF!</definedName>
    <definedName name="Employees_Cost" localSheetId="12">'[6]Employee Costs'!#REF!</definedName>
    <definedName name="Employees_Cost" localSheetId="63">'[4]Employee Costs'!#REF!</definedName>
    <definedName name="Employees_Cost">'[6]Employee Costs'!#REF!</definedName>
    <definedName name="erheri">'[1]Employee Costs'!#REF!</definedName>
    <definedName name="Existing_Tariff_Structure" localSheetId="44">#REF!</definedName>
    <definedName name="Existing_Tariff_Structure" localSheetId="46">#REF!</definedName>
    <definedName name="Existing_Tariff_Structure" localSheetId="17">#REF!</definedName>
    <definedName name="Existing_Tariff_Structure" localSheetId="18">#REF!</definedName>
    <definedName name="Existing_Tariff_Structure" localSheetId="12">#REF!</definedName>
    <definedName name="Existing_Tariff_Structure" localSheetId="56">#REF!</definedName>
    <definedName name="Existing_Tariff_Structure">#REF!</definedName>
    <definedName name="Information_on_Inventory" localSheetId="44">#REF!</definedName>
    <definedName name="Information_on_Inventory" localSheetId="46">#REF!</definedName>
    <definedName name="Information_on_Inventory" localSheetId="17">#REF!</definedName>
    <definedName name="Information_on_Inventory" localSheetId="18">#REF!</definedName>
    <definedName name="Information_on_Inventory" localSheetId="1">#REF!</definedName>
    <definedName name="Information_on_Inventory" localSheetId="3">#REF!</definedName>
    <definedName name="Information_on_Inventory" localSheetId="6">#REF!</definedName>
    <definedName name="Information_on_Inventory" localSheetId="12">#REF!</definedName>
    <definedName name="Information_on_Inventory" localSheetId="56">#REF!</definedName>
    <definedName name="Information_on_Inventory">#REF!</definedName>
    <definedName name="Interest_and_Finance_Charges" localSheetId="44">#REF!</definedName>
    <definedName name="Interest_and_Finance_Charges" localSheetId="46">#REF!</definedName>
    <definedName name="Interest_and_Finance_Charges" localSheetId="17">#REF!</definedName>
    <definedName name="Interest_and_Finance_Charges" localSheetId="18">#REF!</definedName>
    <definedName name="Interest_and_Finance_Charges" localSheetId="1">#REF!</definedName>
    <definedName name="Interest_and_Finance_Charges" localSheetId="3">#REF!</definedName>
    <definedName name="Interest_and_Finance_Charges" localSheetId="6">#REF!</definedName>
    <definedName name="Interest_and_Finance_Charges" localSheetId="12">#REF!</definedName>
    <definedName name="Interest_and_Finance_Charges" localSheetId="56">#REF!</definedName>
    <definedName name="Interest_and_Finance_Charges">#REF!</definedName>
    <definedName name="Loss" localSheetId="44">#REF!</definedName>
    <definedName name="Loss" localSheetId="46">#REF!</definedName>
    <definedName name="Loss" localSheetId="20">#REF!</definedName>
    <definedName name="Loss" localSheetId="1">#REF!</definedName>
    <definedName name="Loss" localSheetId="3">#REF!</definedName>
    <definedName name="Loss" localSheetId="6">#REF!</definedName>
    <definedName name="Loss" localSheetId="12">#REF!</definedName>
    <definedName name="Loss" localSheetId="56">#REF!</definedName>
    <definedName name="Loss" localSheetId="63">#REF!</definedName>
    <definedName name="Loss">#REF!</definedName>
    <definedName name="Loss_Details" localSheetId="44">'[2]Loss Details'!#REF!</definedName>
    <definedName name="Loss_Details" localSheetId="46">'[2]Loss Details'!#REF!</definedName>
    <definedName name="Loss_Details" localSheetId="17">'[3]Loss Details'!#REF!</definedName>
    <definedName name="Loss_Details" localSheetId="18">'[3]Loss Details'!#REF!</definedName>
    <definedName name="Loss_Details" localSheetId="20">'[4]Loss Details'!#REF!</definedName>
    <definedName name="Loss_Details" localSheetId="1">'[5]Loss Details'!#REF!</definedName>
    <definedName name="Loss_Details" localSheetId="3">'[5]Loss Details'!#REF!</definedName>
    <definedName name="Loss_Details" localSheetId="6">'[5]Loss Details'!#REF!</definedName>
    <definedName name="Loss_Details" localSheetId="12">'[6]Loss Details'!#REF!</definedName>
    <definedName name="Loss_Details" localSheetId="56">'[6]Loss Details'!#REF!</definedName>
    <definedName name="Loss_Details" localSheetId="63">'[4]Loss Details'!#REF!</definedName>
    <definedName name="Loss_Details">'[6]Loss Details'!#REF!</definedName>
    <definedName name="Other_Cost_parameters" localSheetId="44">'[2]Special Appropriations'!#REF!</definedName>
    <definedName name="Other_Cost_parameters" localSheetId="46">'[2]Special Appropriations'!#REF!</definedName>
    <definedName name="Other_Cost_parameters" localSheetId="17">'[3]Special Appropriations'!#REF!</definedName>
    <definedName name="Other_Cost_parameters" localSheetId="18">'[3]Special Appropriations'!#REF!</definedName>
    <definedName name="Other_Cost_parameters" localSheetId="20">'[4]Special Appropriations'!#REF!</definedName>
    <definedName name="Other_Cost_parameters" localSheetId="1">'[5]Special Appropriations'!#REF!</definedName>
    <definedName name="Other_Cost_parameters" localSheetId="3">'[5]Special Appropriations'!#REF!</definedName>
    <definedName name="Other_Cost_parameters" localSheetId="6">'[5]Special Appropriations'!#REF!</definedName>
    <definedName name="Other_Cost_parameters" localSheetId="12">'[6]Special Appropriations'!#REF!</definedName>
    <definedName name="Other_Cost_parameters" localSheetId="56">'[6]Special Appropriations'!#REF!</definedName>
    <definedName name="Other_Cost_parameters" localSheetId="63">'[4]Special Appropriations'!#REF!</definedName>
    <definedName name="Other_Cost_parameters">'[6]Special Appropriations'!#REF!</definedName>
    <definedName name="Output_Sheet" localSheetId="44">#REF!</definedName>
    <definedName name="Output_Sheet" localSheetId="46">#REF!</definedName>
    <definedName name="Output_Sheet" localSheetId="17">#REF!</definedName>
    <definedName name="Output_Sheet" localSheetId="18">#REF!</definedName>
    <definedName name="Output_Sheet" localSheetId="20">#REF!</definedName>
    <definedName name="Output_Sheet" localSheetId="1">#REF!</definedName>
    <definedName name="Output_Sheet" localSheetId="3">#REF!</definedName>
    <definedName name="Output_Sheet" localSheetId="6">#REF!</definedName>
    <definedName name="Output_Sheet" localSheetId="12">#REF!</definedName>
    <definedName name="Output_Sheet" localSheetId="56">#REF!</definedName>
    <definedName name="Output_Sheet" localSheetId="63">#REF!</definedName>
    <definedName name="Output_Sheet">#REF!</definedName>
    <definedName name="Power_Factor" localSheetId="44">#REF!</definedName>
    <definedName name="Power_Factor" localSheetId="46">#REF!</definedName>
    <definedName name="Power_Factor" localSheetId="17">#REF!</definedName>
    <definedName name="Power_Factor" localSheetId="18">#REF!</definedName>
    <definedName name="Power_Factor" localSheetId="1">#REF!</definedName>
    <definedName name="Power_Factor" localSheetId="3">#REF!</definedName>
    <definedName name="Power_Factor" localSheetId="6">#REF!</definedName>
    <definedName name="Power_Factor" localSheetId="12">#REF!</definedName>
    <definedName name="Power_Factor" localSheetId="56">#REF!</definedName>
    <definedName name="Power_Factor">#REF!</definedName>
    <definedName name="Power_Purchase_Details" localSheetId="44">'[2]Power Purchase Cost'!#REF!</definedName>
    <definedName name="Power_Purchase_Details" localSheetId="46">'[2]Power Purchase Cost'!#REF!</definedName>
    <definedName name="Power_Purchase_Details" localSheetId="17">'[3]Power Purchase Cost'!#REF!</definedName>
    <definedName name="Power_Purchase_Details" localSheetId="18">'[3]Power Purchase Cost'!#REF!</definedName>
    <definedName name="Power_Purchase_Details" localSheetId="20">'[4]Power Purchase Cost'!#REF!</definedName>
    <definedName name="Power_Purchase_Details" localSheetId="1">'[5]Power Purchase Cost'!#REF!</definedName>
    <definedName name="Power_Purchase_Details" localSheetId="3">'[5]Power Purchase Cost'!#REF!</definedName>
    <definedName name="Power_Purchase_Details" localSheetId="6">'[5]Power Purchase Cost'!#REF!</definedName>
    <definedName name="Power_Purchase_Details" localSheetId="12">'[6]Power Purchase Cost'!#REF!</definedName>
    <definedName name="Power_Purchase_Details" localSheetId="56">'[6]Power Purchase Cost'!#REF!</definedName>
    <definedName name="Power_Purchase_Details" localSheetId="63">'[4]Power Purchase Cost'!#REF!</definedName>
    <definedName name="Power_Purchase_Details">'[6]Power Purchase Cost'!#REF!</definedName>
    <definedName name="Previous_Year_revenue_details" localSheetId="44">'[2]Revenue-Current and Past Year'!#REF!</definedName>
    <definedName name="Previous_Year_revenue_details" localSheetId="46">'[2]Revenue-Current and Past Year'!#REF!</definedName>
    <definedName name="Previous_Year_revenue_details" localSheetId="17">'[3]Revenue-Current and Past Year'!#REF!</definedName>
    <definedName name="Previous_Year_revenue_details" localSheetId="18">'[3]Revenue-Current and Past Year'!#REF!</definedName>
    <definedName name="Previous_Year_revenue_details" localSheetId="20">'[4]Revenue-Current and Past Year'!#REF!</definedName>
    <definedName name="Previous_Year_revenue_details" localSheetId="1">'[5]Revenue-Current and Past Year'!#REF!</definedName>
    <definedName name="Previous_Year_revenue_details" localSheetId="3">'[5]Revenue-Current and Past Year'!#REF!</definedName>
    <definedName name="Previous_Year_revenue_details" localSheetId="6">'[5]Revenue-Current and Past Year'!#REF!</definedName>
    <definedName name="Previous_Year_revenue_details" localSheetId="12">'[6]Revenue-Current and Past Year'!#REF!</definedName>
    <definedName name="Previous_Year_revenue_details" localSheetId="56">'[6]Revenue-Current and Past Year'!#REF!</definedName>
    <definedName name="Previous_Year_revenue_details" localSheetId="63">'[4]Revenue-Current and Past Year'!#REF!</definedName>
    <definedName name="Previous_Year_revenue_details">'[6]Revenue-Current and Past Year'!#REF!</definedName>
    <definedName name="_xlnm.Print_Area" localSheetId="13">' F-1 '!$A$1:$E$39</definedName>
    <definedName name="_xlnm.Print_Area" localSheetId="14">' F-1(b) '!$A$1:$E$18</definedName>
    <definedName name="_xlnm.Print_Area" localSheetId="49">'Cost Allocation'!$A$1:$G$28</definedName>
    <definedName name="_xlnm.Print_Area" localSheetId="62">'Current yr GAP'!$A$1:$E$22</definedName>
    <definedName name="_xlnm.Print_Area" localSheetId="51">CWIP!$A$2:$AH$46</definedName>
    <definedName name="_xlnm.Print_Area" localSheetId="55">Demography!$A$1:$C$43</definedName>
    <definedName name="_xlnm.Print_Area" localSheetId="52">DEPCAL!$Q$27:$V$45</definedName>
    <definedName name="_xlnm.Print_Area" localSheetId="25">'F-10'!$A$1:$P$52</definedName>
    <definedName name="_xlnm.Print_Area" localSheetId="26">'F-11'!$A$1:$G$49</definedName>
    <definedName name="_xlnm.Print_Area" localSheetId="27">'F-12'!$A$1:$AD$40</definedName>
    <definedName name="_xlnm.Print_Area" localSheetId="28">'F-12(b)'!$A$1:$Q$14</definedName>
    <definedName name="_xlnm.Print_Area" localSheetId="29">'F-12(c)'!$A$1:$Q$19</definedName>
    <definedName name="_xlnm.Print_Area" localSheetId="30">'F-12(d)'!$A$1:$C$36</definedName>
    <definedName name="_xlnm.Print_Area" localSheetId="31">'F-12(e)'!$A$1:$C$15</definedName>
    <definedName name="_xlnm.Print_Area" localSheetId="32">'F-13'!$A$1:$F$15</definedName>
    <definedName name="_xlnm.Print_Area" localSheetId="33">'F-13(a)'!$A$1:$D$15</definedName>
    <definedName name="_xlnm.Print_Area" localSheetId="34">'F-14'!$B$1:$G$68</definedName>
    <definedName name="_xlnm.Print_Area" localSheetId="35">'F-15'!$A$1:$L$31</definedName>
    <definedName name="_xlnm.Print_Area" localSheetId="36">'F-16'!$A$1:$E$28</definedName>
    <definedName name="_xlnm.Print_Area" localSheetId="37">'F-17'!$A$1:$S$67</definedName>
    <definedName name="_xlnm.Print_Area" localSheetId="38">'F-18'!$A$1:$F$14</definedName>
    <definedName name="_xlnm.Print_Area" localSheetId="39">'F-19'!$A$1:$M$99</definedName>
    <definedName name="_xlnm.Print_Area" localSheetId="15">'F-2'!$A$1:$R$36</definedName>
    <definedName name="_xlnm.Print_Area" localSheetId="40">'F-20'!$A$1:$E$14</definedName>
    <definedName name="_xlnm.Print_Area" localSheetId="41">'F-21'!$A$1:$E$45</definedName>
    <definedName name="_xlnm.Print_Area" localSheetId="42">'F-22'!$A$1:$D$34</definedName>
    <definedName name="_xlnm.Print_Area" localSheetId="43">'F-23 CASHFLOW'!$A$1:$C$39</definedName>
    <definedName name="_xlnm.Print_Area" localSheetId="44">'F-24'!$A$1:$J$13</definedName>
    <definedName name="_xlnm.Print_Area" localSheetId="45">'F-25'!$A$1:$F$34</definedName>
    <definedName name="_xlnm.Print_Area" localSheetId="46">'F-26 '!$A$1:$F$15</definedName>
    <definedName name="_xlnm.Print_Area" localSheetId="47">'F-27(23-24)'!$A$1:$Q$25</definedName>
    <definedName name="_xlnm.Print_Area" localSheetId="48">'F-27(24-25)'!$A$1:$Q$25</definedName>
    <definedName name="_xlnm.Print_Area" localSheetId="16">'F-3'!$A$1:$L$15</definedName>
    <definedName name="_xlnm.Print_Area" localSheetId="17">'F-4'!$A$1:$J$51</definedName>
    <definedName name="_xlnm.Print_Area" localSheetId="18">'F-4(b)'!$A$1:$J$63</definedName>
    <definedName name="_xlnm.Print_Area" localSheetId="19">'F-5'!$A$1:$O$29</definedName>
    <definedName name="_xlnm.Print_Area" localSheetId="20">'F-6'!$B$1:$P$40</definedName>
    <definedName name="_xlnm.Print_Area" localSheetId="21">'F-7'!$A$1:$M$33</definedName>
    <definedName name="_xlnm.Print_Area" localSheetId="23">'F-9'!$A$1:$E$32</definedName>
    <definedName name="_xlnm.Print_Area" localSheetId="24">'F-9(b)'!$A$1:$O$27</definedName>
    <definedName name="_xlnm.Print_Area" localSheetId="50">'loan&amp;int'!$A$1:$D$121</definedName>
    <definedName name="_xlnm.Print_Area" localSheetId="57">'ppt-1'!$A$1:$I$15</definedName>
    <definedName name="_xlnm.Print_Area" localSheetId="64">'PPt-3'!$A$1:$H$44</definedName>
    <definedName name="_xlnm.Print_Area" localSheetId="58">Sheet1!$A$1:$I$56</definedName>
    <definedName name="_xlnm.Print_Area" localSheetId="59">Sheet2!$A$1:$E$46</definedName>
    <definedName name="_xlnm.Print_Area" localSheetId="60">Sheet3!$A$1:$F$33</definedName>
    <definedName name="_xlnm.Print_Area" localSheetId="54">summary!$A$1:$N$39</definedName>
    <definedName name="_xlnm.Print_Area" localSheetId="0">'T-1'!$A$1:$T$76</definedName>
    <definedName name="_xlnm.Print_Area" localSheetId="2">'T-2(1st six mth)'!$A$1:$N$54</definedName>
    <definedName name="_xlnm.Print_Area" localSheetId="1">'T-2(23-24)'!$A$1:$N$56</definedName>
    <definedName name="_xlnm.Print_Area" localSheetId="4">'T-3(1st six mth)'!$A$1:$N$46</definedName>
    <definedName name="_xlnm.Print_Area" localSheetId="3">'T-3(23-24)'!$A$1:$N$43</definedName>
    <definedName name="_xlnm.Print_Area" localSheetId="5">'T-4 '!$A$1:$M$72</definedName>
    <definedName name="_xlnm.Print_Area" localSheetId="6">'T-5'!$A$1:$M$29</definedName>
    <definedName name="_xlnm.Print_Area" localSheetId="7">'T-6'!$A$1:$J$75</definedName>
    <definedName name="_xlnm.Print_Area" localSheetId="8">'T-6 (six mth)'!$A$1:$J$75</definedName>
    <definedName name="_xlnm.Print_Area" localSheetId="9">'T-7'!$A$1:$AM$67</definedName>
    <definedName name="_xlnm.Print_Area" localSheetId="10">'T-7 (Curr)'!$A$1:$AM$67</definedName>
    <definedName name="_xlnm.Print_Area" localSheetId="11">'T-8'!$A$1:$BX$73</definedName>
    <definedName name="_xlnm.Print_Area" localSheetId="12">'T-9 '!$A$1:$S$244</definedName>
    <definedName name="_xlnm.Print_Area" localSheetId="56">'Tariff 25-26'!$A$1:$I$86</definedName>
    <definedName name="_xlnm.Print_Area" localSheetId="63">'truing 20-21'!$B$1:$D$1</definedName>
    <definedName name="_xlnm.Print_Titles" localSheetId="51">CWIP!$A:$A</definedName>
    <definedName name="_xlnm.Print_Titles" localSheetId="27">'F-12'!$A:$B</definedName>
    <definedName name="_xlnm.Print_Titles" localSheetId="34">'F-14'!$1:$6</definedName>
    <definedName name="_xlnm.Print_Titles" localSheetId="17">'F-4'!$1:$3</definedName>
    <definedName name="_xlnm.Print_Titles" localSheetId="18">'F-4(b)'!$1:$3</definedName>
    <definedName name="_xlnm.Print_Titles" localSheetId="20">'F-6'!$C:$C</definedName>
    <definedName name="_xlnm.Print_Titles" localSheetId="24">'F-9(b)'!$A:$B</definedName>
    <definedName name="_xlnm.Print_Titles" localSheetId="64">'PPt-3'!$1:$2</definedName>
    <definedName name="_xlnm.Print_Titles" localSheetId="0">'T-1'!$A:$C,'T-1'!$1:$9</definedName>
    <definedName name="_xlnm.Print_Titles" localSheetId="5">'T-4 '!$1:$4</definedName>
    <definedName name="_xlnm.Print_Titles" localSheetId="7">'T-6'!$1:$9</definedName>
    <definedName name="_xlnm.Print_Titles" localSheetId="8">'T-6 (six mth)'!$1:$9</definedName>
    <definedName name="_xlnm.Print_Titles" localSheetId="9">'T-7'!$A:$C,'T-7'!$1:$8</definedName>
    <definedName name="_xlnm.Print_Titles" localSheetId="10">'T-7 (Curr)'!$A:$C,'T-7 (Curr)'!$1:$8</definedName>
    <definedName name="_xlnm.Print_Titles" localSheetId="11">'T-8'!$A:$C,'T-8'!$1:$6</definedName>
    <definedName name="_xlnm.Print_Titles" localSheetId="12">'T-9 '!$1:$4</definedName>
    <definedName name="_xlnm.Print_Titles" localSheetId="56">'Tariff 25-26'!$1:$1</definedName>
    <definedName name="Reasonable_Rate_of_Return_on_Equity" localSheetId="44">[2]RoE!#REF!</definedName>
    <definedName name="Reasonable_Rate_of_Return_on_Equity" localSheetId="46">[2]RoE!#REF!</definedName>
    <definedName name="Reasonable_Rate_of_Return_on_Equity" localSheetId="17">[3]RoE!#REF!</definedName>
    <definedName name="Reasonable_Rate_of_Return_on_Equity" localSheetId="18">[3]RoE!#REF!</definedName>
    <definedName name="Reasonable_Rate_of_Return_on_Equity" localSheetId="20">[4]RoE!#REF!</definedName>
    <definedName name="Reasonable_Rate_of_Return_on_Equity" localSheetId="1">[5]RoE!#REF!</definedName>
    <definedName name="Reasonable_Rate_of_Return_on_Equity" localSheetId="3">[5]RoE!#REF!</definedName>
    <definedName name="Reasonable_Rate_of_Return_on_Equity" localSheetId="6">[5]RoE!#REF!</definedName>
    <definedName name="Reasonable_Rate_of_Return_on_Equity" localSheetId="12">[6]RoE!#REF!</definedName>
    <definedName name="Reasonable_Rate_of_Return_on_Equity" localSheetId="63">[4]RoE!#REF!</definedName>
    <definedName name="Reasonable_Rate_of_Return_on_Equity">[6]RoE!#REF!</definedName>
    <definedName name="Repair_and_Maintenance" localSheetId="44">'[2]R&amp;M'!#REF!</definedName>
    <definedName name="Repair_and_Maintenance" localSheetId="46">'[2]R&amp;M'!#REF!</definedName>
    <definedName name="Repair_and_Maintenance" localSheetId="17">'[3]R&amp;M'!#REF!</definedName>
    <definedName name="Repair_and_Maintenance" localSheetId="18">'[3]R&amp;M'!#REF!</definedName>
    <definedName name="Repair_and_Maintenance" localSheetId="20">'[4]R&amp;M'!#REF!</definedName>
    <definedName name="Repair_and_Maintenance" localSheetId="1">'[5]R&amp;M'!#REF!</definedName>
    <definedName name="Repair_and_Maintenance" localSheetId="3">'[5]R&amp;M'!#REF!</definedName>
    <definedName name="Repair_and_Maintenance" localSheetId="6">'[5]R&amp;M'!#REF!</definedName>
    <definedName name="Repair_and_Maintenance" localSheetId="12">'[6]R&amp;M'!#REF!</definedName>
    <definedName name="Repair_and_Maintenance" localSheetId="63">'[4]R&amp;M'!#REF!</definedName>
    <definedName name="Repair_and_Maintenance">'[6]R&amp;M'!#REF!</definedName>
    <definedName name="Sources_of_revenues__other_than_sale_of_energy" localSheetId="44">'[2]Other revenue sources'!#REF!</definedName>
    <definedName name="Sources_of_revenues__other_than_sale_of_energy" localSheetId="46">'[2]Other revenue sources'!#REF!</definedName>
    <definedName name="Sources_of_revenues__other_than_sale_of_energy" localSheetId="17">'[3]Other revenue sources'!#REF!</definedName>
    <definedName name="Sources_of_revenues__other_than_sale_of_energy" localSheetId="18">'[3]Other revenue sources'!#REF!</definedName>
    <definedName name="Sources_of_revenues__other_than_sale_of_energy" localSheetId="20">'[4]Other revenue sources'!#REF!</definedName>
    <definedName name="Sources_of_revenues__other_than_sale_of_energy" localSheetId="1">'[5]Other revenue sources'!#REF!</definedName>
    <definedName name="Sources_of_revenues__other_than_sale_of_energy" localSheetId="3">'[5]Other revenue sources'!#REF!</definedName>
    <definedName name="Sources_of_revenues__other_than_sale_of_energy" localSheetId="6">'[5]Other revenue sources'!#REF!</definedName>
    <definedName name="Sources_of_revenues__other_than_sale_of_energy" localSheetId="12">'[6]Other revenue sources'!#REF!</definedName>
    <definedName name="Sources_of_revenues__other_than_sale_of_energy" localSheetId="56">'[6]Other revenue sources'!#REF!</definedName>
    <definedName name="Sources_of_revenues__other_than_sale_of_energy" localSheetId="63">'[4]Other revenue sources'!#REF!</definedName>
    <definedName name="Sources_of_revenues__other_than_sale_of_energy">'[6]Other revenue sources'!#REF!</definedName>
    <definedName name="Statement_of_Fixed_Assets_and_Depreciation" localSheetId="44">'[2]Depreciation Schedule'!#REF!</definedName>
    <definedName name="Statement_of_Fixed_Assets_and_Depreciation" localSheetId="46">'[2]Depreciation Schedule'!#REF!</definedName>
    <definedName name="Statement_of_Fixed_Assets_and_Depreciation" localSheetId="17">'[3]Depreciation Schedule'!#REF!</definedName>
    <definedName name="Statement_of_Fixed_Assets_and_Depreciation" localSheetId="18">'[3]Depreciation Schedule'!#REF!</definedName>
    <definedName name="Statement_of_Fixed_Assets_and_Depreciation" localSheetId="20">'[4]Depreciation Schedule'!#REF!</definedName>
    <definedName name="Statement_of_Fixed_Assets_and_Depreciation" localSheetId="1">'[5]Depreciation Schedule'!#REF!</definedName>
    <definedName name="Statement_of_Fixed_Assets_and_Depreciation" localSheetId="3">'[5]Depreciation Schedule'!#REF!</definedName>
    <definedName name="Statement_of_Fixed_Assets_and_Depreciation" localSheetId="6">'[5]Depreciation Schedule'!#REF!</definedName>
    <definedName name="Statement_of_Fixed_Assets_and_Depreciation" localSheetId="12">'[6]Depreciation Schedule'!#REF!</definedName>
    <definedName name="Statement_of_Fixed_Assets_and_Depreciation" localSheetId="56">'[6]Depreciation Schedule'!#REF!</definedName>
    <definedName name="Statement_of_Fixed_Assets_and_Depreciation" localSheetId="63">'[4]Depreciation Schedule'!#REF!</definedName>
    <definedName name="Statement_of_Fixed_Assets_and_Depreciation">'[6]Depreciation Schedule'!#REF!</definedName>
    <definedName name="Tariff" localSheetId="44">#REF!</definedName>
    <definedName name="Tariff" localSheetId="46">#REF!</definedName>
    <definedName name="Tariff" localSheetId="20">#REF!</definedName>
    <definedName name="Tariff" localSheetId="1">#REF!</definedName>
    <definedName name="Tariff" localSheetId="3">#REF!</definedName>
    <definedName name="Tariff" localSheetId="6">#REF!</definedName>
    <definedName name="Tariff" localSheetId="12">#REF!</definedName>
    <definedName name="Tariff" localSheetId="56">#REF!</definedName>
    <definedName name="Tariff" localSheetId="63">#REF!</definedName>
    <definedName name="Tariff">#REF!</definedName>
    <definedName name="TarrGrowth" localSheetId="44">#REF!</definedName>
    <definedName name="TarrGrowth" localSheetId="46">#REF!</definedName>
    <definedName name="TarrGrowth" localSheetId="20">#REF!</definedName>
    <definedName name="TarrGrowth" localSheetId="1">#REF!</definedName>
    <definedName name="TarrGrowth" localSheetId="3">#REF!</definedName>
    <definedName name="TarrGrowth" localSheetId="6">#REF!</definedName>
    <definedName name="TarrGrowth" localSheetId="12">#REF!</definedName>
    <definedName name="TarrGrowth" localSheetId="56">#REF!</definedName>
    <definedName name="TarrGrowth" localSheetId="63">#REF!</definedName>
    <definedName name="TarrGrowth">#REF!</definedName>
    <definedName name="wqe" localSheetId="1">'[1]Other revenue sources'!#REF!</definedName>
    <definedName name="wqe" localSheetId="3">'[1]Other revenue sources'!#REF!</definedName>
    <definedName name="wqe" localSheetId="6">'[1]Other revenue sources'!#REF!</definedName>
    <definedName name="wqe" localSheetId="12">'[1]Other revenue sources'!#REF!</definedName>
    <definedName name="wqe" localSheetId="56">'[1]Other revenue sources'!#REF!</definedName>
    <definedName name="wqe">'[1]Other revenue sources'!#REF!</definedName>
    <definedName name="xx" localSheetId="44">#REF!</definedName>
    <definedName name="xx" localSheetId="46">#REF!</definedName>
    <definedName name="xx" localSheetId="20">#REF!</definedName>
    <definedName name="xx" localSheetId="1">#REF!</definedName>
    <definedName name="xx" localSheetId="3">#REF!</definedName>
    <definedName name="xx" localSheetId="6">#REF!</definedName>
    <definedName name="xx" localSheetId="12">#REF!</definedName>
    <definedName name="xx" localSheetId="56">#REF!</definedName>
    <definedName name="xx" localSheetId="63">#REF!</definedName>
    <definedName name="xx">#REF!</definedName>
    <definedName name="xxx" localSheetId="1">#REF!</definedName>
    <definedName name="xxx" localSheetId="3">#REF!</definedName>
    <definedName name="xxx" localSheetId="6">#REF!</definedName>
    <definedName name="xxx" localSheetId="56">#REF!</definedName>
    <definedName name="xxx">#REF!</definedName>
    <definedName name="xyz" localSheetId="1">'[11]Consumer Data &gt;100kVA'!#REF!</definedName>
    <definedName name="xyz" localSheetId="3">'[11]Consumer Data &gt;100kVA'!#REF!</definedName>
    <definedName name="xyz" localSheetId="6">'[11]Consumer Data &gt;100kVA'!#REF!</definedName>
    <definedName name="xyz" localSheetId="12">'[11]Consumer Data &gt;100kVA'!#REF!</definedName>
    <definedName name="xyz" localSheetId="56">'[11]Consumer Data &gt;100kVA'!#REF!</definedName>
    <definedName name="xyz">'[11]Consumer Data &gt;100kVA'!#REF!</definedName>
  </definedNames>
  <calcPr calcId="191029" iterate="1" iterateDelta="34767"/>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52" i="140" l="1"/>
  <c r="G114" i="140" l="1"/>
  <c r="G119" i="140"/>
  <c r="C4" i="274"/>
  <c r="C20" i="303" l="1"/>
  <c r="P29" i="173"/>
  <c r="C10" i="101"/>
  <c r="F52" i="140"/>
  <c r="F49" i="140"/>
  <c r="L31" i="173" l="1"/>
  <c r="L29" i="173"/>
  <c r="F50" i="140"/>
  <c r="I131" i="140"/>
  <c r="F96" i="140" l="1"/>
  <c r="G93" i="140"/>
  <c r="I26" i="3"/>
  <c r="X34" i="141"/>
  <c r="H66" i="3"/>
  <c r="H57" i="3"/>
  <c r="I46" i="3"/>
  <c r="G55" i="140"/>
  <c r="F55" i="140"/>
  <c r="F54" i="140"/>
  <c r="H26" i="3"/>
  <c r="G30" i="3"/>
  <c r="Y59" i="173"/>
  <c r="Y62" i="173" s="1"/>
  <c r="AD33" i="141"/>
  <c r="AD35" i="141"/>
  <c r="AD32" i="141"/>
  <c r="AD31" i="141"/>
  <c r="AD30" i="141"/>
  <c r="G50" i="140"/>
  <c r="J52" i="140"/>
  <c r="J51" i="140"/>
  <c r="J50" i="140"/>
  <c r="AD34" i="141" l="1"/>
  <c r="AE35" i="141"/>
  <c r="AB36" i="141"/>
  <c r="Z36" i="141"/>
  <c r="Y36" i="141"/>
  <c r="AF35" i="141"/>
  <c r="AC35" i="141"/>
  <c r="AB35" i="141"/>
  <c r="AB34" i="141"/>
  <c r="AA35" i="141"/>
  <c r="Z35" i="141"/>
  <c r="X35" i="141"/>
  <c r="Y35" i="141"/>
  <c r="X32" i="141"/>
  <c r="X33" i="141"/>
  <c r="X30" i="141"/>
  <c r="AG35" i="141" l="1"/>
  <c r="AH35" i="141" s="1"/>
  <c r="N102" i="83" l="1"/>
  <c r="S40" i="3" l="1"/>
  <c r="T40" i="3"/>
  <c r="S41" i="3"/>
  <c r="T41" i="3"/>
  <c r="S42" i="3"/>
  <c r="T42" i="3"/>
  <c r="S43" i="3"/>
  <c r="T43" i="3"/>
  <c r="S44" i="3"/>
  <c r="T44" i="3"/>
  <c r="G28" i="173" l="1"/>
  <c r="J29" i="383"/>
  <c r="I29" i="383"/>
  <c r="G28" i="383"/>
  <c r="F28" i="383"/>
  <c r="E28" i="383"/>
  <c r="D28" i="383"/>
  <c r="H24" i="383"/>
  <c r="H28" i="383" s="1"/>
  <c r="H29" i="383" s="1"/>
  <c r="H21" i="383"/>
  <c r="G21" i="383"/>
  <c r="G29" i="383" s="1"/>
  <c r="F21" i="383"/>
  <c r="F29" i="383" s="1"/>
  <c r="E21" i="383"/>
  <c r="E29" i="383" s="1"/>
  <c r="E30" i="383" s="1"/>
  <c r="F30" i="383" s="1"/>
  <c r="D21" i="383"/>
  <c r="D29" i="383" l="1"/>
  <c r="G30" i="383"/>
  <c r="H32" i="383" s="1"/>
  <c r="G30" i="173" s="1"/>
  <c r="H30" i="383"/>
  <c r="G32" i="383" l="1"/>
  <c r="I32" i="383"/>
  <c r="L30" i="173" s="1"/>
  <c r="R24" i="173" s="1"/>
  <c r="I30" i="383"/>
  <c r="J32" i="383" l="1"/>
  <c r="P30" i="173" s="1"/>
  <c r="S24" i="173" s="1"/>
  <c r="J30" i="383"/>
  <c r="C13" i="376" l="1"/>
  <c r="T30" i="3"/>
  <c r="BJ50" i="159" l="1"/>
  <c r="Q59" i="58"/>
  <c r="F243" i="356" l="1"/>
  <c r="Q48" i="58" l="1"/>
  <c r="Q43" i="58"/>
  <c r="Q45" i="58"/>
  <c r="Q40" i="58"/>
  <c r="N145" i="83" l="1"/>
  <c r="B13" i="98" l="1"/>
  <c r="X61" i="173" l="1"/>
  <c r="AA61" i="173"/>
  <c r="B11" i="101"/>
  <c r="C11" i="101"/>
  <c r="B12" i="101"/>
  <c r="C12" i="101"/>
  <c r="G96" i="140"/>
  <c r="B29" i="101"/>
  <c r="B8" i="101"/>
  <c r="B37" i="101" l="1"/>
  <c r="C37" i="101" s="1"/>
  <c r="G11" i="278" l="1"/>
  <c r="E7" i="278"/>
  <c r="D7" i="278"/>
  <c r="C8" i="278"/>
  <c r="D8" i="278" s="1"/>
  <c r="C7" i="278"/>
  <c r="E8" i="364"/>
  <c r="E9" i="364" s="1"/>
  <c r="E10" i="364" s="1"/>
  <c r="B17" i="156"/>
  <c r="D23" i="156"/>
  <c r="V30" i="27"/>
  <c r="AC17" i="27" l="1"/>
  <c r="AD17" i="27" s="1"/>
  <c r="V17" i="27"/>
  <c r="W17" i="27" s="1"/>
  <c r="H42" i="157"/>
  <c r="J27" i="157"/>
  <c r="I27" i="157"/>
  <c r="G25" i="157"/>
  <c r="H25" i="157"/>
  <c r="N11" i="157"/>
  <c r="C25" i="23"/>
  <c r="C16" i="23"/>
  <c r="T17" i="27" l="1"/>
  <c r="AA17" i="27"/>
  <c r="C7" i="23"/>
  <c r="M44" i="277" l="1"/>
  <c r="C9" i="9"/>
  <c r="D9" i="9"/>
  <c r="F9" i="9"/>
  <c r="G9" i="9"/>
  <c r="I9" i="9"/>
  <c r="J9" i="9"/>
  <c r="L9" i="9"/>
  <c r="D7" i="381"/>
  <c r="D6" i="381"/>
  <c r="E6" i="381"/>
  <c r="Q50" i="356" l="1"/>
  <c r="Q51" i="356"/>
  <c r="Q44" i="356"/>
  <c r="Q46" i="356"/>
  <c r="Q48" i="356"/>
  <c r="Q45" i="356"/>
  <c r="Q47" i="356"/>
  <c r="Q40" i="356"/>
  <c r="Q27" i="356"/>
  <c r="Q21" i="356"/>
  <c r="Q20" i="356"/>
  <c r="Q22" i="356"/>
  <c r="Q23" i="356"/>
  <c r="Q24" i="356"/>
  <c r="Q25" i="356"/>
  <c r="Q26" i="356"/>
  <c r="Q28" i="356"/>
  <c r="Q29" i="356"/>
  <c r="Q30" i="356"/>
  <c r="Q31" i="356"/>
  <c r="Q32" i="356"/>
  <c r="Q33" i="356"/>
  <c r="Q34" i="356"/>
  <c r="Q35" i="356"/>
  <c r="Q36" i="356"/>
  <c r="Q37" i="356"/>
  <c r="Q38" i="356"/>
  <c r="Q39" i="356"/>
  <c r="T49" i="58"/>
  <c r="S148" i="356"/>
  <c r="Q200" i="356"/>
  <c r="R200" i="356" s="1"/>
  <c r="Q199" i="356"/>
  <c r="S199" i="356" s="1"/>
  <c r="Q194" i="356"/>
  <c r="R194" i="356" s="1"/>
  <c r="Q195" i="356"/>
  <c r="S195" i="356" s="1"/>
  <c r="Q196" i="356"/>
  <c r="R196" i="356" s="1"/>
  <c r="Q197" i="356"/>
  <c r="S197" i="356" s="1"/>
  <c r="Q198" i="356"/>
  <c r="S198" i="356" s="1"/>
  <c r="Q148" i="356"/>
  <c r="R148" i="356" s="1"/>
  <c r="Q147" i="356"/>
  <c r="R147" i="356" s="1"/>
  <c r="Q146" i="356"/>
  <c r="R146" i="356" s="1"/>
  <c r="Q145" i="356"/>
  <c r="S145" i="356" s="1"/>
  <c r="Q144" i="356"/>
  <c r="R144" i="356" s="1"/>
  <c r="Q143" i="356"/>
  <c r="R143" i="356" s="1"/>
  <c r="Q142" i="356"/>
  <c r="S142" i="356" s="1"/>
  <c r="Q141" i="356"/>
  <c r="S141" i="356" s="1"/>
  <c r="Q139" i="356"/>
  <c r="R139" i="356" s="1"/>
  <c r="Q140" i="356"/>
  <c r="S140" i="356" s="1"/>
  <c r="Q91" i="356"/>
  <c r="R91" i="356" s="1"/>
  <c r="Q88" i="356"/>
  <c r="R88" i="356" s="1"/>
  <c r="Q89" i="356"/>
  <c r="S89" i="356" s="1"/>
  <c r="Q90" i="356"/>
  <c r="S90" i="356" s="1"/>
  <c r="Q84" i="356"/>
  <c r="S84" i="356" s="1"/>
  <c r="Q83" i="356"/>
  <c r="S83" i="356" s="1"/>
  <c r="Q82" i="356"/>
  <c r="S82" i="356" s="1"/>
  <c r="Q71" i="356"/>
  <c r="R71" i="356" s="1"/>
  <c r="Q70" i="356"/>
  <c r="R70" i="356" s="1"/>
  <c r="Q67" i="356"/>
  <c r="R67" i="356" s="1"/>
  <c r="Q68" i="356"/>
  <c r="R68" i="356" s="1"/>
  <c r="Q69" i="356"/>
  <c r="S69" i="356" s="1"/>
  <c r="Q193" i="356"/>
  <c r="R193" i="356" s="1"/>
  <c r="Q192" i="356"/>
  <c r="S192" i="356" s="1"/>
  <c r="Q191" i="356"/>
  <c r="S191" i="356" s="1"/>
  <c r="Q190" i="356"/>
  <c r="S190" i="356" s="1"/>
  <c r="Q189" i="356"/>
  <c r="S189" i="356" s="1"/>
  <c r="Q188" i="356"/>
  <c r="R188" i="356" s="1"/>
  <c r="Q187" i="356"/>
  <c r="R187" i="356" s="1"/>
  <c r="Q186" i="356"/>
  <c r="R186" i="356" s="1"/>
  <c r="Q185" i="356"/>
  <c r="S185" i="356" s="1"/>
  <c r="Q184" i="356"/>
  <c r="S184" i="356" s="1"/>
  <c r="Q183" i="356"/>
  <c r="S183" i="356" s="1"/>
  <c r="Q182" i="356"/>
  <c r="S182" i="356" s="1"/>
  <c r="Q181" i="356"/>
  <c r="S181" i="356" s="1"/>
  <c r="Q180" i="356"/>
  <c r="R180" i="356" s="1"/>
  <c r="Q179" i="356"/>
  <c r="S179" i="356" s="1"/>
  <c r="Q178" i="356"/>
  <c r="R178" i="356" s="1"/>
  <c r="Q177" i="356"/>
  <c r="R177" i="356" s="1"/>
  <c r="Q176" i="356"/>
  <c r="S176" i="356" s="1"/>
  <c r="Q175" i="356"/>
  <c r="S175" i="356" s="1"/>
  <c r="Q174" i="356"/>
  <c r="S174" i="356" s="1"/>
  <c r="Q173" i="356"/>
  <c r="S173" i="356" s="1"/>
  <c r="Q172" i="356"/>
  <c r="R172" i="356" s="1"/>
  <c r="Q171" i="356"/>
  <c r="R171" i="356" s="1"/>
  <c r="Q170" i="356"/>
  <c r="R170" i="356" s="1"/>
  <c r="Q169" i="356"/>
  <c r="R169" i="356" s="1"/>
  <c r="Q168" i="356"/>
  <c r="S168" i="356" s="1"/>
  <c r="Q167" i="356"/>
  <c r="S167" i="356" s="1"/>
  <c r="Q166" i="356"/>
  <c r="R166" i="356" s="1"/>
  <c r="Q165" i="356"/>
  <c r="S165" i="356" s="1"/>
  <c r="Q164" i="356"/>
  <c r="R164" i="356" s="1"/>
  <c r="Q163" i="356"/>
  <c r="S163" i="356" s="1"/>
  <c r="Q162" i="356"/>
  <c r="S162" i="356" s="1"/>
  <c r="Q161" i="356"/>
  <c r="S161" i="356" s="1"/>
  <c r="Q160" i="356"/>
  <c r="R160" i="356" s="1"/>
  <c r="Q159" i="356"/>
  <c r="R159" i="356" s="1"/>
  <c r="Q158" i="356"/>
  <c r="R158" i="356" s="1"/>
  <c r="Q157" i="356"/>
  <c r="R157" i="356" s="1"/>
  <c r="Q156" i="356"/>
  <c r="S156" i="356" s="1"/>
  <c r="Q155" i="356"/>
  <c r="S155" i="356" s="1"/>
  <c r="Q154" i="356"/>
  <c r="S154" i="356" s="1"/>
  <c r="Q153" i="356"/>
  <c r="S153" i="356" s="1"/>
  <c r="Q152" i="356"/>
  <c r="R152" i="356" s="1"/>
  <c r="Q151" i="356"/>
  <c r="R151" i="356" s="1"/>
  <c r="Q150" i="356"/>
  <c r="R150" i="356" s="1"/>
  <c r="Q149" i="356"/>
  <c r="R149" i="356" s="1"/>
  <c r="Q138" i="356"/>
  <c r="S138" i="356" s="1"/>
  <c r="Q137" i="356"/>
  <c r="R137" i="356" s="1"/>
  <c r="Q136" i="356"/>
  <c r="R136" i="356" s="1"/>
  <c r="Q135" i="356"/>
  <c r="R135" i="356" s="1"/>
  <c r="Q134" i="356"/>
  <c r="S134" i="356" s="1"/>
  <c r="Q133" i="356"/>
  <c r="S133" i="356" s="1"/>
  <c r="Q132" i="356"/>
  <c r="R132" i="356" s="1"/>
  <c r="Q131" i="356"/>
  <c r="R131" i="356" s="1"/>
  <c r="Q130" i="356"/>
  <c r="S130" i="356" s="1"/>
  <c r="Q129" i="356"/>
  <c r="R129" i="356" s="1"/>
  <c r="Q128" i="356"/>
  <c r="R128" i="356" s="1"/>
  <c r="Q127" i="356"/>
  <c r="R127" i="356" s="1"/>
  <c r="Q126" i="356"/>
  <c r="S126" i="356" s="1"/>
  <c r="Q125" i="356"/>
  <c r="S125" i="356" s="1"/>
  <c r="Q124" i="356"/>
  <c r="R124" i="356" s="1"/>
  <c r="Q123" i="356"/>
  <c r="R123" i="356" s="1"/>
  <c r="Q122" i="356"/>
  <c r="R122" i="356" s="1"/>
  <c r="Q121" i="356"/>
  <c r="R121" i="356" s="1"/>
  <c r="Q120" i="356"/>
  <c r="R120" i="356" s="1"/>
  <c r="Q119" i="356"/>
  <c r="R119" i="356" s="1"/>
  <c r="Q118" i="356"/>
  <c r="S118" i="356" s="1"/>
  <c r="Q117" i="356"/>
  <c r="S117" i="356" s="1"/>
  <c r="Q116" i="356"/>
  <c r="S116" i="356" s="1"/>
  <c r="Q115" i="356"/>
  <c r="R115" i="356" s="1"/>
  <c r="Q114" i="356"/>
  <c r="S114" i="356" s="1"/>
  <c r="Q113" i="356"/>
  <c r="R113" i="356" s="1"/>
  <c r="Q112" i="356"/>
  <c r="R112" i="356" s="1"/>
  <c r="Q111" i="356"/>
  <c r="R111" i="356" s="1"/>
  <c r="Q110" i="356"/>
  <c r="S110" i="356" s="1"/>
  <c r="Q109" i="356"/>
  <c r="S109" i="356" s="1"/>
  <c r="Q108" i="356"/>
  <c r="S108" i="356" s="1"/>
  <c r="Q107" i="356"/>
  <c r="R107" i="356" s="1"/>
  <c r="Q106" i="356"/>
  <c r="S106" i="356" s="1"/>
  <c r="Q105" i="356"/>
  <c r="R105" i="356" s="1"/>
  <c r="Q104" i="356"/>
  <c r="R104" i="356" s="1"/>
  <c r="Q103" i="356"/>
  <c r="R103" i="356" s="1"/>
  <c r="Q102" i="356"/>
  <c r="S102" i="356" s="1"/>
  <c r="Q101" i="356"/>
  <c r="S101" i="356" s="1"/>
  <c r="Q100" i="356"/>
  <c r="R100" i="356" s="1"/>
  <c r="Q99" i="356"/>
  <c r="R99" i="356" s="1"/>
  <c r="Q98" i="356"/>
  <c r="R98" i="356" s="1"/>
  <c r="Q97" i="356"/>
  <c r="R97" i="356" s="1"/>
  <c r="Q96" i="356"/>
  <c r="R96" i="356" s="1"/>
  <c r="Q95" i="356"/>
  <c r="R95" i="356" s="1"/>
  <c r="Q94" i="356"/>
  <c r="S94" i="356" s="1"/>
  <c r="Q93" i="356"/>
  <c r="S93" i="356" s="1"/>
  <c r="Q92" i="356"/>
  <c r="R92" i="356" s="1"/>
  <c r="Q87" i="356"/>
  <c r="R87" i="356" s="1"/>
  <c r="Q86" i="356"/>
  <c r="R86" i="356" s="1"/>
  <c r="Q85" i="356"/>
  <c r="S85" i="356" s="1"/>
  <c r="Q81" i="356"/>
  <c r="R81" i="356" s="1"/>
  <c r="Q80" i="356"/>
  <c r="R80" i="356" s="1"/>
  <c r="Q79" i="356"/>
  <c r="R79" i="356" s="1"/>
  <c r="Q78" i="356"/>
  <c r="S78" i="356" s="1"/>
  <c r="Q77" i="356"/>
  <c r="S77" i="356" s="1"/>
  <c r="Q76" i="356"/>
  <c r="S76" i="356" s="1"/>
  <c r="Q75" i="356"/>
  <c r="S75" i="356" s="1"/>
  <c r="Q74" i="356"/>
  <c r="R74" i="356" s="1"/>
  <c r="Q73" i="356"/>
  <c r="R73" i="356" s="1"/>
  <c r="Q72" i="356"/>
  <c r="S72" i="356" s="1"/>
  <c r="Q61" i="356"/>
  <c r="S61" i="356" s="1"/>
  <c r="Q62" i="356"/>
  <c r="S62" i="356" s="1"/>
  <c r="Q63" i="356"/>
  <c r="S63" i="356" s="1"/>
  <c r="Q64" i="356"/>
  <c r="S64" i="356" s="1"/>
  <c r="Q65" i="356"/>
  <c r="R65" i="356" s="1"/>
  <c r="Q66" i="356"/>
  <c r="R66" i="356" s="1"/>
  <c r="Q60" i="356"/>
  <c r="S60" i="356" s="1"/>
  <c r="P201" i="356"/>
  <c r="S13" i="356"/>
  <c r="Q41" i="356"/>
  <c r="P42" i="356"/>
  <c r="Q42" i="356" s="1"/>
  <c r="Q19" i="356"/>
  <c r="R19" i="356" s="1"/>
  <c r="Q17" i="356"/>
  <c r="Q16" i="356"/>
  <c r="Q15" i="356"/>
  <c r="Q14" i="356"/>
  <c r="Q11" i="356"/>
  <c r="Q10" i="356"/>
  <c r="Q8" i="356"/>
  <c r="Q7" i="356"/>
  <c r="Q9" i="356"/>
  <c r="Q12" i="356"/>
  <c r="Q18" i="356"/>
  <c r="Q6" i="356"/>
  <c r="P13" i="356"/>
  <c r="F67" i="346"/>
  <c r="L65" i="346"/>
  <c r="O50" i="356"/>
  <c r="S44" i="356"/>
  <c r="S46" i="356"/>
  <c r="P43" i="356"/>
  <c r="Q43" i="356" s="1"/>
  <c r="P49" i="356"/>
  <c r="Q49" i="356" s="1"/>
  <c r="O46" i="356"/>
  <c r="R199" i="356" l="1"/>
  <c r="S146" i="356"/>
  <c r="R84" i="356"/>
  <c r="S143" i="356"/>
  <c r="S70" i="356"/>
  <c r="S91" i="356"/>
  <c r="R83" i="356"/>
  <c r="S144" i="356"/>
  <c r="R141" i="356"/>
  <c r="S71" i="356"/>
  <c r="R145" i="356"/>
  <c r="S147" i="356"/>
  <c r="Q13" i="356"/>
  <c r="R82" i="356"/>
  <c r="R185" i="356"/>
  <c r="R162" i="356"/>
  <c r="S139" i="356"/>
  <c r="S92" i="356"/>
  <c r="S107" i="356"/>
  <c r="S88" i="356"/>
  <c r="R117" i="356"/>
  <c r="R94" i="356"/>
  <c r="S164" i="356"/>
  <c r="R72" i="356"/>
  <c r="S180" i="356"/>
  <c r="R161" i="356"/>
  <c r="R134" i="356"/>
  <c r="R116" i="356"/>
  <c r="R93" i="356"/>
  <c r="R69" i="356"/>
  <c r="S178" i="356"/>
  <c r="S132" i="356"/>
  <c r="S100" i="356"/>
  <c r="R156" i="356"/>
  <c r="R133" i="356"/>
  <c r="R110" i="356"/>
  <c r="R64" i="356"/>
  <c r="S160" i="356"/>
  <c r="S177" i="356"/>
  <c r="S131" i="356"/>
  <c r="S99" i="356"/>
  <c r="R154" i="356"/>
  <c r="R109" i="356"/>
  <c r="R90" i="356"/>
  <c r="R63" i="356"/>
  <c r="S81" i="356"/>
  <c r="S159" i="356"/>
  <c r="S196" i="356"/>
  <c r="S172" i="356"/>
  <c r="S124" i="356"/>
  <c r="R153" i="356"/>
  <c r="R126" i="356"/>
  <c r="R108" i="356"/>
  <c r="R62" i="356"/>
  <c r="S80" i="356"/>
  <c r="S193" i="356"/>
  <c r="S170" i="356"/>
  <c r="S123" i="356"/>
  <c r="Q201" i="356"/>
  <c r="R125" i="356"/>
  <c r="R102" i="356"/>
  <c r="R61" i="356"/>
  <c r="S79" i="356"/>
  <c r="S188" i="356"/>
  <c r="S169" i="356"/>
  <c r="R142" i="356"/>
  <c r="R101" i="356"/>
  <c r="S73" i="356"/>
  <c r="S152" i="356"/>
  <c r="S186" i="356"/>
  <c r="S115" i="356"/>
  <c r="R140" i="356"/>
  <c r="R118" i="356"/>
  <c r="S151" i="356"/>
  <c r="S74" i="356"/>
  <c r="R179" i="356"/>
  <c r="S68" i="356"/>
  <c r="R195" i="356"/>
  <c r="S67" i="356"/>
  <c r="S194" i="356"/>
  <c r="S122" i="356"/>
  <c r="S98" i="356"/>
  <c r="S65" i="356"/>
  <c r="S129" i="356"/>
  <c r="S113" i="356"/>
  <c r="S97" i="356"/>
  <c r="R192" i="356"/>
  <c r="R184" i="356"/>
  <c r="R176" i="356"/>
  <c r="R168" i="356"/>
  <c r="R138" i="356"/>
  <c r="R130" i="356"/>
  <c r="R114" i="356"/>
  <c r="R106" i="356"/>
  <c r="R89" i="356"/>
  <c r="R78" i="356"/>
  <c r="S86" i="356"/>
  <c r="S158" i="356"/>
  <c r="S150" i="356"/>
  <c r="S200" i="356"/>
  <c r="S136" i="356"/>
  <c r="S128" i="356"/>
  <c r="S120" i="356"/>
  <c r="S112" i="356"/>
  <c r="S104" i="356"/>
  <c r="S96" i="356"/>
  <c r="R85" i="356"/>
  <c r="R163" i="356"/>
  <c r="S187" i="356"/>
  <c r="S171" i="356"/>
  <c r="S166" i="356"/>
  <c r="S137" i="356"/>
  <c r="S121" i="356"/>
  <c r="S105" i="356"/>
  <c r="R191" i="356"/>
  <c r="R183" i="356"/>
  <c r="R175" i="356"/>
  <c r="R167" i="356"/>
  <c r="R77" i="356"/>
  <c r="S157" i="356"/>
  <c r="S149" i="356"/>
  <c r="S135" i="356"/>
  <c r="S127" i="356"/>
  <c r="S119" i="356"/>
  <c r="S111" i="356"/>
  <c r="S103" i="356"/>
  <c r="S95" i="356"/>
  <c r="R155" i="356"/>
  <c r="S66" i="356"/>
  <c r="S87" i="356"/>
  <c r="R198" i="356"/>
  <c r="R190" i="356"/>
  <c r="R182" i="356"/>
  <c r="R174" i="356"/>
  <c r="R76" i="356"/>
  <c r="R197" i="356"/>
  <c r="R189" i="356"/>
  <c r="R181" i="356"/>
  <c r="R173" i="356"/>
  <c r="R165" i="356"/>
  <c r="R75" i="356"/>
  <c r="N155" i="83" l="1"/>
  <c r="N154" i="83"/>
  <c r="N153" i="83"/>
  <c r="N151" i="83"/>
  <c r="N150" i="83"/>
  <c r="N149" i="83"/>
  <c r="N148" i="83"/>
  <c r="S40" i="58" l="1"/>
  <c r="S59" i="58"/>
  <c r="S60" i="58"/>
  <c r="S61" i="58"/>
  <c r="S48" i="58"/>
  <c r="S72" i="58"/>
  <c r="S63" i="58"/>
  <c r="T61" i="58" l="1"/>
  <c r="C7" i="274" l="1"/>
  <c r="C18" i="274"/>
  <c r="F10" i="82"/>
  <c r="E10" i="82"/>
  <c r="J26" i="83" l="1"/>
  <c r="K26" i="83"/>
  <c r="I26" i="83"/>
  <c r="N63" i="83" l="1"/>
  <c r="G57" i="83" s="1"/>
  <c r="O30" i="27"/>
  <c r="AE43" i="27"/>
  <c r="M30" i="27" l="1"/>
  <c r="J29" i="156" l="1"/>
  <c r="I29" i="156"/>
  <c r="F10" i="156" l="1"/>
  <c r="W60" i="173" l="1"/>
  <c r="W54" i="173"/>
  <c r="W57" i="173"/>
  <c r="W56" i="173"/>
  <c r="W55" i="173"/>
  <c r="W53" i="173"/>
  <c r="W51" i="173"/>
  <c r="W50" i="173"/>
  <c r="W61" i="173" s="1"/>
  <c r="W49" i="173"/>
  <c r="G45" i="173"/>
  <c r="B24" i="98" l="1"/>
  <c r="E111" i="140"/>
  <c r="G25" i="173" s="1"/>
  <c r="B14" i="98"/>
  <c r="B12" i="98" s="1"/>
  <c r="G10" i="173" s="1"/>
  <c r="B7" i="98" l="1"/>
  <c r="B6" i="98" s="1"/>
  <c r="B8" i="98" l="1"/>
  <c r="B9" i="98" l="1"/>
  <c r="C10" i="23" s="1"/>
  <c r="C12" i="23"/>
  <c r="C9" i="274"/>
  <c r="D9" i="274"/>
  <c r="I159" i="140"/>
  <c r="F161" i="140"/>
  <c r="F159" i="140"/>
  <c r="F158" i="140"/>
  <c r="J152" i="140"/>
  <c r="I152" i="140"/>
  <c r="J144" i="140"/>
  <c r="F149" i="140"/>
  <c r="F146" i="140"/>
  <c r="F145" i="140"/>
  <c r="F144" i="140"/>
  <c r="I138" i="140"/>
  <c r="G138" i="140"/>
  <c r="F133" i="140"/>
  <c r="H21" i="27"/>
  <c r="F160" i="140" l="1"/>
  <c r="F147" i="140"/>
  <c r="F148" i="140" s="1"/>
  <c r="F150" i="140" s="1"/>
  <c r="F164" i="140" l="1"/>
  <c r="G21" i="173" s="1"/>
  <c r="F162" i="140"/>
  <c r="I144" i="140"/>
  <c r="F151" i="140"/>
  <c r="F153" i="140" s="1"/>
  <c r="H31" i="27" l="1"/>
  <c r="C14" i="82"/>
  <c r="E107" i="140" l="1"/>
  <c r="N59" i="58"/>
  <c r="M59" i="277"/>
  <c r="I50" i="277" s="1"/>
  <c r="G47" i="277"/>
  <c r="N49" i="277" s="1"/>
  <c r="T38" i="277"/>
  <c r="N46" i="277" s="1"/>
  <c r="T37" i="277"/>
  <c r="R38" i="277"/>
  <c r="O38" i="277"/>
  <c r="N38" i="277"/>
  <c r="M38" i="277"/>
  <c r="S39" i="277"/>
  <c r="M47" i="277"/>
  <c r="M48" i="277"/>
  <c r="M45" i="277"/>
  <c r="M49" i="277"/>
  <c r="E50" i="277" s="1"/>
  <c r="F25" i="83"/>
  <c r="F46" i="83"/>
  <c r="G46" i="83" s="1"/>
  <c r="G61" i="83" s="1"/>
  <c r="F42" i="83"/>
  <c r="F43" i="83"/>
  <c r="F12" i="83"/>
  <c r="F10" i="83"/>
  <c r="F8" i="83"/>
  <c r="F40" i="83"/>
  <c r="F39" i="83"/>
  <c r="F36" i="83"/>
  <c r="F32" i="83"/>
  <c r="F47" i="83"/>
  <c r="F45" i="83"/>
  <c r="F44" i="83"/>
  <c r="G44" i="83" s="1"/>
  <c r="G56" i="83" s="1"/>
  <c r="E41" i="83"/>
  <c r="F41" i="83" s="1"/>
  <c r="D41" i="83"/>
  <c r="F38" i="83"/>
  <c r="F37" i="83"/>
  <c r="F31" i="83"/>
  <c r="F30" i="83"/>
  <c r="D31" i="83"/>
  <c r="D30" i="83"/>
  <c r="F27" i="83"/>
  <c r="F26" i="83"/>
  <c r="F24" i="83"/>
  <c r="F23" i="83"/>
  <c r="D26" i="83"/>
  <c r="D23" i="83"/>
  <c r="D27" i="83"/>
  <c r="F17" i="83"/>
  <c r="F16" i="83"/>
  <c r="D14" i="83"/>
  <c r="E14" i="83"/>
  <c r="F13" i="83"/>
  <c r="G13" i="83" s="1"/>
  <c r="F11" i="83"/>
  <c r="O49" i="277" l="1"/>
  <c r="F21" i="83"/>
  <c r="S38" i="277"/>
  <c r="M46" i="277" s="1"/>
  <c r="F34" i="83"/>
  <c r="F28" i="83"/>
  <c r="F14" i="83"/>
  <c r="T35" i="3"/>
  <c r="T45" i="3" s="1"/>
  <c r="S35" i="3"/>
  <c r="T39" i="3"/>
  <c r="S39" i="3"/>
  <c r="F6" i="82"/>
  <c r="E6" i="82"/>
  <c r="F5" i="82"/>
  <c r="E5" i="82"/>
  <c r="F12" i="82"/>
  <c r="E12" i="82"/>
  <c r="D9" i="82"/>
  <c r="C9" i="82"/>
  <c r="D14" i="82"/>
  <c r="D13" i="82"/>
  <c r="D12" i="82"/>
  <c r="D6" i="82"/>
  <c r="D7" i="82"/>
  <c r="D8" i="82"/>
  <c r="D10" i="82"/>
  <c r="E74" i="82"/>
  <c r="F74" i="82"/>
  <c r="D74" i="82"/>
  <c r="S45" i="3" l="1"/>
  <c r="T62" i="3" s="1"/>
  <c r="T55" i="3"/>
  <c r="D15" i="82"/>
  <c r="C9" i="376" l="1"/>
  <c r="AI5" i="27"/>
  <c r="H38" i="27" l="1"/>
  <c r="H30" i="27"/>
  <c r="I30" i="27" s="1"/>
  <c r="C7" i="82"/>
  <c r="C8" i="82"/>
  <c r="X100" i="141"/>
  <c r="X102" i="141"/>
  <c r="Y32" i="141" l="1"/>
  <c r="X104" i="141"/>
  <c r="Z34" i="141"/>
  <c r="Y34" i="141"/>
  <c r="Z32" i="141"/>
  <c r="M17" i="141"/>
  <c r="N66" i="141"/>
  <c r="R54" i="141" s="1"/>
  <c r="M19" i="141" s="1"/>
  <c r="Q19" i="141" s="1"/>
  <c r="N68" i="141"/>
  <c r="M20" i="141" s="1"/>
  <c r="M21" i="141"/>
  <c r="O66" i="141"/>
  <c r="I23" i="159" l="1"/>
  <c r="I24" i="163"/>
  <c r="I24" i="198"/>
  <c r="I18" i="198"/>
  <c r="I17" i="159"/>
  <c r="I18" i="163"/>
  <c r="I9" i="159"/>
  <c r="I10" i="198"/>
  <c r="I10" i="163"/>
  <c r="D59" i="345" l="1"/>
  <c r="I59" i="345"/>
  <c r="H59" i="345"/>
  <c r="G59" i="345"/>
  <c r="F59" i="345"/>
  <c r="E59" i="345"/>
  <c r="D61" i="345"/>
  <c r="H58" i="345"/>
  <c r="E61" i="346"/>
  <c r="E67" i="346"/>
  <c r="N64" i="58"/>
  <c r="H48" i="345" l="1"/>
  <c r="E47" i="345"/>
  <c r="H47" i="345"/>
  <c r="D45" i="345"/>
  <c r="D23" i="345"/>
  <c r="E23" i="345"/>
  <c r="H55" i="198"/>
  <c r="G56" i="198"/>
  <c r="G58" i="198"/>
  <c r="G59" i="198"/>
  <c r="G60" i="198"/>
  <c r="G62" i="198"/>
  <c r="G63" i="198"/>
  <c r="G64" i="198"/>
  <c r="G65" i="198"/>
  <c r="G55" i="198"/>
  <c r="G38" i="198"/>
  <c r="G39" i="198"/>
  <c r="G40" i="198"/>
  <c r="G41" i="198"/>
  <c r="G42" i="198"/>
  <c r="G44" i="198"/>
  <c r="G45" i="198"/>
  <c r="G46" i="198"/>
  <c r="G47" i="198"/>
  <c r="G48" i="198"/>
  <c r="G49" i="198"/>
  <c r="G50" i="198"/>
  <c r="G51" i="198"/>
  <c r="G52" i="198"/>
  <c r="G32" i="198"/>
  <c r="G33" i="198"/>
  <c r="G34" i="198"/>
  <c r="G25" i="198"/>
  <c r="G26" i="198"/>
  <c r="G27" i="198"/>
  <c r="G28" i="198"/>
  <c r="G29" i="198"/>
  <c r="G30" i="198"/>
  <c r="G31" i="198"/>
  <c r="M39" i="58"/>
  <c r="M51" i="58"/>
  <c r="M50" i="58"/>
  <c r="M49" i="58"/>
  <c r="M47" i="58"/>
  <c r="M45" i="58"/>
  <c r="M43" i="58"/>
  <c r="M42" i="58"/>
  <c r="M41" i="58"/>
  <c r="M40" i="58"/>
  <c r="K15" i="159"/>
  <c r="K14" i="159"/>
  <c r="K13" i="159"/>
  <c r="K12" i="159"/>
  <c r="J10" i="159"/>
  <c r="AJ15" i="159"/>
  <c r="AJ14" i="159"/>
  <c r="AJ13" i="159"/>
  <c r="AJ12" i="159"/>
  <c r="AI10" i="159"/>
  <c r="R51" i="58"/>
  <c r="R50" i="58"/>
  <c r="R49" i="58"/>
  <c r="R47" i="58"/>
  <c r="R45" i="58"/>
  <c r="R43" i="58"/>
  <c r="R42" i="58"/>
  <c r="R41" i="58"/>
  <c r="R40" i="58"/>
  <c r="R66" i="58"/>
  <c r="R65" i="58"/>
  <c r="R62" i="58"/>
  <c r="R61" i="58"/>
  <c r="R60" i="58"/>
  <c r="R59" i="58"/>
  <c r="R58" i="58"/>
  <c r="K16" i="198" l="1"/>
  <c r="K15" i="198"/>
  <c r="K14" i="198"/>
  <c r="K13" i="198"/>
  <c r="J11" i="198"/>
  <c r="J11" i="163"/>
  <c r="K16" i="163"/>
  <c r="K15" i="163"/>
  <c r="K14" i="163"/>
  <c r="K13" i="163"/>
  <c r="R48" i="58" l="1"/>
  <c r="I30" i="58"/>
  <c r="L27" i="58"/>
  <c r="Q26" i="58"/>
  <c r="L25" i="58"/>
  <c r="Q12" i="58"/>
  <c r="P12" i="58"/>
  <c r="L13" i="58"/>
  <c r="L12" i="58"/>
  <c r="N48" i="58"/>
  <c r="N63" i="58"/>
  <c r="M48" i="58" l="1"/>
  <c r="T48" i="58"/>
  <c r="Q47" i="58"/>
  <c r="Q42" i="58"/>
  <c r="Q41" i="58"/>
  <c r="Q39" i="58"/>
  <c r="I48" i="58" l="1"/>
  <c r="E48" i="58"/>
  <c r="N71" i="83" l="1"/>
  <c r="M71" i="83"/>
  <c r="F63" i="83" s="1"/>
  <c r="D94" i="82" l="1"/>
  <c r="E94" i="82"/>
  <c r="F94" i="82"/>
  <c r="C94" i="82"/>
  <c r="F52" i="82"/>
  <c r="E52" i="82"/>
  <c r="M40" i="82" l="1"/>
  <c r="M39" i="82"/>
  <c r="M38" i="82"/>
  <c r="M37" i="82"/>
  <c r="I5" i="345" l="1"/>
  <c r="C62" i="346"/>
  <c r="C63" i="347"/>
  <c r="E48" i="346"/>
  <c r="E51" i="346"/>
  <c r="H28" i="367" l="1"/>
  <c r="G28" i="367"/>
  <c r="G27" i="367"/>
  <c r="G26" i="367"/>
  <c r="G25" i="367"/>
  <c r="H24" i="367"/>
  <c r="G24" i="367"/>
  <c r="I23" i="367"/>
  <c r="H23" i="367"/>
  <c r="G23" i="367"/>
  <c r="H22" i="367"/>
  <c r="G22" i="367"/>
  <c r="G21" i="367"/>
  <c r="O27" i="157" l="1"/>
  <c r="O25" i="157"/>
  <c r="O11" i="157"/>
  <c r="O9" i="157"/>
  <c r="O7" i="157"/>
  <c r="O16" i="157" l="1"/>
  <c r="V48" i="27"/>
  <c r="U72" i="27"/>
  <c r="U71" i="27"/>
  <c r="U60" i="27"/>
  <c r="U66" i="27" s="1"/>
  <c r="U73" i="27" l="1"/>
  <c r="G45" i="27"/>
  <c r="F45" i="27"/>
  <c r="D45" i="27"/>
  <c r="C45" i="27"/>
  <c r="E45" i="27" s="1"/>
  <c r="H44" i="27"/>
  <c r="E44" i="27"/>
  <c r="C36" i="374"/>
  <c r="I44" i="27" l="1"/>
  <c r="P33" i="27"/>
  <c r="O31" i="27"/>
  <c r="V31" i="27" s="1"/>
  <c r="L31" i="27"/>
  <c r="P29" i="27"/>
  <c r="O27" i="27"/>
  <c r="O26" i="27"/>
  <c r="O23" i="27"/>
  <c r="V23" i="27" s="1"/>
  <c r="O21" i="27"/>
  <c r="O20" i="27"/>
  <c r="L27" i="27"/>
  <c r="S27" i="27" s="1"/>
  <c r="Z27" i="27" s="1"/>
  <c r="L26" i="27"/>
  <c r="Q26" i="27" s="1"/>
  <c r="S26" i="27" s="1"/>
  <c r="Z26" i="27" s="1"/>
  <c r="X26" i="27" s="1"/>
  <c r="L24" i="27"/>
  <c r="S24" i="27" s="1"/>
  <c r="L23" i="27"/>
  <c r="S23" i="27" s="1"/>
  <c r="L21" i="27"/>
  <c r="O16" i="27"/>
  <c r="P16" i="27" s="1"/>
  <c r="O15" i="27"/>
  <c r="O11" i="27"/>
  <c r="O10" i="27"/>
  <c r="O9" i="27"/>
  <c r="O7" i="27"/>
  <c r="L11" i="27"/>
  <c r="Q11" i="27" s="1"/>
  <c r="L10" i="27"/>
  <c r="Q10" i="27" s="1"/>
  <c r="L7" i="27"/>
  <c r="I33" i="27"/>
  <c r="H33" i="27" s="1"/>
  <c r="E31" i="27"/>
  <c r="I29" i="27"/>
  <c r="H27" i="27"/>
  <c r="H26" i="27"/>
  <c r="V26" i="27" s="1"/>
  <c r="H23" i="27"/>
  <c r="H20" i="27"/>
  <c r="E27" i="27"/>
  <c r="E26" i="27"/>
  <c r="E24" i="27"/>
  <c r="E23" i="27"/>
  <c r="E21" i="27"/>
  <c r="G16" i="27"/>
  <c r="G15" i="27"/>
  <c r="H11" i="27"/>
  <c r="H10" i="27"/>
  <c r="H9" i="27"/>
  <c r="H7" i="27"/>
  <c r="E11" i="27"/>
  <c r="E10" i="27"/>
  <c r="E7" i="27"/>
  <c r="AC26" i="27" l="1"/>
  <c r="AD26" i="27" s="1"/>
  <c r="W26" i="27"/>
  <c r="I26" i="27"/>
  <c r="H29" i="27"/>
  <c r="O29" i="27" s="1"/>
  <c r="E29" i="27"/>
  <c r="E33" i="27"/>
  <c r="C11" i="382" l="1"/>
  <c r="C10" i="382"/>
  <c r="C9" i="382"/>
  <c r="C8" i="382"/>
  <c r="C7" i="382"/>
  <c r="C6" i="382"/>
  <c r="C13" i="382" l="1"/>
  <c r="C14" i="382" s="1"/>
  <c r="C12" i="382"/>
  <c r="E58" i="346" l="1"/>
  <c r="C58" i="346"/>
  <c r="E58" i="347"/>
  <c r="C58" i="347"/>
  <c r="E48" i="347"/>
  <c r="E49" i="347"/>
  <c r="H49" i="347" s="1"/>
  <c r="C46" i="345" s="1"/>
  <c r="I49" i="347" l="1"/>
  <c r="G49" i="58"/>
  <c r="H58" i="346"/>
  <c r="J49" i="347"/>
  <c r="I48" i="347"/>
  <c r="I29" i="365"/>
  <c r="H29" i="365"/>
  <c r="F29" i="365"/>
  <c r="I11" i="365"/>
  <c r="H11" i="365"/>
  <c r="F11" i="365"/>
  <c r="I45" i="58" l="1"/>
  <c r="H45" i="58"/>
  <c r="G43" i="198" s="1"/>
  <c r="G29" i="360"/>
  <c r="F29" i="360"/>
  <c r="E29" i="360"/>
  <c r="G14" i="360"/>
  <c r="F14" i="360"/>
  <c r="E14" i="360"/>
  <c r="F10" i="360"/>
  <c r="E10" i="360"/>
  <c r="E45" i="58"/>
  <c r="D45" i="58"/>
  <c r="G27" i="366"/>
  <c r="E27" i="366"/>
  <c r="G12" i="366"/>
  <c r="F12" i="366"/>
  <c r="E12" i="366"/>
  <c r="G9" i="366"/>
  <c r="E9" i="366"/>
  <c r="G8" i="366"/>
  <c r="E8" i="366"/>
  <c r="I39" i="58"/>
  <c r="H39" i="58"/>
  <c r="G37" i="198" s="1"/>
  <c r="E39" i="58"/>
  <c r="D39" i="58"/>
  <c r="D46" i="83" l="1"/>
  <c r="C6" i="82"/>
  <c r="C10" i="82"/>
  <c r="P11" i="141"/>
  <c r="R11" i="141" s="1"/>
  <c r="T11" i="141" s="1"/>
  <c r="F11" i="141"/>
  <c r="H11" i="141" s="1"/>
  <c r="J11" i="141" s="1"/>
  <c r="L11" i="141" s="1"/>
  <c r="G14" i="3"/>
  <c r="G13" i="3" s="1"/>
  <c r="G12" i="3"/>
  <c r="G11" i="3"/>
  <c r="G10" i="3"/>
  <c r="G9" i="3" s="1"/>
  <c r="G8" i="3"/>
  <c r="X38" i="141" l="1"/>
  <c r="M38" i="141"/>
  <c r="I13" i="58"/>
  <c r="H13" i="58"/>
  <c r="D54" i="358"/>
  <c r="E54" i="358"/>
  <c r="F54" i="358"/>
  <c r="K54" i="358"/>
  <c r="L54" i="358"/>
  <c r="M54" i="358"/>
  <c r="N54" i="358"/>
  <c r="C54" i="358"/>
  <c r="L38" i="358"/>
  <c r="G29" i="358"/>
  <c r="F29" i="358"/>
  <c r="G28" i="358"/>
  <c r="F28" i="358"/>
  <c r="D19" i="358"/>
  <c r="C19" i="358"/>
  <c r="H10" i="358"/>
  <c r="G10" i="358"/>
  <c r="F10" i="358"/>
  <c r="E41" i="365"/>
  <c r="E22" i="365"/>
  <c r="E13" i="58"/>
  <c r="D13" i="58"/>
  <c r="K52" i="365"/>
  <c r="M51" i="365"/>
  <c r="C52" i="365"/>
  <c r="E51" i="365"/>
  <c r="E49" i="365"/>
  <c r="C49" i="365"/>
  <c r="L39" i="365"/>
  <c r="G34" i="365"/>
  <c r="H34" i="365"/>
  <c r="I34" i="365"/>
  <c r="F34" i="365"/>
  <c r="J30" i="365"/>
  <c r="J31" i="365"/>
  <c r="J32" i="365"/>
  <c r="J33" i="365"/>
  <c r="J29" i="365"/>
  <c r="K13" i="365"/>
  <c r="K12" i="365"/>
  <c r="K11" i="365"/>
  <c r="K10" i="365"/>
  <c r="J11" i="365" l="1"/>
  <c r="J12" i="365"/>
  <c r="J13" i="365"/>
  <c r="J14" i="365"/>
  <c r="J10" i="365"/>
  <c r="G15" i="365"/>
  <c r="H15" i="365"/>
  <c r="I15" i="365"/>
  <c r="F15" i="365"/>
  <c r="C62" i="347" l="1"/>
  <c r="K34" i="141" l="1"/>
  <c r="C34" i="141"/>
  <c r="AC38" i="3" l="1"/>
  <c r="AD37" i="3"/>
  <c r="AD36" i="3"/>
  <c r="AD35" i="3"/>
  <c r="AD34" i="3"/>
  <c r="AB33" i="3"/>
  <c r="AD33" i="3" s="1"/>
  <c r="AB32" i="3"/>
  <c r="AD32" i="3" s="1"/>
  <c r="AD31" i="3"/>
  <c r="AD30" i="3"/>
  <c r="AD29" i="3"/>
  <c r="AD28" i="3"/>
  <c r="AD38" i="3" l="1"/>
  <c r="AB38" i="3"/>
  <c r="C19" i="97"/>
  <c r="C33" i="97"/>
  <c r="B6" i="101" s="1"/>
  <c r="G59" i="3"/>
  <c r="G58" i="3" s="1"/>
  <c r="G62" i="3"/>
  <c r="G61" i="3"/>
  <c r="G60" i="3"/>
  <c r="G57" i="3"/>
  <c r="G66" i="3"/>
  <c r="G54" i="3"/>
  <c r="F138" i="3"/>
  <c r="F134" i="3"/>
  <c r="F133" i="3"/>
  <c r="F132" i="3"/>
  <c r="F131" i="3"/>
  <c r="F130" i="3" s="1"/>
  <c r="F129" i="3"/>
  <c r="F126" i="3"/>
  <c r="F54" i="3"/>
  <c r="F122" i="3"/>
  <c r="F118" i="3"/>
  <c r="I66" i="3" l="1"/>
  <c r="J146" i="140" s="1"/>
  <c r="I146" i="140"/>
  <c r="G23" i="3"/>
  <c r="G22" i="3" s="1"/>
  <c r="G27" i="3"/>
  <c r="G26" i="3" s="1"/>
  <c r="G25" i="3"/>
  <c r="G24" i="3"/>
  <c r="G21" i="3" l="1"/>
  <c r="F99" i="3"/>
  <c r="F98" i="3" s="1"/>
  <c r="F97" i="3"/>
  <c r="F96" i="3"/>
  <c r="F95" i="3"/>
  <c r="F94" i="3" s="1"/>
  <c r="E43" i="140"/>
  <c r="E104" i="140"/>
  <c r="E103" i="140"/>
  <c r="E99" i="140"/>
  <c r="E54" i="140"/>
  <c r="E94" i="140"/>
  <c r="E50" i="140"/>
  <c r="E49" i="140"/>
  <c r="E17" i="140"/>
  <c r="B9" i="9" s="1"/>
  <c r="C6" i="278"/>
  <c r="D6" i="278" s="1"/>
  <c r="C37" i="97"/>
  <c r="C38" i="97" s="1"/>
  <c r="C34" i="97"/>
  <c r="C32" i="97"/>
  <c r="C31" i="97"/>
  <c r="C10" i="97"/>
  <c r="H32" i="95"/>
  <c r="H31" i="95"/>
  <c r="H30" i="95"/>
  <c r="H27" i="95"/>
  <c r="H26" i="95" s="1"/>
  <c r="H24" i="95"/>
  <c r="H24" i="371"/>
  <c r="G22" i="173"/>
  <c r="G16" i="173"/>
  <c r="G9" i="173"/>
  <c r="G8" i="173"/>
  <c r="N48" i="277"/>
  <c r="C12" i="7"/>
  <c r="G6" i="173" l="1"/>
  <c r="C12" i="274" s="1"/>
  <c r="F102" i="3"/>
  <c r="F120" i="3" s="1"/>
  <c r="O84" i="356"/>
  <c r="H84" i="356"/>
  <c r="O82" i="356"/>
  <c r="O83" i="356"/>
  <c r="H83" i="356"/>
  <c r="H82" i="356"/>
  <c r="O199" i="356"/>
  <c r="H199" i="356"/>
  <c r="O91" i="356"/>
  <c r="H91" i="356"/>
  <c r="O70" i="356"/>
  <c r="O71" i="356"/>
  <c r="H71" i="356"/>
  <c r="H70" i="356"/>
  <c r="O146" i="356"/>
  <c r="O147" i="356"/>
  <c r="H147" i="356"/>
  <c r="H146" i="356"/>
  <c r="O143" i="356"/>
  <c r="O144" i="356"/>
  <c r="O145" i="356"/>
  <c r="H145" i="356"/>
  <c r="H144" i="356"/>
  <c r="H143" i="356"/>
  <c r="AC56" i="58" l="1"/>
  <c r="AD56" i="58"/>
  <c r="E106" i="140" l="1"/>
  <c r="H33" i="95"/>
  <c r="C18" i="374"/>
  <c r="C16" i="374"/>
  <c r="F15" i="26"/>
  <c r="C16" i="26" l="1"/>
  <c r="M19" i="371"/>
  <c r="L19" i="371"/>
  <c r="K19" i="371"/>
  <c r="J19" i="371"/>
  <c r="G24" i="371"/>
  <c r="F24" i="371"/>
  <c r="E24" i="371"/>
  <c r="D24" i="371"/>
  <c r="C24" i="371"/>
  <c r="O24" i="371" l="1"/>
  <c r="D14" i="23" s="1"/>
  <c r="S37" i="277"/>
  <c r="E7" i="381" l="1"/>
  <c r="C7" i="381"/>
  <c r="C6" i="381"/>
  <c r="I201" i="356" l="1"/>
  <c r="J201" i="356"/>
  <c r="K201" i="356"/>
  <c r="L201" i="356"/>
  <c r="M201" i="356"/>
  <c r="N201" i="356"/>
  <c r="O194" i="356"/>
  <c r="O195" i="356"/>
  <c r="O196" i="356"/>
  <c r="O197" i="356"/>
  <c r="O198" i="356"/>
  <c r="O200" i="356"/>
  <c r="H194" i="356"/>
  <c r="H195" i="356"/>
  <c r="H196" i="356"/>
  <c r="H197" i="356"/>
  <c r="H198" i="356"/>
  <c r="H200" i="356"/>
  <c r="O139" i="356"/>
  <c r="O140" i="356"/>
  <c r="O141" i="356"/>
  <c r="O142" i="356"/>
  <c r="H140" i="356"/>
  <c r="H141" i="356"/>
  <c r="H142" i="356"/>
  <c r="H139" i="356"/>
  <c r="O88" i="356"/>
  <c r="O89" i="356"/>
  <c r="O90" i="356"/>
  <c r="H90" i="356"/>
  <c r="H89" i="356"/>
  <c r="H88" i="356"/>
  <c r="O67" i="356"/>
  <c r="O68" i="356"/>
  <c r="O69" i="356"/>
  <c r="H69" i="356"/>
  <c r="H68" i="356"/>
  <c r="H67" i="356"/>
  <c r="O40" i="356" l="1"/>
  <c r="R40" i="356" s="1"/>
  <c r="H40" i="356"/>
  <c r="O52" i="356"/>
  <c r="H52" i="356"/>
  <c r="O19" i="356"/>
  <c r="H19" i="356"/>
  <c r="O14" i="356" l="1"/>
  <c r="G48" i="140" l="1"/>
  <c r="G45" i="140"/>
  <c r="F45" i="140"/>
  <c r="N27" i="141" l="1"/>
  <c r="M29" i="141"/>
  <c r="M28" i="141"/>
  <c r="Q21" i="141"/>
  <c r="Q20" i="141"/>
  <c r="M15" i="141"/>
  <c r="T99" i="141"/>
  <c r="T100" i="141"/>
  <c r="T101" i="141"/>
  <c r="T102" i="141"/>
  <c r="T98" i="141"/>
  <c r="Q104" i="141"/>
  <c r="P99" i="141"/>
  <c r="P100" i="141"/>
  <c r="P101" i="141"/>
  <c r="P102" i="141"/>
  <c r="P98" i="141"/>
  <c r="M104" i="141"/>
  <c r="N17" i="141" l="1"/>
  <c r="Q17" i="141"/>
  <c r="U98" i="141"/>
  <c r="M30" i="141" s="1"/>
  <c r="Q30" i="141" s="1"/>
  <c r="X17" i="141"/>
  <c r="O30" i="141" l="1"/>
  <c r="N30" i="141"/>
  <c r="K27" i="141"/>
  <c r="K20" i="141"/>
  <c r="K19" i="141"/>
  <c r="C33" i="141" l="1"/>
  <c r="C31" i="141"/>
  <c r="C32" i="141"/>
  <c r="C30" i="141"/>
  <c r="C29" i="141"/>
  <c r="C27" i="141"/>
  <c r="C43" i="200"/>
  <c r="C42" i="200"/>
  <c r="C40" i="200"/>
  <c r="G12" i="347"/>
  <c r="C42" i="347"/>
  <c r="I40" i="347"/>
  <c r="I61" i="347"/>
  <c r="K62" i="347"/>
  <c r="C36" i="141" l="1"/>
  <c r="C41" i="141" s="1"/>
  <c r="I64" i="347"/>
  <c r="I60" i="347"/>
  <c r="I51" i="347"/>
  <c r="I43" i="347"/>
  <c r="F64" i="347" l="1"/>
  <c r="E61" i="347"/>
  <c r="F58" i="347"/>
  <c r="E51" i="347"/>
  <c r="C48" i="347"/>
  <c r="E43" i="347"/>
  <c r="S23" i="347" l="1"/>
  <c r="T23" i="347" s="1"/>
  <c r="S19" i="347"/>
  <c r="S27" i="347"/>
  <c r="T27" i="347" s="1"/>
  <c r="S20" i="347"/>
  <c r="T20" i="347" s="1"/>
  <c r="S22" i="347"/>
  <c r="T22" i="347" s="1"/>
  <c r="T24" i="347"/>
  <c r="T19" i="347"/>
  <c r="S26" i="347"/>
  <c r="T26" i="347" s="1"/>
  <c r="S25" i="347"/>
  <c r="T25" i="347" s="1"/>
  <c r="S21" i="347"/>
  <c r="T21" i="347" s="1"/>
  <c r="Q23" i="347"/>
  <c r="R23" i="347" s="1"/>
  <c r="Q20" i="347"/>
  <c r="R20" i="347" s="1"/>
  <c r="Q22" i="347"/>
  <c r="P28" i="347"/>
  <c r="R21" i="347"/>
  <c r="R22" i="347"/>
  <c r="R24" i="347"/>
  <c r="R25" i="347"/>
  <c r="R26" i="347"/>
  <c r="R27" i="347"/>
  <c r="R19" i="347"/>
  <c r="M27" i="347"/>
  <c r="M26" i="347"/>
  <c r="M25" i="347"/>
  <c r="M24" i="347"/>
  <c r="M22" i="347"/>
  <c r="L133" i="140"/>
  <c r="L134" i="140" s="1"/>
  <c r="L131" i="140"/>
  <c r="L132" i="140" s="1"/>
  <c r="M139" i="140"/>
  <c r="L135" i="140"/>
  <c r="L136" i="140" s="1"/>
  <c r="M135" i="140" l="1"/>
  <c r="M136" i="140" s="1"/>
  <c r="S28" i="347"/>
  <c r="T28" i="347" s="1"/>
  <c r="Q28" i="347"/>
  <c r="Q30" i="347" s="1"/>
  <c r="L137" i="140"/>
  <c r="M56" i="277"/>
  <c r="R28" i="347" l="1"/>
  <c r="E57" i="319" l="1"/>
  <c r="E59" i="319"/>
  <c r="E56" i="319"/>
  <c r="E77" i="95" l="1"/>
  <c r="E27" i="95"/>
  <c r="E20" i="86"/>
  <c r="H43" i="173"/>
  <c r="I43" i="173"/>
  <c r="J43" i="173"/>
  <c r="K43" i="173"/>
  <c r="N43" i="173"/>
  <c r="O43" i="173"/>
  <c r="L7" i="9"/>
  <c r="N6" i="371"/>
  <c r="M6" i="371"/>
  <c r="L6" i="371"/>
  <c r="E13" i="381" l="1"/>
  <c r="X21" i="141" l="1"/>
  <c r="G243" i="356" l="1"/>
  <c r="G43" i="83" l="1"/>
  <c r="G63" i="83" s="1"/>
  <c r="R68" i="83"/>
  <c r="R67" i="83"/>
  <c r="F54" i="83"/>
  <c r="N109" i="83"/>
  <c r="X115" i="83"/>
  <c r="Y115" i="83" s="1"/>
  <c r="X116" i="83"/>
  <c r="Y116" i="83" s="1"/>
  <c r="X114" i="83"/>
  <c r="Y114" i="83" s="1"/>
  <c r="W112" i="83"/>
  <c r="X105" i="83"/>
  <c r="Y105" i="83" s="1"/>
  <c r="X107" i="83"/>
  <c r="Y107" i="83" s="1"/>
  <c r="X108" i="83"/>
  <c r="Y108" i="83" s="1"/>
  <c r="X109" i="83"/>
  <c r="Y109" i="83" s="1"/>
  <c r="X110" i="83"/>
  <c r="Y110" i="83" s="1"/>
  <c r="X111" i="83"/>
  <c r="Y111" i="83" s="1"/>
  <c r="X106" i="83"/>
  <c r="Y106" i="83" s="1"/>
  <c r="R69" i="83" l="1"/>
  <c r="R71" i="83" s="1"/>
  <c r="Y118" i="83"/>
  <c r="Y119" i="83" s="1"/>
  <c r="U116" i="83" l="1"/>
  <c r="U115" i="83"/>
  <c r="U114" i="83"/>
  <c r="U111" i="83"/>
  <c r="U110" i="83"/>
  <c r="U109" i="83"/>
  <c r="U108" i="83"/>
  <c r="U107" i="83"/>
  <c r="U106" i="83"/>
  <c r="U105" i="83"/>
  <c r="S124" i="83"/>
  <c r="G62" i="83" s="1"/>
  <c r="B58" i="319" l="1"/>
  <c r="E58" i="319" s="1"/>
  <c r="N152" i="83"/>
  <c r="G58" i="83" s="1"/>
  <c r="N156" i="83" l="1"/>
  <c r="F15" i="319" l="1"/>
  <c r="N73" i="141"/>
  <c r="B9" i="101" s="1"/>
  <c r="J22" i="364" l="1"/>
  <c r="I22" i="364"/>
  <c r="H22" i="364"/>
  <c r="G22" i="364"/>
  <c r="F22" i="364"/>
  <c r="E22" i="364"/>
  <c r="J13" i="364"/>
  <c r="I13" i="364"/>
  <c r="H13" i="364"/>
  <c r="G13" i="364"/>
  <c r="F13" i="364"/>
  <c r="E13" i="364"/>
  <c r="J8" i="364"/>
  <c r="I8" i="364"/>
  <c r="H8" i="364"/>
  <c r="G8" i="364"/>
  <c r="F8" i="364"/>
  <c r="P22" i="363"/>
  <c r="O22" i="363"/>
  <c r="N22" i="363"/>
  <c r="M22" i="363"/>
  <c r="L22" i="363"/>
  <c r="K22" i="363"/>
  <c r="J22" i="363"/>
  <c r="I22" i="363"/>
  <c r="H22" i="363"/>
  <c r="G22" i="363"/>
  <c r="F22" i="363"/>
  <c r="E22" i="363"/>
  <c r="P13" i="363"/>
  <c r="O13" i="363"/>
  <c r="N13" i="363"/>
  <c r="M13" i="363"/>
  <c r="L13" i="363"/>
  <c r="K13" i="363"/>
  <c r="J13" i="363"/>
  <c r="I13" i="363"/>
  <c r="H13" i="363"/>
  <c r="G13" i="363"/>
  <c r="F13" i="363"/>
  <c r="P8" i="363"/>
  <c r="O8" i="363"/>
  <c r="N8" i="363"/>
  <c r="M8" i="363"/>
  <c r="L8" i="363"/>
  <c r="K8" i="363"/>
  <c r="J8" i="363"/>
  <c r="I8" i="363"/>
  <c r="H8" i="363"/>
  <c r="G8" i="363"/>
  <c r="F8" i="363"/>
  <c r="E8" i="363"/>
  <c r="F15" i="274" l="1"/>
  <c r="P145" i="83" l="1"/>
  <c r="G25" i="83" l="1"/>
  <c r="G9" i="83"/>
  <c r="N90" i="83"/>
  <c r="P71" i="83"/>
  <c r="F48" i="83" l="1"/>
  <c r="G8" i="83"/>
  <c r="P72" i="83"/>
  <c r="N110" i="83"/>
  <c r="G60" i="83" s="1"/>
  <c r="J138" i="140"/>
  <c r="L138" i="140" s="1"/>
  <c r="F114" i="140"/>
  <c r="F55" i="83" l="1"/>
  <c r="M138" i="140"/>
  <c r="M137" i="140" s="1"/>
  <c r="N137" i="140" s="1"/>
  <c r="L139" i="140"/>
  <c r="Z59" i="173"/>
  <c r="Z62" i="173" s="1"/>
  <c r="B22" i="98" l="1"/>
  <c r="D7" i="98" l="1"/>
  <c r="M62" i="58"/>
  <c r="M61" i="58"/>
  <c r="M60" i="58"/>
  <c r="C12" i="278" l="1"/>
  <c r="C11" i="278"/>
  <c r="F11" i="278" s="1"/>
  <c r="G12" i="278" l="1"/>
  <c r="I19" i="371" l="1"/>
  <c r="H19" i="371"/>
  <c r="T57" i="3" l="1"/>
  <c r="T64" i="3"/>
  <c r="D52" i="82" l="1"/>
  <c r="H59" i="347" l="1"/>
  <c r="M66" i="58"/>
  <c r="M65" i="58"/>
  <c r="M64" i="58"/>
  <c r="M58" i="58"/>
  <c r="D55" i="163"/>
  <c r="C56" i="345" l="1"/>
  <c r="I59" i="347"/>
  <c r="I58" i="347" s="1"/>
  <c r="G60" i="58"/>
  <c r="O60" i="58" s="1"/>
  <c r="R55" i="163"/>
  <c r="F55" i="163"/>
  <c r="P9" i="173"/>
  <c r="O46" i="277"/>
  <c r="C14" i="98" s="1"/>
  <c r="U37" i="277"/>
  <c r="V37" i="277" s="1"/>
  <c r="J59" i="347" l="1"/>
  <c r="O48" i="277"/>
  <c r="L9" i="173" s="1"/>
  <c r="M50" i="277"/>
  <c r="B23" i="98"/>
  <c r="K19" i="87"/>
  <c r="D18" i="82"/>
  <c r="Y56" i="173"/>
  <c r="Y53" i="173"/>
  <c r="Y51" i="173"/>
  <c r="Y50" i="173"/>
  <c r="Y61" i="173" l="1"/>
  <c r="E51" i="277"/>
  <c r="G34" i="173" l="1"/>
  <c r="C15" i="82"/>
  <c r="C18" i="82" l="1"/>
  <c r="G37" i="173"/>
  <c r="J11" i="9" l="1"/>
  <c r="I7" i="9"/>
  <c r="G11" i="9"/>
  <c r="D7" i="9"/>
  <c r="D11" i="9"/>
  <c r="C11" i="9"/>
  <c r="B11" i="9"/>
  <c r="B7" i="9"/>
  <c r="B12" i="9" l="1"/>
  <c r="E20" i="140"/>
  <c r="E9" i="9" s="1"/>
  <c r="E31" i="8"/>
  <c r="E30" i="8"/>
  <c r="E29" i="8"/>
  <c r="E28" i="8"/>
  <c r="E27" i="8"/>
  <c r="E26" i="8"/>
  <c r="E25" i="8"/>
  <c r="E23" i="8"/>
  <c r="E22" i="8"/>
  <c r="E20" i="8"/>
  <c r="E19" i="8"/>
  <c r="E18" i="8"/>
  <c r="E17" i="8"/>
  <c r="E16" i="8"/>
  <c r="E15" i="8"/>
  <c r="E12" i="8"/>
  <c r="E11" i="8"/>
  <c r="E10" i="8"/>
  <c r="E9" i="8"/>
  <c r="E8" i="8"/>
  <c r="C28" i="8"/>
  <c r="C29" i="8"/>
  <c r="C30" i="8"/>
  <c r="C31" i="8"/>
  <c r="C27" i="8"/>
  <c r="K28" i="307"/>
  <c r="E32" i="8" l="1"/>
  <c r="AC79" i="58"/>
  <c r="G19" i="371"/>
  <c r="F19" i="371"/>
  <c r="D19" i="371"/>
  <c r="C19" i="371"/>
  <c r="E19" i="371"/>
  <c r="N14" i="371"/>
  <c r="M14" i="371"/>
  <c r="L14" i="371"/>
  <c r="K14" i="371"/>
  <c r="J14" i="371"/>
  <c r="I14" i="371"/>
  <c r="H14" i="371"/>
  <c r="G14" i="371"/>
  <c r="F14" i="371"/>
  <c r="E14" i="371"/>
  <c r="D14" i="371"/>
  <c r="C14" i="371"/>
  <c r="O14" i="371" l="1"/>
  <c r="C17" i="101"/>
  <c r="Z31" i="141" l="1"/>
  <c r="Z33" i="141"/>
  <c r="Z30" i="141"/>
  <c r="Y31" i="141"/>
  <c r="Y33" i="141"/>
  <c r="Y30" i="141"/>
  <c r="X31" i="141"/>
  <c r="W104" i="141"/>
  <c r="W106" i="141" s="1"/>
  <c r="R104" i="141"/>
  <c r="V104" i="141"/>
  <c r="V106" i="141" s="1"/>
  <c r="S104" i="141"/>
  <c r="N104" i="141"/>
  <c r="O104" i="141"/>
  <c r="F9" i="3"/>
  <c r="F8" i="3"/>
  <c r="T75" i="3" l="1"/>
  <c r="R75" i="3"/>
  <c r="AA34" i="141"/>
  <c r="AC34" i="141" s="1"/>
  <c r="AA32" i="141"/>
  <c r="AA33" i="141"/>
  <c r="AA31" i="141"/>
  <c r="AA30" i="141"/>
  <c r="U102" i="141"/>
  <c r="M34" i="141" s="1"/>
  <c r="U101" i="141"/>
  <c r="M33" i="141" s="1"/>
  <c r="Q33" i="141" s="1"/>
  <c r="U100" i="141"/>
  <c r="U99" i="141"/>
  <c r="T104" i="141"/>
  <c r="P104" i="141"/>
  <c r="M32" i="141" l="1"/>
  <c r="N32" i="141"/>
  <c r="O32" i="141"/>
  <c r="N31" i="141"/>
  <c r="O31" i="141"/>
  <c r="M31" i="141"/>
  <c r="Q31" i="141" s="1"/>
  <c r="N33" i="141"/>
  <c r="O33" i="141"/>
  <c r="O34" i="141"/>
  <c r="N34" i="141"/>
  <c r="U104" i="141"/>
  <c r="Q7" i="372" l="1"/>
  <c r="G7" i="372"/>
  <c r="L7" i="372"/>
  <c r="V42" i="27" l="1"/>
  <c r="S42" i="27"/>
  <c r="F7" i="156" l="1"/>
  <c r="O193" i="356" l="1"/>
  <c r="H193" i="356"/>
  <c r="O165" i="356"/>
  <c r="H165" i="356"/>
  <c r="O137" i="356"/>
  <c r="H137" i="356"/>
  <c r="O121" i="356"/>
  <c r="H121" i="356"/>
  <c r="H29" i="360" l="1"/>
  <c r="H14" i="360"/>
  <c r="H27" i="366"/>
  <c r="H12" i="366"/>
  <c r="J18" i="358"/>
  <c r="E21" i="358"/>
  <c r="K39" i="365" l="1"/>
  <c r="J39" i="365"/>
  <c r="J32" i="358" l="1"/>
  <c r="J29" i="358"/>
  <c r="J30" i="358"/>
  <c r="J31" i="358"/>
  <c r="J28" i="358"/>
  <c r="M63" i="58" l="1"/>
  <c r="N50" i="307"/>
  <c r="N49" i="307"/>
  <c r="T58" i="58"/>
  <c r="O38" i="356"/>
  <c r="O39" i="356"/>
  <c r="H39" i="356"/>
  <c r="H38" i="356"/>
  <c r="G57" i="356"/>
  <c r="F57" i="356"/>
  <c r="M59" i="58"/>
  <c r="D56" i="198" s="1"/>
  <c r="R39" i="356" l="1"/>
  <c r="R38" i="356"/>
  <c r="O86" i="356"/>
  <c r="H86" i="356"/>
  <c r="O81" i="356"/>
  <c r="H81" i="356"/>
  <c r="O66" i="356"/>
  <c r="H66" i="356"/>
  <c r="O62" i="356"/>
  <c r="H62" i="356"/>
  <c r="O48" i="356"/>
  <c r="R48" i="356" s="1"/>
  <c r="H48" i="356"/>
  <c r="O16" i="356"/>
  <c r="R16" i="356" s="1"/>
  <c r="O17" i="356"/>
  <c r="R17" i="356" s="1"/>
  <c r="H17" i="356"/>
  <c r="H16" i="356"/>
  <c r="P15" i="27" l="1"/>
  <c r="P18" i="27" s="1"/>
  <c r="N16" i="27"/>
  <c r="C19" i="374"/>
  <c r="C23" i="374" l="1"/>
  <c r="C22" i="374"/>
  <c r="C24" i="374" s="1"/>
  <c r="I10" i="27"/>
  <c r="I9" i="27"/>
  <c r="S31" i="27" l="1"/>
  <c r="AC31" i="27"/>
  <c r="V27" i="27"/>
  <c r="AC27" i="27" s="1"/>
  <c r="AD27" i="27" s="1"/>
  <c r="V21" i="27"/>
  <c r="Z24" i="27"/>
  <c r="O18" i="27"/>
  <c r="L12" i="27"/>
  <c r="X11" i="27"/>
  <c r="Z31" i="27" l="1"/>
  <c r="W31" i="27"/>
  <c r="P26" i="27"/>
  <c r="X10" i="27"/>
  <c r="AC23" i="27"/>
  <c r="O28" i="27"/>
  <c r="L28" i="27"/>
  <c r="I20" i="27"/>
  <c r="E12" i="27"/>
  <c r="I7" i="27" l="1"/>
  <c r="I11" i="27"/>
  <c r="K38" i="358" l="1"/>
  <c r="D13" i="307"/>
  <c r="C13" i="307" l="1"/>
  <c r="C24" i="307" s="1"/>
  <c r="E13" i="307" l="1"/>
  <c r="F13" i="307"/>
  <c r="F24" i="307" l="1"/>
  <c r="F32" i="307" s="1"/>
  <c r="E24" i="307"/>
  <c r="E32" i="307" s="1"/>
  <c r="D20" i="365"/>
  <c r="C20" i="365"/>
  <c r="Q46" i="58" l="1"/>
  <c r="L59" i="58"/>
  <c r="P46" i="58"/>
  <c r="E46" i="58"/>
  <c r="D46" i="58"/>
  <c r="G28" i="97" l="1"/>
  <c r="C41" i="97" l="1"/>
  <c r="C18" i="97"/>
  <c r="E101" i="140"/>
  <c r="E97" i="140"/>
  <c r="E11" i="9" l="1"/>
  <c r="C7" i="9"/>
  <c r="C13" i="381"/>
  <c r="C17" i="381" s="1"/>
  <c r="G105" i="140"/>
  <c r="G104" i="140"/>
  <c r="E109" i="140" l="1"/>
  <c r="G20" i="173" s="1"/>
  <c r="F103" i="140"/>
  <c r="F107" i="140" s="1"/>
  <c r="B107" i="140"/>
  <c r="E93" i="140"/>
  <c r="L11" i="9" s="1"/>
  <c r="F90" i="140"/>
  <c r="G90" i="140"/>
  <c r="E90" i="140"/>
  <c r="E86" i="140"/>
  <c r="F79" i="140"/>
  <c r="G79" i="140"/>
  <c r="E79" i="140"/>
  <c r="E75" i="140"/>
  <c r="F68" i="140"/>
  <c r="G68" i="140"/>
  <c r="E68" i="140"/>
  <c r="E64" i="140"/>
  <c r="F61" i="140" l="1"/>
  <c r="F64" i="140" s="1"/>
  <c r="G61" i="140" s="1"/>
  <c r="G64" i="140" s="1"/>
  <c r="F72" i="140"/>
  <c r="F75" i="140" s="1"/>
  <c r="G72" i="140" s="1"/>
  <c r="G75" i="140" s="1"/>
  <c r="F83" i="140"/>
  <c r="F86" i="140" s="1"/>
  <c r="G83" i="140" s="1"/>
  <c r="G86" i="140" s="1"/>
  <c r="E45" i="140"/>
  <c r="E41" i="140"/>
  <c r="F35" i="140"/>
  <c r="G35" i="140"/>
  <c r="E35" i="140"/>
  <c r="E31" i="140"/>
  <c r="F24" i="140"/>
  <c r="G24" i="140"/>
  <c r="E24" i="140"/>
  <c r="F14" i="140"/>
  <c r="G14" i="140"/>
  <c r="E14" i="140"/>
  <c r="E10" i="140"/>
  <c r="G19" i="173" l="1"/>
  <c r="F28" i="140"/>
  <c r="F31" i="140" s="1"/>
  <c r="F7" i="140"/>
  <c r="F10" i="140" s="1"/>
  <c r="G7" i="140" s="1"/>
  <c r="G10" i="140" s="1"/>
  <c r="F17" i="140"/>
  <c r="F20" i="140" s="1"/>
  <c r="H9" i="9" s="1"/>
  <c r="F38" i="140"/>
  <c r="F41" i="140" s="1"/>
  <c r="G38" i="140" s="1"/>
  <c r="G41" i="140" s="1"/>
  <c r="G17" i="140" l="1"/>
  <c r="G20" i="140" s="1"/>
  <c r="K9" i="9" s="1"/>
  <c r="G28" i="140"/>
  <c r="G31" i="140" s="1"/>
  <c r="C22" i="23" l="1"/>
  <c r="C29" i="23" s="1"/>
  <c r="C119" i="140"/>
  <c r="G23" i="173"/>
  <c r="C107" i="140"/>
  <c r="C104" i="140"/>
  <c r="F56" i="3"/>
  <c r="G50" i="3"/>
  <c r="H46" i="3" s="1"/>
  <c r="G46" i="3"/>
  <c r="H50" i="3"/>
  <c r="I50" i="3"/>
  <c r="J50" i="3"/>
  <c r="K50" i="3"/>
  <c r="L50" i="3"/>
  <c r="M50" i="3"/>
  <c r="C8" i="381"/>
  <c r="Z21" i="141" l="1"/>
  <c r="Z20" i="141"/>
  <c r="Y20" i="141"/>
  <c r="X20" i="141"/>
  <c r="X15" i="141"/>
  <c r="Q15" i="141"/>
  <c r="O21" i="141"/>
  <c r="O15" i="141"/>
  <c r="N22" i="141"/>
  <c r="N21" i="141"/>
  <c r="N15" i="141"/>
  <c r="M22" i="141"/>
  <c r="S57" i="141" l="1"/>
  <c r="O70" i="141"/>
  <c r="O73" i="141" s="1"/>
  <c r="C9" i="101" s="1"/>
  <c r="AB17" i="141" l="1"/>
  <c r="Q32" i="141"/>
  <c r="Y21" i="141"/>
  <c r="S54" i="141"/>
  <c r="X19" i="141" s="1"/>
  <c r="O17" i="141"/>
  <c r="O20" i="141"/>
  <c r="N20" i="141"/>
  <c r="N19" i="141"/>
  <c r="O19" i="141"/>
  <c r="F40" i="141"/>
  <c r="H40" i="141" s="1"/>
  <c r="F39" i="141"/>
  <c r="H39" i="141" s="1"/>
  <c r="F38" i="141"/>
  <c r="H38" i="141" s="1"/>
  <c r="F29" i="141"/>
  <c r="H29" i="141" s="1"/>
  <c r="F28" i="141"/>
  <c r="H28" i="141" s="1"/>
  <c r="J28" i="141" s="1"/>
  <c r="L28" i="141" s="1"/>
  <c r="U28" i="141" s="1"/>
  <c r="F27" i="141"/>
  <c r="H27" i="141" s="1"/>
  <c r="F26" i="141"/>
  <c r="H26" i="141" s="1"/>
  <c r="F25" i="141"/>
  <c r="H25" i="141" s="1"/>
  <c r="F24" i="141"/>
  <c r="H24" i="141" s="1"/>
  <c r="F23" i="141"/>
  <c r="H23" i="141" s="1"/>
  <c r="J23" i="141" s="1"/>
  <c r="L23" i="141" s="1"/>
  <c r="U23" i="141" s="1"/>
  <c r="F22" i="141"/>
  <c r="H22" i="141" s="1"/>
  <c r="F20" i="141"/>
  <c r="H20" i="141" s="1"/>
  <c r="F18" i="141"/>
  <c r="H18" i="141" s="1"/>
  <c r="J18" i="141" s="1"/>
  <c r="L18" i="141" s="1"/>
  <c r="U18" i="141" s="1"/>
  <c r="F17" i="141"/>
  <c r="H17" i="141" s="1"/>
  <c r="F16" i="141"/>
  <c r="H16" i="141" s="1"/>
  <c r="J16" i="141" s="1"/>
  <c r="L16" i="141" s="1"/>
  <c r="U16" i="141" s="1"/>
  <c r="F15" i="141"/>
  <c r="H15" i="141" s="1"/>
  <c r="J15" i="141" s="1"/>
  <c r="L15" i="141" s="1"/>
  <c r="U15" i="141" s="1"/>
  <c r="F14" i="141"/>
  <c r="F12" i="141"/>
  <c r="H12" i="141" s="1"/>
  <c r="F34" i="141"/>
  <c r="H34" i="141" s="1"/>
  <c r="F33" i="141"/>
  <c r="H33" i="141" s="1"/>
  <c r="F32" i="141"/>
  <c r="H32" i="141" s="1"/>
  <c r="F31" i="141"/>
  <c r="H31" i="141" s="1"/>
  <c r="F30" i="141"/>
  <c r="H30" i="141" s="1"/>
  <c r="F21" i="141"/>
  <c r="H21" i="141" s="1"/>
  <c r="J21" i="141" s="1"/>
  <c r="L21" i="141" s="1"/>
  <c r="U21" i="141" s="1"/>
  <c r="F19" i="141"/>
  <c r="H19" i="141" s="1"/>
  <c r="J26" i="141" l="1"/>
  <c r="L26" i="141" s="1"/>
  <c r="U26" i="141" s="1"/>
  <c r="D18" i="8"/>
  <c r="J32" i="141"/>
  <c r="L32" i="141" s="1"/>
  <c r="U32" i="141" s="1"/>
  <c r="D29" i="8"/>
  <c r="J17" i="141"/>
  <c r="L17" i="141" s="1"/>
  <c r="U17" i="141" s="1"/>
  <c r="D20" i="8"/>
  <c r="J27" i="141"/>
  <c r="L27" i="141" s="1"/>
  <c r="U27" i="141" s="1"/>
  <c r="D25" i="8"/>
  <c r="J29" i="141"/>
  <c r="L29" i="141" s="1"/>
  <c r="U29" i="141" s="1"/>
  <c r="D23" i="8"/>
  <c r="U11" i="141"/>
  <c r="D8" i="8"/>
  <c r="J22" i="141"/>
  <c r="L22" i="141" s="1"/>
  <c r="U22" i="141" s="1"/>
  <c r="D16" i="8"/>
  <c r="J38" i="141"/>
  <c r="D10" i="8"/>
  <c r="J34" i="141"/>
  <c r="L34" i="141" s="1"/>
  <c r="U34" i="141" s="1"/>
  <c r="D31" i="8"/>
  <c r="J19" i="141"/>
  <c r="L19" i="141" s="1"/>
  <c r="U19" i="141" s="1"/>
  <c r="D17" i="8"/>
  <c r="J12" i="141"/>
  <c r="L12" i="141" s="1"/>
  <c r="U12" i="141" s="1"/>
  <c r="D9" i="8"/>
  <c r="J39" i="141"/>
  <c r="D11" i="8"/>
  <c r="J31" i="141"/>
  <c r="L31" i="141" s="1"/>
  <c r="U31" i="141" s="1"/>
  <c r="D28" i="8"/>
  <c r="H14" i="141"/>
  <c r="F36" i="141"/>
  <c r="J24" i="141"/>
  <c r="L24" i="141" s="1"/>
  <c r="U24" i="141" s="1"/>
  <c r="D22" i="8"/>
  <c r="J40" i="141"/>
  <c r="D12" i="8"/>
  <c r="J33" i="141"/>
  <c r="L33" i="141" s="1"/>
  <c r="U33" i="141" s="1"/>
  <c r="D30" i="8"/>
  <c r="J20" i="141"/>
  <c r="L20" i="141" s="1"/>
  <c r="U20" i="141" s="1"/>
  <c r="D19" i="8"/>
  <c r="J30" i="141"/>
  <c r="D27" i="8"/>
  <c r="J25" i="141"/>
  <c r="L25" i="141" s="1"/>
  <c r="U25" i="141" s="1"/>
  <c r="D15" i="8"/>
  <c r="S61" i="141"/>
  <c r="AB19" i="141"/>
  <c r="P34" i="141"/>
  <c r="P17" i="141"/>
  <c r="R17" i="141" s="1"/>
  <c r="M51" i="141"/>
  <c r="N51" i="141"/>
  <c r="O51" i="141"/>
  <c r="K40" i="141" l="1"/>
  <c r="L40" i="141" s="1"/>
  <c r="K39" i="141"/>
  <c r="L39" i="141" s="1"/>
  <c r="K38" i="141"/>
  <c r="L38" i="141" s="1"/>
  <c r="J14" i="141"/>
  <c r="L14" i="141" s="1"/>
  <c r="D26" i="8"/>
  <c r="L30" i="141"/>
  <c r="U30" i="141" l="1"/>
  <c r="C10" i="381"/>
  <c r="U14" i="141"/>
  <c r="L36" i="141"/>
  <c r="L41" i="141" s="1"/>
  <c r="O6" i="371"/>
  <c r="L46" i="141" l="1"/>
  <c r="C11" i="381"/>
  <c r="F27" i="3"/>
  <c r="X54" i="141" l="1"/>
  <c r="T82" i="3" l="1"/>
  <c r="R82" i="3"/>
  <c r="F41" i="3"/>
  <c r="F26" i="3"/>
  <c r="F87" i="3" l="1"/>
  <c r="F113" i="3" s="1"/>
  <c r="G41" i="3" l="1"/>
  <c r="H15" i="3" s="1"/>
  <c r="H41" i="3" l="1"/>
  <c r="I15" i="3" s="1"/>
  <c r="I41" i="3" s="1"/>
  <c r="S82" i="3"/>
  <c r="U82" i="3"/>
  <c r="V82" i="3" s="1"/>
  <c r="I64" i="3"/>
  <c r="H64" i="3"/>
  <c r="K54" i="3" l="1"/>
  <c r="L54" i="3"/>
  <c r="J46" i="3"/>
  <c r="K46" i="3"/>
  <c r="L46" i="3"/>
  <c r="J30" i="3"/>
  <c r="K30" i="3"/>
  <c r="L30" i="3"/>
  <c r="H37" i="173"/>
  <c r="S112" i="83" l="1"/>
  <c r="C16" i="222"/>
  <c r="G38" i="173"/>
  <c r="U117" i="83" l="1"/>
  <c r="U112" i="83"/>
  <c r="U118" i="83" l="1"/>
  <c r="U119" i="83" s="1"/>
  <c r="C11" i="376"/>
  <c r="D11" i="376"/>
  <c r="N10" i="371"/>
  <c r="H10" i="371"/>
  <c r="M10" i="371"/>
  <c r="L10" i="371"/>
  <c r="K10" i="371"/>
  <c r="J10" i="371"/>
  <c r="I10" i="371"/>
  <c r="G10" i="371"/>
  <c r="F10" i="371"/>
  <c r="E10" i="371"/>
  <c r="D10" i="371"/>
  <c r="C10" i="371"/>
  <c r="O10" i="371" l="1"/>
  <c r="O19" i="371"/>
  <c r="C14" i="23" s="1"/>
  <c r="O25" i="371" l="1"/>
  <c r="I53" i="370"/>
  <c r="I54" i="370"/>
  <c r="I55" i="370"/>
  <c r="I57" i="370"/>
  <c r="I58" i="370"/>
  <c r="I59" i="370"/>
  <c r="I60" i="370"/>
  <c r="I51" i="370"/>
  <c r="I34" i="370"/>
  <c r="I35" i="370"/>
  <c r="I36" i="370"/>
  <c r="I37" i="370"/>
  <c r="I38" i="370"/>
  <c r="I39" i="370"/>
  <c r="I41" i="370"/>
  <c r="I43" i="370"/>
  <c r="I44" i="370"/>
  <c r="I45" i="370"/>
  <c r="I46" i="370"/>
  <c r="I47" i="370"/>
  <c r="I48" i="370"/>
  <c r="I33" i="370"/>
  <c r="I21" i="370"/>
  <c r="I22" i="370"/>
  <c r="I23" i="370"/>
  <c r="I24" i="370"/>
  <c r="I25" i="370"/>
  <c r="I26" i="370"/>
  <c r="I27" i="370"/>
  <c r="I28" i="370"/>
  <c r="I29" i="370"/>
  <c r="I30" i="370"/>
  <c r="I7" i="370"/>
  <c r="G53" i="370"/>
  <c r="G55" i="370"/>
  <c r="G57" i="370"/>
  <c r="G58" i="370"/>
  <c r="G59" i="370"/>
  <c r="G60" i="370"/>
  <c r="G51" i="370"/>
  <c r="G34" i="370"/>
  <c r="G35" i="370"/>
  <c r="G36" i="370"/>
  <c r="G37" i="370"/>
  <c r="G38" i="370"/>
  <c r="G39" i="370"/>
  <c r="G40" i="370"/>
  <c r="G41" i="370"/>
  <c r="G43" i="370"/>
  <c r="G44" i="370"/>
  <c r="G45" i="370"/>
  <c r="G46" i="370"/>
  <c r="G47" i="370"/>
  <c r="G48" i="370"/>
  <c r="G33" i="370"/>
  <c r="G21" i="370"/>
  <c r="G22" i="370"/>
  <c r="G23" i="370"/>
  <c r="G24" i="370"/>
  <c r="G25" i="370"/>
  <c r="G26" i="370"/>
  <c r="G27" i="370"/>
  <c r="G28" i="370"/>
  <c r="G29" i="370"/>
  <c r="G30" i="370"/>
  <c r="G20" i="370"/>
  <c r="G7" i="370"/>
  <c r="C53" i="370"/>
  <c r="C38" i="370"/>
  <c r="C43" i="370"/>
  <c r="C67" i="197" l="1"/>
  <c r="E67" i="197" s="1"/>
  <c r="C66" i="197"/>
  <c r="E66" i="197" s="1"/>
  <c r="C60" i="197"/>
  <c r="D64" i="197"/>
  <c r="C64" i="197"/>
  <c r="C63" i="197"/>
  <c r="E63" i="197" s="1"/>
  <c r="E61" i="197"/>
  <c r="D60" i="197"/>
  <c r="D59" i="197"/>
  <c r="C59" i="197"/>
  <c r="M46" i="345"/>
  <c r="L46" i="345"/>
  <c r="L56" i="345"/>
  <c r="M56" i="345"/>
  <c r="M60" i="345"/>
  <c r="L60" i="345"/>
  <c r="H16" i="27"/>
  <c r="H15" i="27"/>
  <c r="P27" i="27"/>
  <c r="P30" i="27"/>
  <c r="F105" i="140"/>
  <c r="F104" i="140"/>
  <c r="F109" i="140" l="1"/>
  <c r="L20" i="173" s="1"/>
  <c r="F106" i="140"/>
  <c r="G103" i="140" s="1"/>
  <c r="G107" i="140" s="1"/>
  <c r="G109" i="140" s="1"/>
  <c r="E64" i="197"/>
  <c r="C62" i="197"/>
  <c r="C65" i="197" s="1"/>
  <c r="E60" i="197"/>
  <c r="D62" i="197"/>
  <c r="D65" i="197" s="1"/>
  <c r="D68" i="197" s="1"/>
  <c r="E59" i="197"/>
  <c r="H17" i="173"/>
  <c r="I7" i="368"/>
  <c r="G31" i="368"/>
  <c r="G29" i="368"/>
  <c r="D35" i="97"/>
  <c r="E35" i="97" s="1"/>
  <c r="E62" i="197" l="1"/>
  <c r="G106" i="140"/>
  <c r="P20" i="173"/>
  <c r="E65" i="197"/>
  <c r="E68" i="197" s="1"/>
  <c r="C68" i="197"/>
  <c r="D26" i="139"/>
  <c r="D25" i="139"/>
  <c r="D24" i="139"/>
  <c r="D23" i="139"/>
  <c r="C49" i="140" l="1"/>
  <c r="L36" i="83"/>
  <c r="M37" i="307"/>
  <c r="D93" i="140"/>
  <c r="C93" i="140"/>
  <c r="B93" i="140"/>
  <c r="D48" i="140"/>
  <c r="D55" i="140" s="1"/>
  <c r="D114" i="140" s="1"/>
  <c r="C48" i="140"/>
  <c r="C55" i="140" s="1"/>
  <c r="I56" i="370" l="1"/>
  <c r="I38" i="277"/>
  <c r="C51" i="140"/>
  <c r="P38" i="173"/>
  <c r="D9" i="98"/>
  <c r="C54" i="140"/>
  <c r="I163" i="140"/>
  <c r="J163" i="140" s="1"/>
  <c r="I158" i="140" l="1"/>
  <c r="F166" i="140"/>
  <c r="F167" i="140" s="1"/>
  <c r="I160" i="140" l="1"/>
  <c r="I164" i="140" s="1"/>
  <c r="I166" i="140" s="1"/>
  <c r="I167" i="140" s="1"/>
  <c r="I162" i="140"/>
  <c r="J158" i="140" s="1"/>
  <c r="G174" i="140"/>
  <c r="G175" i="140" s="1"/>
  <c r="G177" i="140" s="1"/>
  <c r="I174" i="140"/>
  <c r="I175" i="140" s="1"/>
  <c r="I177" i="140" s="1"/>
  <c r="J174" i="140"/>
  <c r="J175" i="140" s="1"/>
  <c r="J177" i="140" s="1"/>
  <c r="F174" i="140"/>
  <c r="F175" i="140" s="1"/>
  <c r="F177" i="140" s="1"/>
  <c r="J162" i="140" l="1"/>
  <c r="J160" i="140"/>
  <c r="J164" i="140" s="1"/>
  <c r="J166" i="140" s="1"/>
  <c r="J167" i="140" s="1"/>
  <c r="F134" i="140"/>
  <c r="B29" i="156" l="1"/>
  <c r="C14" i="274" l="1"/>
  <c r="C13" i="274"/>
  <c r="C22" i="26" l="1"/>
  <c r="F22" i="26" s="1"/>
  <c r="C25" i="26"/>
  <c r="H20" i="173"/>
  <c r="H18" i="173" s="1"/>
  <c r="G133" i="140"/>
  <c r="G134" i="140" s="1"/>
  <c r="H34" i="173"/>
  <c r="W52" i="173"/>
  <c r="W59" i="173" s="1"/>
  <c r="W62" i="173" s="1"/>
  <c r="H24" i="173"/>
  <c r="H21" i="173"/>
  <c r="H16" i="173"/>
  <c r="M66" i="277"/>
  <c r="R7" i="27"/>
  <c r="I16" i="27"/>
  <c r="W16" i="27" s="1"/>
  <c r="V16" i="27" s="1"/>
  <c r="AC16" i="27" s="1"/>
  <c r="H119" i="27"/>
  <c r="H136" i="27"/>
  <c r="F136" i="27"/>
  <c r="D136" i="27"/>
  <c r="F119" i="27"/>
  <c r="D111" i="27"/>
  <c r="D110" i="27"/>
  <c r="D109" i="27"/>
  <c r="D108" i="27"/>
  <c r="D107" i="27"/>
  <c r="AD16" i="27" l="1"/>
  <c r="U16" i="27"/>
  <c r="C23" i="26"/>
  <c r="D142" i="27"/>
  <c r="D119" i="27"/>
  <c r="D141" i="27" s="1"/>
  <c r="D143" i="27"/>
  <c r="B13" i="307"/>
  <c r="G41" i="83"/>
  <c r="M63" i="83"/>
  <c r="B24" i="307" l="1"/>
  <c r="B32" i="307" s="1"/>
  <c r="E142" i="27"/>
  <c r="E143" i="27"/>
  <c r="G54" i="83" l="1"/>
  <c r="G37" i="83"/>
  <c r="G38" i="83"/>
  <c r="G39" i="83"/>
  <c r="G40" i="83"/>
  <c r="G42" i="83"/>
  <c r="G64" i="83"/>
  <c r="G45" i="83"/>
  <c r="G47" i="83"/>
  <c r="G36" i="83"/>
  <c r="G31" i="83"/>
  <c r="G32" i="83"/>
  <c r="G30" i="83"/>
  <c r="G27" i="83"/>
  <c r="G26" i="83"/>
  <c r="G24" i="83"/>
  <c r="G23" i="83"/>
  <c r="G17" i="83"/>
  <c r="G16" i="83"/>
  <c r="G12" i="83"/>
  <c r="G11" i="83"/>
  <c r="G10" i="83"/>
  <c r="G14" i="83" s="1"/>
  <c r="D64" i="83"/>
  <c r="G21" i="83" l="1"/>
  <c r="G34" i="83"/>
  <c r="G48" i="83"/>
  <c r="G28" i="83"/>
  <c r="S21" i="27"/>
  <c r="Z21" i="27" s="1"/>
  <c r="M21" i="27"/>
  <c r="G55" i="83" l="1"/>
  <c r="W23" i="27"/>
  <c r="Z23" i="27"/>
  <c r="U86" i="27"/>
  <c r="P31" i="27" l="1"/>
  <c r="I22" i="27"/>
  <c r="G17" i="27"/>
  <c r="E15" i="27"/>
  <c r="I15" i="27" s="1"/>
  <c r="C20" i="274"/>
  <c r="I12" i="27"/>
  <c r="I13" i="27" s="1"/>
  <c r="W15" i="27" l="1"/>
  <c r="V15" i="27" s="1"/>
  <c r="E13" i="27"/>
  <c r="H18" i="27"/>
  <c r="I31" i="27"/>
  <c r="I23" i="27"/>
  <c r="I24" i="27"/>
  <c r="S20" i="27"/>
  <c r="I25" i="27"/>
  <c r="C7" i="27"/>
  <c r="J7" i="27" s="1"/>
  <c r="Q7" i="27" s="1"/>
  <c r="I17" i="27"/>
  <c r="I18" i="27" s="1"/>
  <c r="D17" i="27"/>
  <c r="C10" i="27"/>
  <c r="D10" i="27" s="1"/>
  <c r="C11" i="27"/>
  <c r="D11" i="27" s="1"/>
  <c r="C21" i="274"/>
  <c r="H13" i="27"/>
  <c r="H28" i="27" s="1"/>
  <c r="E18" i="27"/>
  <c r="I21" i="27"/>
  <c r="AC15" i="27" l="1"/>
  <c r="V18" i="27"/>
  <c r="U15" i="27"/>
  <c r="AC30" i="27"/>
  <c r="G10" i="372"/>
  <c r="C24" i="274"/>
  <c r="C13" i="27"/>
  <c r="D7" i="27"/>
  <c r="D13" i="27" s="1"/>
  <c r="D15" i="367"/>
  <c r="C15" i="367"/>
  <c r="E26" i="58" s="1"/>
  <c r="B15" i="367"/>
  <c r="D26" i="58" s="1"/>
  <c r="N6" i="307"/>
  <c r="C17" i="200"/>
  <c r="I27" i="27" l="1"/>
  <c r="I28" i="27" s="1"/>
  <c r="I32" i="27" s="1"/>
  <c r="E28" i="27"/>
  <c r="P66" i="277"/>
  <c r="H62" i="346"/>
  <c r="BH46" i="159"/>
  <c r="BE46" i="159"/>
  <c r="BH57" i="159"/>
  <c r="BE57" i="159"/>
  <c r="BH61" i="159"/>
  <c r="BE61" i="159"/>
  <c r="D47" i="163"/>
  <c r="E47" i="163" s="1"/>
  <c r="U47" i="163" s="1"/>
  <c r="R67" i="58"/>
  <c r="R64" i="58"/>
  <c r="D61" i="159" s="1"/>
  <c r="E61" i="159" s="1"/>
  <c r="R63" i="58"/>
  <c r="D57" i="163"/>
  <c r="E57" i="163" s="1"/>
  <c r="U57" i="163" s="1"/>
  <c r="M54" i="58"/>
  <c r="M67" i="58"/>
  <c r="D60" i="198" l="1"/>
  <c r="F60" i="198" s="1"/>
  <c r="D61" i="163"/>
  <c r="E61" i="163" s="1"/>
  <c r="U61" i="163" s="1"/>
  <c r="AF61" i="163" s="1"/>
  <c r="C27" i="274"/>
  <c r="AF57" i="163"/>
  <c r="X57" i="163"/>
  <c r="R57" i="163" s="1"/>
  <c r="AF47" i="163"/>
  <c r="X47" i="163"/>
  <c r="D46" i="159"/>
  <c r="E46" i="159" s="1"/>
  <c r="D57" i="159"/>
  <c r="E57" i="159" s="1"/>
  <c r="U61" i="159"/>
  <c r="X61" i="159" s="1"/>
  <c r="AT61" i="159"/>
  <c r="M44" i="58"/>
  <c r="I35" i="277"/>
  <c r="T60" i="58"/>
  <c r="H59" i="346"/>
  <c r="D57" i="198" s="1"/>
  <c r="T64" i="58"/>
  <c r="H63" i="347"/>
  <c r="H63" i="346"/>
  <c r="D61" i="198" s="1"/>
  <c r="I28" i="277"/>
  <c r="O49" i="58"/>
  <c r="H49" i="346"/>
  <c r="D47" i="198" s="1"/>
  <c r="X61" i="163" l="1"/>
  <c r="I63" i="346"/>
  <c r="I62" i="346" s="1"/>
  <c r="E57" i="198"/>
  <c r="I59" i="346"/>
  <c r="I58" i="346" s="1"/>
  <c r="I49" i="346"/>
  <c r="E47" i="198"/>
  <c r="U47" i="198" s="1"/>
  <c r="AF47" i="198" s="1"/>
  <c r="J60" i="345"/>
  <c r="K49" i="58"/>
  <c r="J49" i="58" s="1"/>
  <c r="G52" i="370"/>
  <c r="G42" i="370"/>
  <c r="I42" i="370"/>
  <c r="G56" i="370"/>
  <c r="S69" i="58"/>
  <c r="I52" i="370"/>
  <c r="I61" i="370" s="1"/>
  <c r="AC57" i="163"/>
  <c r="Z57" i="163" s="1"/>
  <c r="AG57" i="163" s="1"/>
  <c r="C60" i="345"/>
  <c r="J63" i="347"/>
  <c r="K60" i="58"/>
  <c r="J60" i="58" s="1"/>
  <c r="J56" i="345"/>
  <c r="R47" i="163"/>
  <c r="AC47" i="163"/>
  <c r="G64" i="58"/>
  <c r="AT46" i="159"/>
  <c r="U46" i="159"/>
  <c r="X46" i="159" s="1"/>
  <c r="E61" i="198"/>
  <c r="U61" i="198" s="1"/>
  <c r="AF61" i="198" s="1"/>
  <c r="K64" i="58"/>
  <c r="AT57" i="159"/>
  <c r="U57" i="159"/>
  <c r="X57" i="159" s="1"/>
  <c r="R57" i="159" s="1"/>
  <c r="BT61" i="159"/>
  <c r="BF61" i="159"/>
  <c r="AW61" i="159"/>
  <c r="AC61" i="159"/>
  <c r="R61" i="163"/>
  <c r="AC61" i="163"/>
  <c r="F56" i="198" l="1"/>
  <c r="K59" i="58"/>
  <c r="AC80" i="58"/>
  <c r="AC81" i="58" s="1"/>
  <c r="S79" i="58"/>
  <c r="U57" i="198"/>
  <c r="X57" i="198" s="1"/>
  <c r="E43" i="370"/>
  <c r="F4" i="303"/>
  <c r="G49" i="370"/>
  <c r="AL57" i="163"/>
  <c r="J64" i="58"/>
  <c r="E57" i="370"/>
  <c r="O64" i="58"/>
  <c r="C57" i="370"/>
  <c r="E53" i="370"/>
  <c r="X61" i="198"/>
  <c r="AC61" i="198" s="1"/>
  <c r="Z47" i="163"/>
  <c r="AG47" i="163" s="1"/>
  <c r="AL47" i="163"/>
  <c r="R46" i="159"/>
  <c r="AC46" i="159"/>
  <c r="BF46" i="159"/>
  <c r="BT46" i="159"/>
  <c r="AW46" i="159"/>
  <c r="BM46" i="159" s="1"/>
  <c r="X47" i="198"/>
  <c r="AC47" i="198" s="1"/>
  <c r="J59" i="346"/>
  <c r="J63" i="346"/>
  <c r="BC61" i="159"/>
  <c r="AH61" i="159"/>
  <c r="BB61" i="159"/>
  <c r="BI61" i="159"/>
  <c r="AC57" i="159"/>
  <c r="AW57" i="159"/>
  <c r="BT57" i="159"/>
  <c r="BF57" i="159"/>
  <c r="AL61" i="163"/>
  <c r="Z61" i="163"/>
  <c r="AG61" i="163" s="1"/>
  <c r="J49" i="346"/>
  <c r="X27" i="27"/>
  <c r="Y27" i="27" s="1"/>
  <c r="J59" i="58" l="1"/>
  <c r="AF57" i="198"/>
  <c r="S80" i="58"/>
  <c r="S81" i="58" s="1"/>
  <c r="AC82" i="58"/>
  <c r="AC83" i="58" s="1"/>
  <c r="AC57" i="198"/>
  <c r="Z57" i="198" s="1"/>
  <c r="R57" i="198"/>
  <c r="R47" i="198"/>
  <c r="R61" i="198"/>
  <c r="W27" i="27"/>
  <c r="W24" i="27"/>
  <c r="Z46" i="159"/>
  <c r="AH46" i="159"/>
  <c r="BC46" i="159"/>
  <c r="AQ46" i="159"/>
  <c r="BI46" i="159"/>
  <c r="BB46" i="159"/>
  <c r="BD61" i="159"/>
  <c r="AQ57" i="159"/>
  <c r="BB57" i="159"/>
  <c r="BI57" i="159"/>
  <c r="Z57" i="159"/>
  <c r="AH57" i="159"/>
  <c r="BC57" i="159"/>
  <c r="Z61" i="198"/>
  <c r="AG61" i="198" s="1"/>
  <c r="AL61" i="198"/>
  <c r="C7" i="98" s="1"/>
  <c r="L38" i="173" s="1"/>
  <c r="Z47" i="198"/>
  <c r="AG47" i="198" s="1"/>
  <c r="AL47" i="198"/>
  <c r="N15" i="27"/>
  <c r="N18" i="27" s="1"/>
  <c r="P9" i="27"/>
  <c r="M31" i="27"/>
  <c r="N31" i="27" s="1"/>
  <c r="N30" i="27"/>
  <c r="P20" i="27"/>
  <c r="M20" i="27"/>
  <c r="N21" i="27"/>
  <c r="M22" i="27"/>
  <c r="N22" i="27" s="1"/>
  <c r="M23" i="27"/>
  <c r="N23" i="27" s="1"/>
  <c r="P23" i="27"/>
  <c r="M24" i="27"/>
  <c r="N24" i="27" s="1"/>
  <c r="P25" i="27"/>
  <c r="M25" i="27"/>
  <c r="N25" i="27" s="1"/>
  <c r="P12" i="27"/>
  <c r="M11" i="27"/>
  <c r="N11" i="27" s="1"/>
  <c r="M10" i="27"/>
  <c r="N10" i="27" s="1"/>
  <c r="AG57" i="198" l="1"/>
  <c r="AL57" i="198"/>
  <c r="L13" i="27"/>
  <c r="M7" i="27"/>
  <c r="O13" i="27"/>
  <c r="J10" i="27"/>
  <c r="J11" i="27"/>
  <c r="K11" i="27" s="1"/>
  <c r="AY46" i="159"/>
  <c r="BD46" i="159"/>
  <c r="BQ46" i="159"/>
  <c r="AY57" i="159"/>
  <c r="BQ57" i="159"/>
  <c r="BJ61" i="159"/>
  <c r="BD57" i="159"/>
  <c r="P24" i="27"/>
  <c r="P21" i="27"/>
  <c r="N20" i="27"/>
  <c r="P7" i="27"/>
  <c r="M9" i="27"/>
  <c r="N9" i="27" s="1"/>
  <c r="P11" i="27"/>
  <c r="P10" i="27"/>
  <c r="P28" i="27" l="1"/>
  <c r="P13" i="27"/>
  <c r="N7" i="27"/>
  <c r="N13" i="27" s="1"/>
  <c r="M13" i="27"/>
  <c r="K10" i="27"/>
  <c r="K13" i="27" s="1"/>
  <c r="J13" i="27"/>
  <c r="BJ46" i="159"/>
  <c r="BK46" i="159" s="1"/>
  <c r="BS46" i="159"/>
  <c r="BJ57" i="159"/>
  <c r="BS57" i="159"/>
  <c r="G29" i="82"/>
  <c r="G28" i="82"/>
  <c r="G27" i="82"/>
  <c r="G26" i="82"/>
  <c r="G25" i="82"/>
  <c r="G24" i="82"/>
  <c r="G23" i="82"/>
  <c r="G22" i="82"/>
  <c r="C25" i="82"/>
  <c r="C24" i="82"/>
  <c r="C23" i="82"/>
  <c r="C21" i="82"/>
  <c r="P32" i="27" l="1"/>
  <c r="W21" i="27"/>
  <c r="AC21" i="27"/>
  <c r="I20" i="370"/>
  <c r="P34" i="27" l="1"/>
  <c r="H9" i="173"/>
  <c r="H8" i="173"/>
  <c r="G54" i="370"/>
  <c r="M5" i="307"/>
  <c r="G72" i="58"/>
  <c r="K16" i="368" l="1"/>
  <c r="K21" i="368" s="1"/>
  <c r="G61" i="370"/>
  <c r="R44" i="58"/>
  <c r="L44" i="58" l="1"/>
  <c r="S57" i="356" l="1"/>
  <c r="F19" i="358"/>
  <c r="C33" i="358"/>
  <c r="F56" i="365"/>
  <c r="E56" i="365"/>
  <c r="M56" i="365" l="1"/>
  <c r="F35" i="358"/>
  <c r="G35" i="358"/>
  <c r="H35" i="358"/>
  <c r="I35" i="358"/>
  <c r="K14" i="358"/>
  <c r="K21" i="358" s="1"/>
  <c r="K33" i="358" l="1"/>
  <c r="I28" i="366"/>
  <c r="I32" i="366" l="1"/>
  <c r="K40" i="358"/>
  <c r="N56" i="365"/>
  <c r="C43" i="366" l="1"/>
  <c r="L56" i="365"/>
  <c r="K56" i="365"/>
  <c r="D56" i="365"/>
  <c r="C56" i="365"/>
  <c r="K34" i="365"/>
  <c r="K41" i="365" l="1"/>
  <c r="E32" i="360"/>
  <c r="D32" i="360"/>
  <c r="F32" i="360"/>
  <c r="G32" i="360"/>
  <c r="H32" i="360"/>
  <c r="I32" i="360"/>
  <c r="J32" i="360"/>
  <c r="C32" i="360"/>
  <c r="D17" i="360"/>
  <c r="E17" i="360"/>
  <c r="F17" i="360"/>
  <c r="G17" i="360"/>
  <c r="H17" i="360"/>
  <c r="I17" i="360"/>
  <c r="J17" i="360"/>
  <c r="C17" i="360"/>
  <c r="I30" i="366"/>
  <c r="J30" i="366"/>
  <c r="D30" i="366"/>
  <c r="E30" i="366"/>
  <c r="F30" i="366"/>
  <c r="G30" i="366"/>
  <c r="C30" i="366"/>
  <c r="H30" i="366"/>
  <c r="D28" i="366"/>
  <c r="E28" i="366"/>
  <c r="F28" i="366"/>
  <c r="G28" i="366"/>
  <c r="J28" i="366"/>
  <c r="C28" i="366"/>
  <c r="D15" i="366"/>
  <c r="E15" i="366"/>
  <c r="F15" i="366"/>
  <c r="G15" i="366"/>
  <c r="I15" i="366"/>
  <c r="J15" i="366"/>
  <c r="C15" i="366"/>
  <c r="H15" i="366"/>
  <c r="H8" i="366"/>
  <c r="C13" i="366"/>
  <c r="G38" i="358"/>
  <c r="H38" i="358"/>
  <c r="I38" i="358"/>
  <c r="F38" i="358"/>
  <c r="J38" i="358"/>
  <c r="K35" i="358"/>
  <c r="L35" i="358"/>
  <c r="D35" i="358"/>
  <c r="C35" i="358"/>
  <c r="J35" i="358"/>
  <c r="G19" i="358"/>
  <c r="H19" i="358"/>
  <c r="I19" i="358"/>
  <c r="J19" i="358"/>
  <c r="K19" i="358"/>
  <c r="I12" i="346" s="1"/>
  <c r="L19" i="358"/>
  <c r="K16" i="358"/>
  <c r="L16" i="358"/>
  <c r="I16" i="358"/>
  <c r="D16" i="358"/>
  <c r="C16" i="358"/>
  <c r="J16" i="358"/>
  <c r="J13" i="358"/>
  <c r="J12" i="358"/>
  <c r="J11" i="358"/>
  <c r="G39" i="365"/>
  <c r="H39" i="365"/>
  <c r="I39" i="365"/>
  <c r="F39" i="365"/>
  <c r="C32" i="366" l="1"/>
  <c r="K42" i="358"/>
  <c r="I18" i="346" s="1"/>
  <c r="G32" i="366"/>
  <c r="E32" i="366"/>
  <c r="F32" i="366"/>
  <c r="C16" i="366"/>
  <c r="J32" i="366"/>
  <c r="D32" i="366"/>
  <c r="L36" i="365"/>
  <c r="K36" i="365"/>
  <c r="J35" i="365"/>
  <c r="J36" i="365" s="1"/>
  <c r="I36" i="365"/>
  <c r="D36" i="365"/>
  <c r="C36" i="365"/>
  <c r="L20" i="365"/>
  <c r="K20" i="365"/>
  <c r="I12" i="347" s="1"/>
  <c r="G20" i="365"/>
  <c r="H20" i="365"/>
  <c r="I20" i="365"/>
  <c r="F20" i="365"/>
  <c r="J20" i="365"/>
  <c r="L17" i="365"/>
  <c r="K17" i="365"/>
  <c r="I17" i="365"/>
  <c r="D17" i="365"/>
  <c r="C17" i="365"/>
  <c r="J16" i="365"/>
  <c r="J17" i="365" s="1"/>
  <c r="C33" i="366" l="1"/>
  <c r="D25" i="58" s="1"/>
  <c r="H35" i="8"/>
  <c r="H34" i="8"/>
  <c r="G28" i="8"/>
  <c r="G29" i="8"/>
  <c r="G30" i="8"/>
  <c r="G31" i="8"/>
  <c r="G27" i="8"/>
  <c r="H27" i="8" s="1"/>
  <c r="V38" i="27"/>
  <c r="V39" i="27"/>
  <c r="S39" i="27"/>
  <c r="G40" i="27"/>
  <c r="U37" i="27" s="1"/>
  <c r="U40" i="27" s="1"/>
  <c r="AB37" i="27" s="1"/>
  <c r="F40" i="27"/>
  <c r="T37" i="27" s="1"/>
  <c r="H39" i="27"/>
  <c r="H37" i="27"/>
  <c r="D40" i="27"/>
  <c r="R37" i="27" s="1"/>
  <c r="C40" i="27"/>
  <c r="Q37" i="27" s="1"/>
  <c r="V63" i="27" s="1"/>
  <c r="E38" i="27"/>
  <c r="E39" i="27"/>
  <c r="E37" i="27"/>
  <c r="J21" i="27" l="1"/>
  <c r="C26" i="27"/>
  <c r="H45" i="27"/>
  <c r="F7" i="27"/>
  <c r="F23" i="27"/>
  <c r="G23" i="27" s="1"/>
  <c r="F26" i="27"/>
  <c r="S37" i="27"/>
  <c r="V37" i="27"/>
  <c r="T30" i="27" s="1"/>
  <c r="T40" i="27"/>
  <c r="AA37" i="27" s="1"/>
  <c r="C27" i="27"/>
  <c r="C31" i="27"/>
  <c r="C24" i="27"/>
  <c r="C23" i="27"/>
  <c r="J23" i="27" s="1"/>
  <c r="K23" i="27" s="1"/>
  <c r="C21" i="27"/>
  <c r="F10" i="27"/>
  <c r="G10" i="27" s="1"/>
  <c r="F27" i="27"/>
  <c r="F9" i="27"/>
  <c r="G9" i="27" s="1"/>
  <c r="F20" i="27"/>
  <c r="G20" i="27" s="1"/>
  <c r="F31" i="27"/>
  <c r="G31" i="27" s="1"/>
  <c r="F21" i="27"/>
  <c r="G21" i="27" s="1"/>
  <c r="F11" i="27"/>
  <c r="G11" i="27" s="1"/>
  <c r="F30" i="27"/>
  <c r="G30" i="27" s="1"/>
  <c r="H40" i="27"/>
  <c r="I37" i="27"/>
  <c r="I38" i="27"/>
  <c r="C7" i="374" s="1"/>
  <c r="Q40" i="27"/>
  <c r="X37" i="27" s="1"/>
  <c r="U79" i="27"/>
  <c r="U83" i="27" s="1"/>
  <c r="I39" i="27"/>
  <c r="C8" i="374" s="1"/>
  <c r="W39" i="27"/>
  <c r="C11" i="374" s="1"/>
  <c r="S38" i="27"/>
  <c r="W38" i="27" s="1"/>
  <c r="C10" i="374" s="1"/>
  <c r="R40" i="27"/>
  <c r="Y37" i="27" s="1"/>
  <c r="E40" i="27"/>
  <c r="T11" i="27" l="1"/>
  <c r="T23" i="27"/>
  <c r="C6" i="374"/>
  <c r="C9" i="374" s="1"/>
  <c r="I45" i="27"/>
  <c r="D26" i="27"/>
  <c r="J26" i="27"/>
  <c r="K26" i="27" s="1"/>
  <c r="G27" i="27"/>
  <c r="M27" i="27"/>
  <c r="N27" i="27" s="1"/>
  <c r="G26" i="27"/>
  <c r="M26" i="27"/>
  <c r="V40" i="27"/>
  <c r="T26" i="27"/>
  <c r="U26" i="27" s="1"/>
  <c r="U23" i="27"/>
  <c r="Q27" i="27"/>
  <c r="R27" i="27" s="1"/>
  <c r="Q20" i="27"/>
  <c r="R20" i="27" s="1"/>
  <c r="T31" i="27"/>
  <c r="U30" i="27"/>
  <c r="Q24" i="27"/>
  <c r="R24" i="27" s="1"/>
  <c r="W37" i="27"/>
  <c r="W40" i="27" s="1"/>
  <c r="W43" i="27" s="1"/>
  <c r="Q21" i="27"/>
  <c r="R21" i="27" s="1"/>
  <c r="Q23" i="27"/>
  <c r="R23" i="27" s="1"/>
  <c r="D11" i="373"/>
  <c r="C11" i="373"/>
  <c r="C12" i="373"/>
  <c r="C10" i="373"/>
  <c r="D12" i="373"/>
  <c r="G7" i="27"/>
  <c r="G13" i="27" s="1"/>
  <c r="D21" i="27"/>
  <c r="I40" i="27"/>
  <c r="I42" i="27" s="1"/>
  <c r="D24" i="27"/>
  <c r="J24" i="27"/>
  <c r="K24" i="27" s="1"/>
  <c r="D23" i="27"/>
  <c r="D31" i="27"/>
  <c r="J31" i="27"/>
  <c r="K31" i="27" s="1"/>
  <c r="D27" i="27"/>
  <c r="J27" i="27"/>
  <c r="K27" i="27" s="1"/>
  <c r="S40" i="27"/>
  <c r="H15" i="227"/>
  <c r="H17" i="227" s="1"/>
  <c r="H19" i="227" s="1"/>
  <c r="H21" i="227" s="1"/>
  <c r="H23" i="227" s="1"/>
  <c r="F16" i="227"/>
  <c r="F15" i="227"/>
  <c r="F8" i="227"/>
  <c r="C11" i="227"/>
  <c r="C15" i="227" s="1"/>
  <c r="C17" i="227" s="1"/>
  <c r="C19" i="227" s="1"/>
  <c r="C8" i="227"/>
  <c r="J43" i="27" l="1"/>
  <c r="O33" i="27"/>
  <c r="F33" i="27"/>
  <c r="L29" i="27"/>
  <c r="S29" i="27" s="1"/>
  <c r="E32" i="27"/>
  <c r="G11" i="372"/>
  <c r="G12" i="372" s="1"/>
  <c r="C29" i="27"/>
  <c r="H32" i="27"/>
  <c r="H34" i="27" s="1"/>
  <c r="F29" i="27"/>
  <c r="N26" i="27"/>
  <c r="N28" i="27" s="1"/>
  <c r="M28" i="27"/>
  <c r="L33" i="27"/>
  <c r="G13" i="372"/>
  <c r="C33" i="27"/>
  <c r="K21" i="27"/>
  <c r="K28" i="27" s="1"/>
  <c r="J28" i="27"/>
  <c r="C12" i="374"/>
  <c r="F17" i="227"/>
  <c r="F19" i="227" s="1"/>
  <c r="F21" i="227" s="1"/>
  <c r="F23" i="227" s="1"/>
  <c r="C13" i="373"/>
  <c r="D10" i="373" s="1"/>
  <c r="C21" i="227"/>
  <c r="C23" i="227" s="1"/>
  <c r="D13" i="373" l="1"/>
  <c r="E10" i="373" s="1"/>
  <c r="D14" i="373"/>
  <c r="C14" i="373"/>
  <c r="G14" i="372"/>
  <c r="V29" i="27"/>
  <c r="O32" i="27"/>
  <c r="O34" i="27" s="1"/>
  <c r="D33" i="27"/>
  <c r="J33" i="27"/>
  <c r="K33" i="27" s="1"/>
  <c r="J29" i="27"/>
  <c r="K29" i="27" s="1"/>
  <c r="K32" i="27" s="1"/>
  <c r="D29" i="27"/>
  <c r="Z29" i="27"/>
  <c r="L32" i="27"/>
  <c r="L34" i="27" s="1"/>
  <c r="G33" i="27"/>
  <c r="M33" i="27"/>
  <c r="N33" i="27" s="1"/>
  <c r="E34" i="27"/>
  <c r="G9" i="372"/>
  <c r="G29" i="27"/>
  <c r="M29" i="27"/>
  <c r="N29" i="27" s="1"/>
  <c r="N32" i="27" s="1"/>
  <c r="H166" i="356"/>
  <c r="H167" i="356"/>
  <c r="H168" i="356"/>
  <c r="H169" i="356"/>
  <c r="H170" i="356"/>
  <c r="H171" i="356"/>
  <c r="H172" i="356"/>
  <c r="H173" i="356"/>
  <c r="H174" i="356"/>
  <c r="H175" i="356"/>
  <c r="H176" i="356"/>
  <c r="H177" i="356"/>
  <c r="H178" i="356"/>
  <c r="H179" i="356"/>
  <c r="H180" i="356"/>
  <c r="H181" i="356"/>
  <c r="H182" i="356"/>
  <c r="H183" i="356"/>
  <c r="H184" i="356"/>
  <c r="H185" i="356"/>
  <c r="H186" i="356"/>
  <c r="H187" i="356"/>
  <c r="H188" i="356"/>
  <c r="H189" i="356"/>
  <c r="H190" i="356"/>
  <c r="H191" i="356"/>
  <c r="H192" i="356"/>
  <c r="H161" i="356"/>
  <c r="H162" i="356"/>
  <c r="H163" i="356"/>
  <c r="H164" i="356"/>
  <c r="H148" i="356"/>
  <c r="H149" i="356"/>
  <c r="H150" i="356"/>
  <c r="H151" i="356"/>
  <c r="H152" i="356"/>
  <c r="H153" i="356"/>
  <c r="H154" i="356"/>
  <c r="H155" i="356"/>
  <c r="H156" i="356"/>
  <c r="H157" i="356"/>
  <c r="H158" i="356"/>
  <c r="H159" i="356"/>
  <c r="H160" i="356"/>
  <c r="H138" i="356"/>
  <c r="H92" i="356"/>
  <c r="H93" i="356"/>
  <c r="H94" i="356"/>
  <c r="H95" i="356"/>
  <c r="H96" i="356"/>
  <c r="H97" i="356"/>
  <c r="H98" i="356"/>
  <c r="H99" i="356"/>
  <c r="H100" i="356"/>
  <c r="H101" i="356"/>
  <c r="H102" i="356"/>
  <c r="H103" i="356"/>
  <c r="H104" i="356"/>
  <c r="H105" i="356"/>
  <c r="H106" i="356"/>
  <c r="H107" i="356"/>
  <c r="H108" i="356"/>
  <c r="H109" i="356"/>
  <c r="H110" i="356"/>
  <c r="H111" i="356"/>
  <c r="H112" i="356"/>
  <c r="H113" i="356"/>
  <c r="H114" i="356"/>
  <c r="H115" i="356"/>
  <c r="H116" i="356"/>
  <c r="H117" i="356"/>
  <c r="H118" i="356"/>
  <c r="H119" i="356"/>
  <c r="H120" i="356"/>
  <c r="H122" i="356"/>
  <c r="H123" i="356"/>
  <c r="H124" i="356"/>
  <c r="H125" i="356"/>
  <c r="H126" i="356"/>
  <c r="H127" i="356"/>
  <c r="H128" i="356"/>
  <c r="H129" i="356"/>
  <c r="H130" i="356"/>
  <c r="H131" i="356"/>
  <c r="H132" i="356"/>
  <c r="H133" i="356"/>
  <c r="H134" i="356"/>
  <c r="H135" i="356"/>
  <c r="H136" i="356"/>
  <c r="H85" i="356"/>
  <c r="H87" i="356"/>
  <c r="H72" i="356"/>
  <c r="H73" i="356"/>
  <c r="H74" i="356"/>
  <c r="H75" i="356"/>
  <c r="H76" i="356"/>
  <c r="H77" i="356"/>
  <c r="H78" i="356"/>
  <c r="H79" i="356"/>
  <c r="H80" i="356"/>
  <c r="H63" i="356"/>
  <c r="H64" i="356"/>
  <c r="H65" i="356"/>
  <c r="H51" i="356"/>
  <c r="H61" i="356"/>
  <c r="H60" i="356"/>
  <c r="H56" i="356"/>
  <c r="H21" i="356"/>
  <c r="H22" i="356"/>
  <c r="H23" i="356"/>
  <c r="H24" i="356"/>
  <c r="H25" i="356"/>
  <c r="H26" i="356"/>
  <c r="H27" i="356"/>
  <c r="H28" i="356"/>
  <c r="H29" i="356"/>
  <c r="H30" i="356"/>
  <c r="H31" i="356"/>
  <c r="H32" i="356"/>
  <c r="H33" i="356"/>
  <c r="H34" i="356"/>
  <c r="H35" i="356"/>
  <c r="H36" i="356"/>
  <c r="H37" i="356"/>
  <c r="H20" i="356"/>
  <c r="H6" i="356"/>
  <c r="M32" i="27" l="1"/>
  <c r="Q29" i="27"/>
  <c r="R29" i="27" s="1"/>
  <c r="AC29" i="27"/>
  <c r="W29" i="27"/>
  <c r="J32" i="27"/>
  <c r="O168" i="356"/>
  <c r="O172" i="356"/>
  <c r="O176" i="356"/>
  <c r="O180" i="356"/>
  <c r="O184" i="356"/>
  <c r="O187" i="356"/>
  <c r="O191" i="356"/>
  <c r="O167" i="356"/>
  <c r="O171" i="356"/>
  <c r="O175" i="356"/>
  <c r="O179" i="356"/>
  <c r="O183" i="356"/>
  <c r="O186" i="356"/>
  <c r="O190" i="356"/>
  <c r="O166" i="356"/>
  <c r="O170" i="356"/>
  <c r="O174" i="356"/>
  <c r="O178" i="356"/>
  <c r="O182" i="356"/>
  <c r="O185" i="356"/>
  <c r="O189" i="356"/>
  <c r="O169" i="356"/>
  <c r="O173" i="356"/>
  <c r="O177" i="356"/>
  <c r="O181" i="356"/>
  <c r="O188" i="356"/>
  <c r="O192" i="356"/>
  <c r="O60" i="356"/>
  <c r="O29" i="356"/>
  <c r="O33" i="356"/>
  <c r="O25" i="356"/>
  <c r="O21" i="356"/>
  <c r="O37" i="356"/>
  <c r="O28" i="356"/>
  <c r="O51" i="356"/>
  <c r="O20" i="356"/>
  <c r="O23" i="356"/>
  <c r="O24" i="356"/>
  <c r="O27" i="356"/>
  <c r="O31" i="356"/>
  <c r="O32" i="356"/>
  <c r="O35" i="356"/>
  <c r="O36" i="356"/>
  <c r="O22" i="356"/>
  <c r="O26" i="356"/>
  <c r="O30" i="356"/>
  <c r="O34" i="356"/>
  <c r="O15" i="356"/>
  <c r="O6" i="356"/>
  <c r="R35" i="356" l="1"/>
  <c r="R28" i="356"/>
  <c r="R31" i="356"/>
  <c r="R21" i="356"/>
  <c r="R32" i="356"/>
  <c r="R37" i="356"/>
  <c r="R34" i="356"/>
  <c r="R27" i="356"/>
  <c r="R25" i="356"/>
  <c r="R30" i="356"/>
  <c r="R24" i="356"/>
  <c r="R33" i="356"/>
  <c r="R26" i="356"/>
  <c r="R23" i="356"/>
  <c r="R29" i="356"/>
  <c r="R36" i="356"/>
  <c r="R22" i="356"/>
  <c r="R20" i="356"/>
  <c r="R15" i="356"/>
  <c r="R51" i="356"/>
  <c r="R6" i="356"/>
  <c r="D65" i="345"/>
  <c r="E9" i="307" s="1"/>
  <c r="N4" i="307"/>
  <c r="I15" i="319" s="1"/>
  <c r="M4" i="307"/>
  <c r="H15" i="319" s="1"/>
  <c r="K71" i="345"/>
  <c r="H36" i="346"/>
  <c r="L30" i="58" l="1"/>
  <c r="L29" i="58"/>
  <c r="L28" i="58"/>
  <c r="L31" i="58" l="1"/>
  <c r="F23" i="3" l="1"/>
  <c r="F22" i="3" s="1"/>
  <c r="F24" i="3"/>
  <c r="F25" i="3"/>
  <c r="F21" i="3"/>
  <c r="N69" i="58"/>
  <c r="H13" i="307"/>
  <c r="I13" i="307"/>
  <c r="J13" i="307"/>
  <c r="N79" i="58" l="1"/>
  <c r="J24" i="307"/>
  <c r="J32" i="307" s="1"/>
  <c r="H24" i="307"/>
  <c r="H32" i="307" s="1"/>
  <c r="I24" i="307"/>
  <c r="I32" i="307" s="1"/>
  <c r="M9" i="307"/>
  <c r="K6" i="307"/>
  <c r="N66" i="277" s="1"/>
  <c r="G13" i="307"/>
  <c r="N80" i="58" l="1"/>
  <c r="N81" i="58" s="1"/>
  <c r="G24" i="307"/>
  <c r="G32" i="307" s="1"/>
  <c r="K13" i="307"/>
  <c r="K24" i="307" s="1"/>
  <c r="K32" i="307" s="1"/>
  <c r="L6" i="307"/>
  <c r="M6" i="307" s="1"/>
  <c r="F43" i="200"/>
  <c r="L13" i="307" l="1"/>
  <c r="M7" i="307"/>
  <c r="O66" i="277"/>
  <c r="M13" i="307"/>
  <c r="P28" i="173"/>
  <c r="C29" i="307"/>
  <c r="C28" i="307"/>
  <c r="M24" i="307" l="1"/>
  <c r="M32" i="307" s="1"/>
  <c r="L24" i="307"/>
  <c r="L32" i="307" s="1"/>
  <c r="J5" i="345"/>
  <c r="D68" i="346"/>
  <c r="G68" i="346"/>
  <c r="C68" i="346"/>
  <c r="I68" i="346"/>
  <c r="F68" i="346"/>
  <c r="H61" i="346"/>
  <c r="H54" i="346"/>
  <c r="G19" i="346"/>
  <c r="C19" i="346"/>
  <c r="D59" i="198" l="1"/>
  <c r="F59" i="198" s="1"/>
  <c r="D52" i="198"/>
  <c r="E52" i="198" s="1"/>
  <c r="I54" i="346"/>
  <c r="E68" i="346"/>
  <c r="H67" i="346"/>
  <c r="D64" i="198" s="1"/>
  <c r="G68" i="347"/>
  <c r="D68" i="347"/>
  <c r="C68" i="347"/>
  <c r="H67" i="347"/>
  <c r="H66" i="347"/>
  <c r="C63" i="345" s="1"/>
  <c r="G55" i="347"/>
  <c r="F55" i="347"/>
  <c r="D55" i="347"/>
  <c r="C55" i="347"/>
  <c r="G25" i="347"/>
  <c r="F25" i="347"/>
  <c r="E25" i="347"/>
  <c r="D25" i="347"/>
  <c r="C25" i="347"/>
  <c r="G19" i="347"/>
  <c r="F19" i="347"/>
  <c r="E19" i="347"/>
  <c r="D19" i="347"/>
  <c r="C19" i="347"/>
  <c r="J54" i="346" l="1"/>
  <c r="I48" i="346"/>
  <c r="C64" i="345"/>
  <c r="I67" i="347"/>
  <c r="J67" i="347" s="1"/>
  <c r="F37" i="347"/>
  <c r="G37" i="347"/>
  <c r="G69" i="347" s="1"/>
  <c r="K67" i="58"/>
  <c r="D37" i="347"/>
  <c r="D69" i="347" s="1"/>
  <c r="J67" i="346"/>
  <c r="F68" i="347"/>
  <c r="G67" i="58"/>
  <c r="C60" i="370" s="1"/>
  <c r="J64" i="345"/>
  <c r="H25" i="347"/>
  <c r="E68" i="347"/>
  <c r="C37" i="347"/>
  <c r="C69" i="347" s="1"/>
  <c r="I55" i="347"/>
  <c r="E37" i="347"/>
  <c r="E55" i="347"/>
  <c r="H65" i="347"/>
  <c r="H64" i="347"/>
  <c r="H62" i="347"/>
  <c r="G63" i="58" s="1"/>
  <c r="H61" i="347"/>
  <c r="H60" i="347"/>
  <c r="L24" i="347" s="1"/>
  <c r="N24" i="347" s="1"/>
  <c r="H58" i="347"/>
  <c r="H57" i="347"/>
  <c r="H54" i="347"/>
  <c r="J54" i="347" s="1"/>
  <c r="H52" i="347"/>
  <c r="H51" i="347"/>
  <c r="H50" i="347"/>
  <c r="H48" i="347"/>
  <c r="H47" i="347"/>
  <c r="H46" i="347"/>
  <c r="H45" i="347"/>
  <c r="H43" i="347"/>
  <c r="H42" i="347"/>
  <c r="H41" i="347"/>
  <c r="H40" i="347"/>
  <c r="C37" i="345" s="1"/>
  <c r="H39" i="347"/>
  <c r="H35" i="347"/>
  <c r="H34" i="347"/>
  <c r="H33" i="347"/>
  <c r="H32" i="347"/>
  <c r="L27" i="347" s="1"/>
  <c r="N27" i="347" s="1"/>
  <c r="H31" i="347"/>
  <c r="H30" i="347"/>
  <c r="H29" i="347"/>
  <c r="L26" i="347" s="1"/>
  <c r="N26" i="347" s="1"/>
  <c r="H28" i="347"/>
  <c r="H27" i="347"/>
  <c r="H26" i="347" s="1"/>
  <c r="L22" i="347" l="1"/>
  <c r="N22" i="347" s="1"/>
  <c r="C23" i="345"/>
  <c r="I68" i="347"/>
  <c r="M23" i="347"/>
  <c r="L23" i="347"/>
  <c r="L20" i="347"/>
  <c r="L25" i="347"/>
  <c r="N25" i="347" s="1"/>
  <c r="F69" i="347"/>
  <c r="C56" i="370"/>
  <c r="C38" i="277"/>
  <c r="J67" i="58"/>
  <c r="E60" i="370"/>
  <c r="E69" i="347"/>
  <c r="H68" i="347"/>
  <c r="G40" i="58"/>
  <c r="H55" i="347"/>
  <c r="L21" i="347" l="1"/>
  <c r="N23" i="347"/>
  <c r="F40" i="58"/>
  <c r="C34" i="370"/>
  <c r="F66" i="3" l="1"/>
  <c r="F10" i="3" l="1"/>
  <c r="F14" i="3"/>
  <c r="F11" i="3"/>
  <c r="F12" i="3"/>
  <c r="F57" i="3"/>
  <c r="B23" i="140"/>
  <c r="B22" i="140" s="1"/>
  <c r="B94" i="140"/>
  <c r="B97" i="140" s="1"/>
  <c r="B29" i="140"/>
  <c r="B28" i="140"/>
  <c r="B18" i="140"/>
  <c r="B109" i="140"/>
  <c r="B106" i="140"/>
  <c r="C103" i="140" s="1"/>
  <c r="B99" i="140"/>
  <c r="B101" i="140" s="1"/>
  <c r="B55" i="140"/>
  <c r="B38" i="140"/>
  <c r="B43" i="140" s="1"/>
  <c r="B17" i="140"/>
  <c r="B7" i="140"/>
  <c r="B10" i="140" s="1"/>
  <c r="C7" i="140" l="1"/>
  <c r="T78" i="3"/>
  <c r="R78" i="3"/>
  <c r="R81" i="3"/>
  <c r="T81" i="3"/>
  <c r="T76" i="3"/>
  <c r="R76" i="3"/>
  <c r="R77" i="3"/>
  <c r="T77" i="3"/>
  <c r="R79" i="3"/>
  <c r="T79" i="3"/>
  <c r="F38" i="3"/>
  <c r="F84" i="3" s="1"/>
  <c r="F110" i="3" s="1"/>
  <c r="F37" i="3"/>
  <c r="F83" i="3" s="1"/>
  <c r="F109" i="3" s="1"/>
  <c r="F34" i="3"/>
  <c r="F80" i="3" s="1"/>
  <c r="F106" i="3" s="1"/>
  <c r="F63" i="3"/>
  <c r="F35" i="3"/>
  <c r="F81" i="3" s="1"/>
  <c r="F107" i="3" s="1"/>
  <c r="F36" i="3"/>
  <c r="F82" i="3" s="1"/>
  <c r="F108" i="3" s="1"/>
  <c r="B20" i="140"/>
  <c r="F59" i="3"/>
  <c r="F58" i="3" s="1"/>
  <c r="F60" i="3"/>
  <c r="F61" i="3"/>
  <c r="F13" i="3"/>
  <c r="B10" i="98"/>
  <c r="F40" i="3"/>
  <c r="F86" i="3" s="1"/>
  <c r="F112" i="3" s="1"/>
  <c r="G36" i="3" l="1"/>
  <c r="F16" i="3"/>
  <c r="T80" i="3"/>
  <c r="T83" i="3" s="1"/>
  <c r="R80" i="3"/>
  <c r="R83" i="3" s="1"/>
  <c r="F62" i="3"/>
  <c r="F65" i="3" s="1"/>
  <c r="F39" i="3"/>
  <c r="F85" i="3" s="1"/>
  <c r="F111" i="3" s="1"/>
  <c r="H60" i="346" l="1"/>
  <c r="H64" i="346"/>
  <c r="D62" i="198" s="1"/>
  <c r="H65" i="346"/>
  <c r="D63" i="198" s="1"/>
  <c r="H66" i="346"/>
  <c r="H57" i="346"/>
  <c r="D55" i="346"/>
  <c r="E55" i="346"/>
  <c r="F55" i="346"/>
  <c r="G55" i="346"/>
  <c r="I55" i="346"/>
  <c r="C55" i="346"/>
  <c r="H40" i="346"/>
  <c r="D38" i="198" s="1"/>
  <c r="H41" i="346"/>
  <c r="D39" i="198" s="1"/>
  <c r="H42" i="346"/>
  <c r="D40" i="198" s="1"/>
  <c r="H43" i="346"/>
  <c r="D41" i="198" s="1"/>
  <c r="F41" i="198" s="1"/>
  <c r="H44" i="346"/>
  <c r="H45" i="346"/>
  <c r="H46" i="346"/>
  <c r="H47" i="346"/>
  <c r="H48" i="346"/>
  <c r="H50" i="346"/>
  <c r="D48" i="198" s="1"/>
  <c r="F48" i="198" s="1"/>
  <c r="H51" i="346"/>
  <c r="D49" i="198" s="1"/>
  <c r="H39" i="346"/>
  <c r="H27" i="346"/>
  <c r="H28" i="346"/>
  <c r="H29" i="346"/>
  <c r="H30" i="346"/>
  <c r="H31" i="346"/>
  <c r="H32" i="346"/>
  <c r="H33" i="346"/>
  <c r="J33" i="346" s="1"/>
  <c r="H34" i="346"/>
  <c r="H35" i="346"/>
  <c r="D25" i="346"/>
  <c r="E25" i="346"/>
  <c r="F25" i="346"/>
  <c r="G25" i="346"/>
  <c r="G37" i="346" s="1"/>
  <c r="C25" i="346"/>
  <c r="D19" i="346"/>
  <c r="E19" i="346"/>
  <c r="F19" i="346"/>
  <c r="F40" i="198" l="1"/>
  <c r="U40" i="198"/>
  <c r="F39" i="198"/>
  <c r="U39" i="198"/>
  <c r="F38" i="198"/>
  <c r="D55" i="198"/>
  <c r="F55" i="198" s="1"/>
  <c r="D46" i="198"/>
  <c r="F46" i="198" s="1"/>
  <c r="D37" i="198"/>
  <c r="D45" i="198"/>
  <c r="F45" i="198" s="1"/>
  <c r="D43" i="198"/>
  <c r="F43" i="198" s="1"/>
  <c r="D58" i="198"/>
  <c r="F58" i="198" s="1"/>
  <c r="F49" i="198"/>
  <c r="E38" i="198"/>
  <c r="K58" i="58"/>
  <c r="J58" i="58" s="1"/>
  <c r="K46" i="58"/>
  <c r="E40" i="370" s="1"/>
  <c r="D44" i="198"/>
  <c r="K44" i="58"/>
  <c r="D42" i="198"/>
  <c r="F42" i="198" s="1"/>
  <c r="E35" i="277"/>
  <c r="G35" i="277" s="1"/>
  <c r="C37" i="346"/>
  <c r="H25" i="346"/>
  <c r="K40" i="58"/>
  <c r="J40" i="58" s="1"/>
  <c r="J63" i="345"/>
  <c r="K63" i="345" s="1"/>
  <c r="K63" i="58"/>
  <c r="E38" i="277" s="1"/>
  <c r="G38" i="277" s="1"/>
  <c r="F37" i="346"/>
  <c r="H55" i="346"/>
  <c r="H68" i="346"/>
  <c r="E37" i="346"/>
  <c r="D37" i="346"/>
  <c r="J27" i="346"/>
  <c r="J32" i="346"/>
  <c r="J28" i="346"/>
  <c r="J31" i="346"/>
  <c r="J30" i="346"/>
  <c r="J29" i="346"/>
  <c r="F37" i="198" l="1"/>
  <c r="E39" i="198"/>
  <c r="E40" i="198"/>
  <c r="E51" i="370"/>
  <c r="E52" i="370"/>
  <c r="J63" i="58"/>
  <c r="E56" i="370"/>
  <c r="J44" i="58"/>
  <c r="E38" i="370"/>
  <c r="E34" i="370"/>
  <c r="I34" i="27"/>
  <c r="F44" i="200" l="1"/>
  <c r="F42" i="200"/>
  <c r="F40" i="200"/>
  <c r="F38" i="200"/>
  <c r="F37" i="200"/>
  <c r="F36" i="200"/>
  <c r="F33" i="200"/>
  <c r="F32" i="200"/>
  <c r="D7" i="204"/>
  <c r="C7" i="204"/>
  <c r="I33" i="358"/>
  <c r="I40" i="358" s="1"/>
  <c r="H33" i="358"/>
  <c r="H40" i="358" s="1"/>
  <c r="G33" i="358"/>
  <c r="G40" i="358" s="1"/>
  <c r="F33" i="358"/>
  <c r="J10" i="358"/>
  <c r="J9" i="358"/>
  <c r="H13" i="360"/>
  <c r="H12" i="360"/>
  <c r="H11" i="360"/>
  <c r="H10" i="360"/>
  <c r="H26" i="360"/>
  <c r="H27" i="360"/>
  <c r="H28" i="360"/>
  <c r="H25" i="360"/>
  <c r="C33" i="26"/>
  <c r="C9" i="26"/>
  <c r="C10" i="26"/>
  <c r="F10" i="26" s="1"/>
  <c r="Y60" i="173"/>
  <c r="Y55" i="173"/>
  <c r="Y57" i="173"/>
  <c r="Y54" i="173"/>
  <c r="Y52" i="173"/>
  <c r="F40" i="358" l="1"/>
  <c r="G13" i="173"/>
  <c r="C9" i="98"/>
  <c r="C21" i="222"/>
  <c r="C18" i="222"/>
  <c r="C17" i="222"/>
  <c r="C15" i="222"/>
  <c r="C12" i="222"/>
  <c r="C9" i="222"/>
  <c r="F35" i="200"/>
  <c r="C7" i="222"/>
  <c r="F34" i="200" l="1"/>
  <c r="C13" i="23"/>
  <c r="B41" i="140"/>
  <c r="B31" i="140"/>
  <c r="AB33" i="141"/>
  <c r="AB32" i="141"/>
  <c r="AB31" i="141"/>
  <c r="AB30" i="141"/>
  <c r="N82" i="141"/>
  <c r="D19" i="97" s="1"/>
  <c r="E19" i="97" s="1"/>
  <c r="AA18" i="95"/>
  <c r="AA19" i="95"/>
  <c r="AA20" i="95"/>
  <c r="AA21" i="95"/>
  <c r="AA22" i="95"/>
  <c r="AA23" i="95"/>
  <c r="AA24" i="95"/>
  <c r="AA25" i="95"/>
  <c r="AA26" i="95"/>
  <c r="AA17" i="95"/>
  <c r="Z27" i="95"/>
  <c r="Y27" i="95"/>
  <c r="S9" i="27"/>
  <c r="Z9" i="27"/>
  <c r="E15" i="274" l="1"/>
  <c r="G50" i="277"/>
  <c r="AA27" i="95"/>
  <c r="AG9" i="27"/>
  <c r="C34" i="26"/>
  <c r="J20" i="173"/>
  <c r="I20" i="173"/>
  <c r="N20" i="173"/>
  <c r="M20" i="173"/>
  <c r="AG10" i="27" l="1"/>
  <c r="AJ5" i="27" s="1"/>
  <c r="B41" i="319"/>
  <c r="D41" i="319"/>
  <c r="C41" i="319"/>
  <c r="B36" i="319"/>
  <c r="D36" i="319"/>
  <c r="C36" i="319"/>
  <c r="D24" i="319"/>
  <c r="C24" i="319"/>
  <c r="B12" i="319"/>
  <c r="D12" i="319"/>
  <c r="C6" i="319"/>
  <c r="C4" i="319"/>
  <c r="AG11" i="27" l="1"/>
  <c r="AG12" i="27"/>
  <c r="D43" i="319"/>
  <c r="D45" i="319" s="1"/>
  <c r="D49" i="319" s="1"/>
  <c r="C43" i="319"/>
  <c r="C45" i="319" s="1"/>
  <c r="C49" i="319" s="1"/>
  <c r="B43" i="319"/>
  <c r="B45" i="319" s="1"/>
  <c r="B49" i="319" s="1"/>
  <c r="K64" i="198"/>
  <c r="K63" i="198"/>
  <c r="L62" i="198"/>
  <c r="K62" i="198"/>
  <c r="L60" i="198"/>
  <c r="K60" i="198"/>
  <c r="L59" i="198"/>
  <c r="K59" i="198"/>
  <c r="L58" i="198"/>
  <c r="K58" i="198"/>
  <c r="L56" i="198"/>
  <c r="K56" i="198"/>
  <c r="L55" i="198"/>
  <c r="K55" i="198"/>
  <c r="K52" i="198"/>
  <c r="K51" i="198"/>
  <c r="L50" i="198"/>
  <c r="K50" i="198"/>
  <c r="L49" i="198"/>
  <c r="K49" i="198"/>
  <c r="L48" i="198"/>
  <c r="K48" i="198"/>
  <c r="L46" i="198"/>
  <c r="K46" i="198"/>
  <c r="L45" i="198"/>
  <c r="K45" i="198"/>
  <c r="L44" i="198"/>
  <c r="K44" i="198"/>
  <c r="L43" i="198"/>
  <c r="K43" i="198"/>
  <c r="L42" i="198"/>
  <c r="K42" i="198"/>
  <c r="U38" i="198" s="1"/>
  <c r="L41" i="198"/>
  <c r="K41" i="198"/>
  <c r="K37" i="198"/>
  <c r="U37" i="198" s="1"/>
  <c r="K34" i="198"/>
  <c r="K33" i="198"/>
  <c r="K32" i="198"/>
  <c r="K31" i="198"/>
  <c r="K30" i="198"/>
  <c r="K29" i="198"/>
  <c r="K28" i="198"/>
  <c r="K27" i="198"/>
  <c r="K22" i="198"/>
  <c r="K21" i="198"/>
  <c r="K20" i="198"/>
  <c r="D65" i="198"/>
  <c r="D60" i="159"/>
  <c r="F60" i="159" s="1"/>
  <c r="D59" i="159"/>
  <c r="F59" i="159" s="1"/>
  <c r="D58" i="159"/>
  <c r="F58" i="159" s="1"/>
  <c r="D63" i="159"/>
  <c r="D62" i="159"/>
  <c r="D56" i="159"/>
  <c r="F56" i="159" s="1"/>
  <c r="D65" i="159"/>
  <c r="D64" i="159"/>
  <c r="D50" i="159"/>
  <c r="D49" i="159"/>
  <c r="D48" i="159"/>
  <c r="F48" i="159" s="1"/>
  <c r="D47" i="159"/>
  <c r="F47" i="159" s="1"/>
  <c r="D41" i="159"/>
  <c r="R54" i="58"/>
  <c r="D51" i="159" s="1"/>
  <c r="D45" i="159"/>
  <c r="F45" i="159" s="1"/>
  <c r="D44" i="159"/>
  <c r="F44" i="159" s="1"/>
  <c r="D43" i="159"/>
  <c r="F43" i="159" s="1"/>
  <c r="D40" i="159"/>
  <c r="F40" i="159" s="1"/>
  <c r="E40" i="159" s="1"/>
  <c r="D39" i="159"/>
  <c r="D38" i="159"/>
  <c r="D37" i="159"/>
  <c r="R39" i="58"/>
  <c r="D36" i="159" s="1"/>
  <c r="F39" i="159" l="1"/>
  <c r="E39" i="159" s="1"/>
  <c r="U39" i="159"/>
  <c r="AT39" i="159"/>
  <c r="F38" i="159"/>
  <c r="E38" i="159" s="1"/>
  <c r="U38" i="159"/>
  <c r="AT38" i="159"/>
  <c r="F37" i="159"/>
  <c r="E37" i="159" s="1"/>
  <c r="AK5" i="27"/>
  <c r="F36" i="159"/>
  <c r="E36" i="159" s="1"/>
  <c r="E41" i="159"/>
  <c r="G30" i="82" l="1"/>
  <c r="C30" i="82"/>
  <c r="AB80" i="27"/>
  <c r="AB84" i="27" s="1"/>
  <c r="AB79" i="27"/>
  <c r="AB61" i="27"/>
  <c r="AB67" i="27" s="1"/>
  <c r="AB60" i="27"/>
  <c r="AB66" i="27" s="1"/>
  <c r="U80" i="27"/>
  <c r="U84" i="27" s="1"/>
  <c r="U61" i="27"/>
  <c r="AC39" i="27"/>
  <c r="AC38" i="27"/>
  <c r="Z39" i="27"/>
  <c r="Z38" i="27"/>
  <c r="AB40" i="27"/>
  <c r="AA40" i="27"/>
  <c r="AD25" i="27"/>
  <c r="AD24" i="27"/>
  <c r="AD23" i="27"/>
  <c r="AD21" i="27"/>
  <c r="M53" i="58"/>
  <c r="D51" i="198" s="1"/>
  <c r="M52" i="58"/>
  <c r="D50" i="198" s="1"/>
  <c r="AJ64" i="159"/>
  <c r="AJ63" i="159"/>
  <c r="AK62" i="159"/>
  <c r="AJ62" i="159"/>
  <c r="AK60" i="159"/>
  <c r="AJ60" i="159"/>
  <c r="AK59" i="159"/>
  <c r="AJ59" i="159"/>
  <c r="AK58" i="159"/>
  <c r="AJ58" i="159"/>
  <c r="AK56" i="159"/>
  <c r="AJ56" i="159"/>
  <c r="AK55" i="159"/>
  <c r="AJ55" i="159"/>
  <c r="AJ51" i="159"/>
  <c r="AJ50" i="159"/>
  <c r="AK49" i="159"/>
  <c r="AJ49" i="159"/>
  <c r="AK48" i="159"/>
  <c r="AJ48" i="159"/>
  <c r="AK47" i="159"/>
  <c r="AJ47" i="159"/>
  <c r="AK45" i="159"/>
  <c r="AJ45" i="159"/>
  <c r="AK44" i="159"/>
  <c r="AJ44" i="159"/>
  <c r="AK43" i="159"/>
  <c r="AJ43" i="159"/>
  <c r="AK42" i="159"/>
  <c r="AJ42" i="159"/>
  <c r="AK41" i="159"/>
  <c r="AJ41" i="159"/>
  <c r="AT37" i="159" s="1"/>
  <c r="AK40" i="159"/>
  <c r="AJ40" i="159"/>
  <c r="AT40" i="159" s="1"/>
  <c r="AJ36" i="159"/>
  <c r="AT36" i="159" s="1"/>
  <c r="AJ33" i="159"/>
  <c r="AJ32" i="159"/>
  <c r="AJ31" i="159"/>
  <c r="AJ30" i="159"/>
  <c r="AJ29" i="159"/>
  <c r="AJ28" i="159"/>
  <c r="AJ27" i="159"/>
  <c r="AJ26" i="159"/>
  <c r="AJ21" i="159"/>
  <c r="AJ20" i="159"/>
  <c r="AJ19" i="159"/>
  <c r="D37" i="163"/>
  <c r="K55" i="159"/>
  <c r="L55" i="159"/>
  <c r="K56" i="159"/>
  <c r="L56" i="159"/>
  <c r="K58" i="159"/>
  <c r="L58" i="159"/>
  <c r="K59" i="159"/>
  <c r="L59" i="159"/>
  <c r="K60" i="159"/>
  <c r="L60" i="159"/>
  <c r="K62" i="159"/>
  <c r="L62" i="159"/>
  <c r="K63" i="159"/>
  <c r="K64" i="159"/>
  <c r="K40" i="159"/>
  <c r="L40" i="159"/>
  <c r="K41" i="159"/>
  <c r="U37" i="159" s="1"/>
  <c r="L41" i="159"/>
  <c r="K42" i="159"/>
  <c r="L42" i="159"/>
  <c r="K43" i="159"/>
  <c r="L43" i="159"/>
  <c r="K44" i="159"/>
  <c r="L44" i="159"/>
  <c r="K45" i="159"/>
  <c r="L45" i="159"/>
  <c r="K47" i="159"/>
  <c r="L47" i="159"/>
  <c r="K48" i="159"/>
  <c r="L48" i="159"/>
  <c r="K49" i="159"/>
  <c r="L49" i="159"/>
  <c r="K50" i="159"/>
  <c r="K51" i="159"/>
  <c r="K36" i="159"/>
  <c r="U36" i="159" s="1"/>
  <c r="K26" i="159"/>
  <c r="K27" i="159"/>
  <c r="K28" i="159"/>
  <c r="K29" i="159"/>
  <c r="K30" i="159"/>
  <c r="K31" i="159"/>
  <c r="K32" i="159"/>
  <c r="K33" i="159"/>
  <c r="K19" i="159"/>
  <c r="K20" i="159"/>
  <c r="K21" i="159"/>
  <c r="M25" i="141"/>
  <c r="U40" i="159" l="1"/>
  <c r="U67" i="27"/>
  <c r="U68" i="27" s="1"/>
  <c r="U74" i="27"/>
  <c r="AB83" i="27"/>
  <c r="AB85" i="27" s="1"/>
  <c r="F37" i="163"/>
  <c r="E37" i="163" s="1"/>
  <c r="AT41" i="159"/>
  <c r="U41" i="159"/>
  <c r="I30" i="82"/>
  <c r="AD39" i="27"/>
  <c r="E12" i="373" s="1"/>
  <c r="U31" i="27"/>
  <c r="U11" i="27"/>
  <c r="T21" i="27"/>
  <c r="U21" i="27" s="1"/>
  <c r="T29" i="27"/>
  <c r="U29" i="27" s="1"/>
  <c r="T27" i="27"/>
  <c r="U27" i="27" s="1"/>
  <c r="T24" i="27"/>
  <c r="U24" i="27" s="1"/>
  <c r="AD29" i="27"/>
  <c r="AD38" i="27"/>
  <c r="E11" i="373" s="1"/>
  <c r="AC37" i="27"/>
  <c r="U85" i="27"/>
  <c r="S7" i="27" s="1"/>
  <c r="Z18" i="27"/>
  <c r="M56" i="58"/>
  <c r="M69" i="58"/>
  <c r="X7" i="27" l="1"/>
  <c r="E13" i="373"/>
  <c r="E14" i="373" s="1"/>
  <c r="AA29" i="27"/>
  <c r="AB29" i="27" s="1"/>
  <c r="AA21" i="27"/>
  <c r="AB21" i="27" s="1"/>
  <c r="AA26" i="27"/>
  <c r="AB26" i="27" s="1"/>
  <c r="AA16" i="27"/>
  <c r="AB16" i="27" s="1"/>
  <c r="AA27" i="27"/>
  <c r="AB27" i="27" s="1"/>
  <c r="AA23" i="27"/>
  <c r="AB23" i="27" s="1"/>
  <c r="J30" i="82"/>
  <c r="I31" i="82"/>
  <c r="AC40" i="27"/>
  <c r="E15" i="367"/>
  <c r="I26" i="347" s="1"/>
  <c r="M29" i="367"/>
  <c r="L29" i="367"/>
  <c r="I29" i="367"/>
  <c r="H29" i="367"/>
  <c r="G29" i="367"/>
  <c r="F29" i="367"/>
  <c r="C29" i="367"/>
  <c r="B29" i="367"/>
  <c r="K15" i="367"/>
  <c r="J15" i="367"/>
  <c r="I26" i="346" s="1"/>
  <c r="I15" i="367"/>
  <c r="H26" i="346" s="1"/>
  <c r="H15" i="367"/>
  <c r="I26" i="58" s="1"/>
  <c r="G15" i="367"/>
  <c r="H26" i="58" s="1"/>
  <c r="F15" i="367"/>
  <c r="N43" i="366"/>
  <c r="M43" i="366"/>
  <c r="L43" i="366"/>
  <c r="K43" i="366"/>
  <c r="F43" i="366"/>
  <c r="E43" i="366"/>
  <c r="D43" i="366"/>
  <c r="H26" i="366"/>
  <c r="H25" i="366"/>
  <c r="H24" i="366"/>
  <c r="H23" i="366"/>
  <c r="J13" i="366"/>
  <c r="J16" i="366" s="1"/>
  <c r="F13" i="366"/>
  <c r="F16" i="366" s="1"/>
  <c r="E13" i="366"/>
  <c r="D13" i="366"/>
  <c r="D16" i="366" s="1"/>
  <c r="I13" i="366"/>
  <c r="G13" i="366"/>
  <c r="G16" i="366" s="1"/>
  <c r="H11" i="366"/>
  <c r="H10" i="366"/>
  <c r="H9" i="366"/>
  <c r="L34" i="365"/>
  <c r="L41" i="365" s="1"/>
  <c r="D34" i="365"/>
  <c r="D41" i="365" s="1"/>
  <c r="C34" i="365"/>
  <c r="C41" i="365" s="1"/>
  <c r="I41" i="365"/>
  <c r="H41" i="365"/>
  <c r="G41" i="365"/>
  <c r="L15" i="365"/>
  <c r="L22" i="365" s="1"/>
  <c r="D15" i="365"/>
  <c r="D22" i="365" s="1"/>
  <c r="C15" i="365"/>
  <c r="C22" i="365" s="1"/>
  <c r="I22" i="365"/>
  <c r="H22" i="365"/>
  <c r="G22" i="365"/>
  <c r="F32" i="8"/>
  <c r="K32" i="8"/>
  <c r="P32" i="8"/>
  <c r="AC30" i="141"/>
  <c r="AC31" i="141"/>
  <c r="AC32" i="141"/>
  <c r="AC33" i="141"/>
  <c r="E16" i="197"/>
  <c r="G36" i="141"/>
  <c r="I36" i="141"/>
  <c r="K36" i="141"/>
  <c r="O61" i="356"/>
  <c r="O63" i="356"/>
  <c r="O64" i="356"/>
  <c r="O65" i="356"/>
  <c r="O72" i="356"/>
  <c r="O73" i="356"/>
  <c r="O74" i="356"/>
  <c r="O75" i="356"/>
  <c r="O76" i="356"/>
  <c r="O77" i="356"/>
  <c r="O78" i="356"/>
  <c r="O79" i="356"/>
  <c r="O80" i="356"/>
  <c r="O85" i="356"/>
  <c r="O87" i="356"/>
  <c r="O92" i="356"/>
  <c r="O93" i="356"/>
  <c r="O94" i="356"/>
  <c r="O95" i="356"/>
  <c r="O96" i="356"/>
  <c r="O97" i="356"/>
  <c r="O98" i="356"/>
  <c r="O99" i="356"/>
  <c r="O100" i="356"/>
  <c r="O101" i="356"/>
  <c r="O102" i="356"/>
  <c r="O103" i="356"/>
  <c r="O104" i="356"/>
  <c r="O105" i="356"/>
  <c r="O106" i="356"/>
  <c r="O107" i="356"/>
  <c r="O108" i="356"/>
  <c r="O109" i="356"/>
  <c r="O110" i="356"/>
  <c r="O111" i="356"/>
  <c r="O112" i="356"/>
  <c r="O113" i="356"/>
  <c r="O114" i="356"/>
  <c r="O115" i="356"/>
  <c r="O116" i="356"/>
  <c r="O117" i="356"/>
  <c r="O118" i="356"/>
  <c r="O119" i="356"/>
  <c r="O120" i="356"/>
  <c r="O122" i="356"/>
  <c r="O123" i="356"/>
  <c r="O124" i="356"/>
  <c r="O125" i="356"/>
  <c r="O126" i="356"/>
  <c r="O127" i="356"/>
  <c r="O128" i="356"/>
  <c r="O129" i="356"/>
  <c r="O130" i="356"/>
  <c r="O131" i="356"/>
  <c r="O132" i="356"/>
  <c r="O133" i="356"/>
  <c r="O134" i="356"/>
  <c r="O135" i="356"/>
  <c r="O136" i="356"/>
  <c r="O138" i="356"/>
  <c r="O148" i="356"/>
  <c r="O149" i="356"/>
  <c r="O150" i="356"/>
  <c r="O151" i="356"/>
  <c r="O152" i="356"/>
  <c r="O153" i="356"/>
  <c r="O154" i="356"/>
  <c r="O155" i="356"/>
  <c r="O156" i="356"/>
  <c r="O157" i="356"/>
  <c r="O158" i="356"/>
  <c r="O159" i="356"/>
  <c r="O160" i="356"/>
  <c r="O161" i="356"/>
  <c r="O162" i="356"/>
  <c r="O163" i="356"/>
  <c r="O164" i="356"/>
  <c r="P243" i="356"/>
  <c r="P57" i="356"/>
  <c r="Q56" i="356"/>
  <c r="H7" i="356"/>
  <c r="H8" i="356"/>
  <c r="H9" i="356"/>
  <c r="H10" i="356"/>
  <c r="H11" i="356"/>
  <c r="H12" i="356"/>
  <c r="H13" i="356"/>
  <c r="H14" i="356"/>
  <c r="H15" i="356"/>
  <c r="H43" i="356"/>
  <c r="H44" i="356"/>
  <c r="H45" i="356"/>
  <c r="H46" i="356"/>
  <c r="H47" i="356"/>
  <c r="H49" i="356"/>
  <c r="H41" i="356"/>
  <c r="H42" i="356"/>
  <c r="H18" i="356"/>
  <c r="H50" i="356"/>
  <c r="D65" i="163"/>
  <c r="D64" i="163"/>
  <c r="D63" i="163"/>
  <c r="D62" i="163"/>
  <c r="D58" i="163"/>
  <c r="F58" i="163" s="1"/>
  <c r="D60" i="163"/>
  <c r="F60" i="163" s="1"/>
  <c r="D59" i="163"/>
  <c r="F59" i="163" s="1"/>
  <c r="D56" i="163"/>
  <c r="F56" i="163" s="1"/>
  <c r="D48" i="163"/>
  <c r="F48" i="163" s="1"/>
  <c r="R46" i="58"/>
  <c r="D44" i="163" s="1"/>
  <c r="D52" i="163"/>
  <c r="D51" i="163"/>
  <c r="D50" i="163"/>
  <c r="D49" i="163"/>
  <c r="F49" i="163" s="1"/>
  <c r="D46" i="163"/>
  <c r="F46" i="163" s="1"/>
  <c r="D45" i="163"/>
  <c r="F45" i="163" s="1"/>
  <c r="D43" i="163"/>
  <c r="F43" i="163" s="1"/>
  <c r="D42" i="163"/>
  <c r="E42" i="163" s="1"/>
  <c r="D41" i="163"/>
  <c r="F41" i="163" s="1"/>
  <c r="D40" i="163"/>
  <c r="U40" i="163" s="1"/>
  <c r="D39" i="163"/>
  <c r="D38" i="163"/>
  <c r="H24" i="163"/>
  <c r="D28" i="83"/>
  <c r="K64" i="163"/>
  <c r="K63" i="163"/>
  <c r="L62" i="163"/>
  <c r="K62" i="163"/>
  <c r="L60" i="163"/>
  <c r="K60" i="163"/>
  <c r="L59" i="163"/>
  <c r="K59" i="163"/>
  <c r="L58" i="163"/>
  <c r="K58" i="163"/>
  <c r="L56" i="163"/>
  <c r="K56" i="163"/>
  <c r="L55" i="163"/>
  <c r="K55" i="163"/>
  <c r="K52" i="163"/>
  <c r="K51" i="163"/>
  <c r="L50" i="163"/>
  <c r="K50" i="163"/>
  <c r="L49" i="163"/>
  <c r="K49" i="163"/>
  <c r="L48" i="163"/>
  <c r="K48" i="163"/>
  <c r="L46" i="163"/>
  <c r="K46" i="163"/>
  <c r="L45" i="163"/>
  <c r="K45" i="163"/>
  <c r="L44" i="163"/>
  <c r="K44" i="163"/>
  <c r="L43" i="163"/>
  <c r="K43" i="163"/>
  <c r="L42" i="163"/>
  <c r="K42" i="163"/>
  <c r="L41" i="163"/>
  <c r="K41" i="163"/>
  <c r="K37" i="163"/>
  <c r="U37" i="163" s="1"/>
  <c r="K34" i="163"/>
  <c r="K33" i="163"/>
  <c r="K32" i="163"/>
  <c r="K31" i="163"/>
  <c r="K30" i="163"/>
  <c r="K29" i="163"/>
  <c r="K28" i="163"/>
  <c r="K27" i="163"/>
  <c r="K22" i="163"/>
  <c r="K21" i="163"/>
  <c r="K20" i="163"/>
  <c r="B36" i="141"/>
  <c r="C5" i="345"/>
  <c r="B5" i="307" s="1"/>
  <c r="B7" i="307" s="1"/>
  <c r="U38" i="163" l="1"/>
  <c r="F39" i="163"/>
  <c r="E39" i="163" s="1"/>
  <c r="U39" i="163"/>
  <c r="F40" i="163"/>
  <c r="E40" i="163" s="1"/>
  <c r="F38" i="163"/>
  <c r="E38" i="163" s="1"/>
  <c r="B41" i="141"/>
  <c r="O201" i="356"/>
  <c r="M21" i="347"/>
  <c r="N21" i="347" s="1"/>
  <c r="E16" i="366"/>
  <c r="E33" i="366" s="1"/>
  <c r="H22" i="347" s="1"/>
  <c r="G22" i="58" s="1"/>
  <c r="I16" i="366"/>
  <c r="I33" i="366" s="1"/>
  <c r="I20" i="347" s="1"/>
  <c r="E43" i="365"/>
  <c r="H12" i="347" s="1"/>
  <c r="E15" i="197"/>
  <c r="U42" i="163"/>
  <c r="L26" i="58"/>
  <c r="H57" i="356"/>
  <c r="C43" i="365"/>
  <c r="D12" i="58" s="1"/>
  <c r="D33" i="366"/>
  <c r="E25" i="58" s="1"/>
  <c r="F33" i="366"/>
  <c r="H23" i="347" s="1"/>
  <c r="J33" i="366"/>
  <c r="G33" i="366"/>
  <c r="H24" i="347" s="1"/>
  <c r="H28" i="366"/>
  <c r="O28" i="8"/>
  <c r="E13" i="197"/>
  <c r="AG30" i="141"/>
  <c r="E12" i="197"/>
  <c r="O29" i="8"/>
  <c r="E14" i="197"/>
  <c r="R56" i="58"/>
  <c r="D42" i="159"/>
  <c r="P244" i="356"/>
  <c r="O30" i="8"/>
  <c r="L43" i="365"/>
  <c r="J34" i="365"/>
  <c r="H13" i="366"/>
  <c r="H16" i="366" s="1"/>
  <c r="K15" i="365"/>
  <c r="K22" i="365" s="1"/>
  <c r="H43" i="365"/>
  <c r="H16" i="347" s="1"/>
  <c r="I43" i="365"/>
  <c r="H17" i="347" s="1"/>
  <c r="G43" i="365"/>
  <c r="H15" i="347" s="1"/>
  <c r="D43" i="365"/>
  <c r="E12" i="58" s="1"/>
  <c r="N31" i="8"/>
  <c r="N30" i="8"/>
  <c r="N29" i="8"/>
  <c r="N28" i="8"/>
  <c r="N27" i="8"/>
  <c r="J85" i="141"/>
  <c r="AG34" i="141" l="1"/>
  <c r="AD36" i="141"/>
  <c r="G45" i="3"/>
  <c r="F117" i="3"/>
  <c r="AG33" i="141"/>
  <c r="AG32" i="141"/>
  <c r="AG31" i="141"/>
  <c r="F22" i="365"/>
  <c r="J15" i="365"/>
  <c r="J22" i="365" s="1"/>
  <c r="F41" i="365"/>
  <c r="J41" i="365"/>
  <c r="H32" i="366"/>
  <c r="H33" i="366" s="1"/>
  <c r="H20" i="347" s="1"/>
  <c r="K43" i="365"/>
  <c r="I18" i="347" s="1"/>
  <c r="P32" i="141"/>
  <c r="Q34" i="141"/>
  <c r="Q36" i="141" s="1"/>
  <c r="P30" i="141"/>
  <c r="R30" i="141" s="1"/>
  <c r="S30" i="141" s="1"/>
  <c r="V30" i="141" s="1"/>
  <c r="P31" i="141"/>
  <c r="AE31" i="141"/>
  <c r="H28" i="8"/>
  <c r="H29" i="8"/>
  <c r="H30" i="8"/>
  <c r="H31" i="8"/>
  <c r="J12" i="347"/>
  <c r="I25" i="347"/>
  <c r="M20" i="347" s="1"/>
  <c r="O27" i="8"/>
  <c r="E17" i="197"/>
  <c r="AE30" i="141"/>
  <c r="AE32" i="141"/>
  <c r="I16" i="368"/>
  <c r="I21" i="368" s="1"/>
  <c r="AA15" i="27"/>
  <c r="AB15" i="27" s="1"/>
  <c r="AD15" i="27"/>
  <c r="AE33" i="141"/>
  <c r="F43" i="365" l="1"/>
  <c r="J43" i="365"/>
  <c r="T30" i="141"/>
  <c r="I27" i="8"/>
  <c r="N20" i="347"/>
  <c r="R31" i="141"/>
  <c r="S31" i="141" s="1"/>
  <c r="D12" i="197"/>
  <c r="R34" i="141"/>
  <c r="R32" i="141"/>
  <c r="S32" i="141" s="1"/>
  <c r="J20" i="347"/>
  <c r="Q21" i="364"/>
  <c r="Q20" i="364"/>
  <c r="Q19" i="364"/>
  <c r="Q15" i="364"/>
  <c r="Q14" i="364"/>
  <c r="Q11" i="364"/>
  <c r="J9" i="364"/>
  <c r="J10" i="364" s="1"/>
  <c r="H9" i="364"/>
  <c r="H10" i="364" s="1"/>
  <c r="G9" i="364"/>
  <c r="G10" i="364" s="1"/>
  <c r="F9" i="364"/>
  <c r="F10" i="364" s="1"/>
  <c r="Q7" i="364"/>
  <c r="Q6" i="364"/>
  <c r="Q5" i="364"/>
  <c r="Q21" i="363"/>
  <c r="Q20" i="363"/>
  <c r="Q19" i="363"/>
  <c r="Q15" i="363"/>
  <c r="Q14" i="363"/>
  <c r="Q11" i="363"/>
  <c r="P9" i="363"/>
  <c r="P10" i="363" s="1"/>
  <c r="N9" i="363"/>
  <c r="N10" i="363" s="1"/>
  <c r="H9" i="363"/>
  <c r="H10" i="363" s="1"/>
  <c r="Q7" i="363"/>
  <c r="Q6" i="363"/>
  <c r="Q5" i="363"/>
  <c r="H14" i="347" l="1"/>
  <c r="H18" i="347" s="1"/>
  <c r="J18" i="347" s="1"/>
  <c r="I31" i="8"/>
  <c r="V32" i="141"/>
  <c r="I29" i="8"/>
  <c r="J28" i="8"/>
  <c r="I28" i="8"/>
  <c r="D13" i="197"/>
  <c r="I19" i="347"/>
  <c r="M19" i="347" s="1"/>
  <c r="M28" i="347" s="1"/>
  <c r="D14" i="197"/>
  <c r="J27" i="8"/>
  <c r="D16" i="197"/>
  <c r="P33" i="141"/>
  <c r="Q22" i="364"/>
  <c r="J16" i="364"/>
  <c r="J23" i="364" s="1"/>
  <c r="J24" i="364" s="1"/>
  <c r="Q8" i="363"/>
  <c r="Q9" i="363" s="1"/>
  <c r="Q10" i="363" s="1"/>
  <c r="N16" i="363"/>
  <c r="N23" i="363" s="1"/>
  <c r="N24" i="363" s="1"/>
  <c r="H16" i="363"/>
  <c r="H23" i="363" s="1"/>
  <c r="H24" i="363" s="1"/>
  <c r="P16" i="363"/>
  <c r="P17" i="363" s="1"/>
  <c r="P18" i="363" s="1"/>
  <c r="L9" i="363"/>
  <c r="L10" i="363" s="1"/>
  <c r="F9" i="363"/>
  <c r="F10" i="363" s="1"/>
  <c r="Q22" i="363"/>
  <c r="F16" i="364"/>
  <c r="F17" i="364" s="1"/>
  <c r="F18" i="364" s="1"/>
  <c r="J9" i="363"/>
  <c r="J10" i="363" s="1"/>
  <c r="H16" i="364"/>
  <c r="H23" i="364" s="1"/>
  <c r="H24" i="364" s="1"/>
  <c r="Q13" i="364"/>
  <c r="Q12" i="364" s="1"/>
  <c r="E9" i="363"/>
  <c r="E10" i="363" s="1"/>
  <c r="I9" i="363"/>
  <c r="I10" i="363" s="1"/>
  <c r="M9" i="363"/>
  <c r="M10" i="363" s="1"/>
  <c r="I9" i="364"/>
  <c r="I10" i="364" s="1"/>
  <c r="Q8" i="364"/>
  <c r="G16" i="364"/>
  <c r="G23" i="364" s="1"/>
  <c r="G24" i="364" s="1"/>
  <c r="G9" i="363"/>
  <c r="G10" i="363" s="1"/>
  <c r="K9" i="363"/>
  <c r="K10" i="363" s="1"/>
  <c r="O9" i="363"/>
  <c r="O10" i="363" s="1"/>
  <c r="H19" i="347" l="1"/>
  <c r="T32" i="141"/>
  <c r="T31" i="141"/>
  <c r="V31" i="141"/>
  <c r="L29" i="8"/>
  <c r="W30" i="141"/>
  <c r="AF30" i="141" s="1"/>
  <c r="L27" i="8"/>
  <c r="M27" i="8" s="1"/>
  <c r="J29" i="8"/>
  <c r="R33" i="141"/>
  <c r="S33" i="141" s="1"/>
  <c r="S34" i="141" s="1"/>
  <c r="I37" i="347"/>
  <c r="I69" i="347" s="1"/>
  <c r="J17" i="364"/>
  <c r="J18" i="364" s="1"/>
  <c r="F23" i="364"/>
  <c r="F24" i="364" s="1"/>
  <c r="H17" i="364"/>
  <c r="H18" i="364" s="1"/>
  <c r="P23" i="363"/>
  <c r="P24" i="363" s="1"/>
  <c r="N17" i="363"/>
  <c r="N18" i="363" s="1"/>
  <c r="G17" i="364"/>
  <c r="G18" i="364" s="1"/>
  <c r="K16" i="363"/>
  <c r="K23" i="363" s="1"/>
  <c r="K24" i="363" s="1"/>
  <c r="H17" i="363"/>
  <c r="H18" i="363" s="1"/>
  <c r="F16" i="363"/>
  <c r="J16" i="363"/>
  <c r="L16" i="363"/>
  <c r="I16" i="363"/>
  <c r="E16" i="364"/>
  <c r="M16" i="363"/>
  <c r="I16" i="364"/>
  <c r="Q9" i="364"/>
  <c r="Q10" i="364" s="1"/>
  <c r="G16" i="363"/>
  <c r="O16" i="363"/>
  <c r="H37" i="347" l="1"/>
  <c r="L19" i="347"/>
  <c r="W31" i="141"/>
  <c r="AF31" i="141" s="1"/>
  <c r="Q28" i="8" s="1"/>
  <c r="I30" i="8"/>
  <c r="L28" i="8"/>
  <c r="M28" i="8" s="1"/>
  <c r="Q27" i="8"/>
  <c r="R27" i="8" s="1"/>
  <c r="AH30" i="141"/>
  <c r="M29" i="8"/>
  <c r="W32" i="141"/>
  <c r="AF32" i="141" s="1"/>
  <c r="D15" i="197"/>
  <c r="D17" i="197" s="1"/>
  <c r="K17" i="363"/>
  <c r="K18" i="363" s="1"/>
  <c r="L23" i="363"/>
  <c r="L24" i="363" s="1"/>
  <c r="L17" i="363"/>
  <c r="L18" i="363" s="1"/>
  <c r="J17" i="363"/>
  <c r="J18" i="363" s="1"/>
  <c r="J23" i="363"/>
  <c r="J24" i="363" s="1"/>
  <c r="F23" i="363"/>
  <c r="F24" i="363" s="1"/>
  <c r="F17" i="363"/>
  <c r="F18" i="363" s="1"/>
  <c r="G23" i="363"/>
  <c r="G24" i="363" s="1"/>
  <c r="G17" i="363"/>
  <c r="G18" i="363" s="1"/>
  <c r="E23" i="364"/>
  <c r="E24" i="364" s="1"/>
  <c r="Q16" i="364"/>
  <c r="E17" i="364"/>
  <c r="E18" i="364" s="1"/>
  <c r="O23" i="363"/>
  <c r="O24" i="363" s="1"/>
  <c r="O17" i="363"/>
  <c r="O18" i="363" s="1"/>
  <c r="M23" i="363"/>
  <c r="M24" i="363" s="1"/>
  <c r="M17" i="363"/>
  <c r="M18" i="363" s="1"/>
  <c r="I23" i="363"/>
  <c r="I24" i="363" s="1"/>
  <c r="I17" i="363"/>
  <c r="I18" i="363" s="1"/>
  <c r="I23" i="364"/>
  <c r="I24" i="364" s="1"/>
  <c r="I17" i="364"/>
  <c r="I18" i="364" s="1"/>
  <c r="N19" i="347" l="1"/>
  <c r="L28" i="347"/>
  <c r="N28" i="347" s="1"/>
  <c r="AH31" i="141"/>
  <c r="V33" i="141"/>
  <c r="V34" i="141"/>
  <c r="T34" i="141"/>
  <c r="T33" i="141"/>
  <c r="R28" i="8"/>
  <c r="AH32" i="141"/>
  <c r="Q29" i="8"/>
  <c r="R29" i="8" s="1"/>
  <c r="J30" i="8"/>
  <c r="Q23" i="364"/>
  <c r="Q24" i="364" s="1"/>
  <c r="Q17" i="364"/>
  <c r="Q18" i="364" s="1"/>
  <c r="M27" i="141" l="1"/>
  <c r="L30" i="8"/>
  <c r="M30" i="8" s="1"/>
  <c r="W33" i="141"/>
  <c r="AF33" i="141" s="1"/>
  <c r="AH33" i="141" s="1"/>
  <c r="AA45" i="198"/>
  <c r="AA45" i="163"/>
  <c r="AA44" i="159"/>
  <c r="AA38" i="159"/>
  <c r="AA39" i="163"/>
  <c r="AA39" i="198"/>
  <c r="AA38" i="198"/>
  <c r="AA38" i="163"/>
  <c r="AA37" i="159"/>
  <c r="AA36" i="159"/>
  <c r="AA37" i="163"/>
  <c r="AA37" i="198"/>
  <c r="AA32" i="198"/>
  <c r="AA32" i="163"/>
  <c r="AA31" i="159"/>
  <c r="AA30" i="159"/>
  <c r="AA31" i="163"/>
  <c r="AA31" i="198"/>
  <c r="AA28" i="198"/>
  <c r="AA28" i="163"/>
  <c r="AA27" i="159"/>
  <c r="AA25" i="159"/>
  <c r="AA26" i="163"/>
  <c r="AA26" i="198"/>
  <c r="AA25" i="198"/>
  <c r="AA25" i="163"/>
  <c r="AA24" i="159"/>
  <c r="AA23" i="159"/>
  <c r="AA24" i="163"/>
  <c r="AA24" i="198"/>
  <c r="AA18" i="198"/>
  <c r="AA18" i="163"/>
  <c r="AA17" i="159"/>
  <c r="AA9" i="159"/>
  <c r="AA10" i="163"/>
  <c r="AA10" i="198"/>
  <c r="L87" i="141"/>
  <c r="I67" i="141"/>
  <c r="AJ53" i="27"/>
  <c r="AJ61" i="27"/>
  <c r="AJ60" i="27"/>
  <c r="AJ52" i="27"/>
  <c r="AJ50" i="27"/>
  <c r="AJ57" i="27"/>
  <c r="AJ59" i="27"/>
  <c r="Q30" i="8" l="1"/>
  <c r="R30" i="8" s="1"/>
  <c r="W55" i="198"/>
  <c r="N46" i="360" l="1"/>
  <c r="M46" i="360"/>
  <c r="L46" i="360"/>
  <c r="K46" i="360"/>
  <c r="F46" i="360"/>
  <c r="E46" i="360"/>
  <c r="D46" i="360"/>
  <c r="C46" i="360"/>
  <c r="J30" i="360"/>
  <c r="J34" i="360" s="1"/>
  <c r="I30" i="360"/>
  <c r="G30" i="360"/>
  <c r="G34" i="360" s="1"/>
  <c r="F30" i="360"/>
  <c r="F34" i="360" s="1"/>
  <c r="E30" i="360"/>
  <c r="D30" i="360"/>
  <c r="D34" i="360" s="1"/>
  <c r="C30" i="360"/>
  <c r="C34" i="360" s="1"/>
  <c r="J15" i="360"/>
  <c r="J18" i="360" s="1"/>
  <c r="I15" i="360"/>
  <c r="G15" i="360"/>
  <c r="G18" i="360" s="1"/>
  <c r="F15" i="360"/>
  <c r="F18" i="360" s="1"/>
  <c r="E15" i="360"/>
  <c r="D15" i="360"/>
  <c r="D18" i="360" s="1"/>
  <c r="C15" i="360"/>
  <c r="C18" i="360" s="1"/>
  <c r="E40" i="358"/>
  <c r="L33" i="358"/>
  <c r="D33" i="358"/>
  <c r="D40" i="358" s="1"/>
  <c r="C40" i="358"/>
  <c r="L14" i="358"/>
  <c r="L21" i="358" s="1"/>
  <c r="I14" i="358"/>
  <c r="I21" i="358" s="1"/>
  <c r="H14" i="358"/>
  <c r="H21" i="358" s="1"/>
  <c r="G14" i="358"/>
  <c r="G21" i="358" s="1"/>
  <c r="F14" i="358"/>
  <c r="D14" i="358"/>
  <c r="D21" i="358" s="1"/>
  <c r="C14" i="358"/>
  <c r="C21" i="358" s="1"/>
  <c r="C30" i="204"/>
  <c r="F21" i="358" l="1"/>
  <c r="E34" i="360"/>
  <c r="E18" i="360"/>
  <c r="I34" i="360"/>
  <c r="I18" i="360"/>
  <c r="D42" i="358"/>
  <c r="I12" i="58" s="1"/>
  <c r="L40" i="358"/>
  <c r="L42" i="358" s="1"/>
  <c r="C35" i="360"/>
  <c r="H25" i="58" s="1"/>
  <c r="E42" i="358"/>
  <c r="H12" i="346" s="1"/>
  <c r="H42" i="358"/>
  <c r="H16" i="346" s="1"/>
  <c r="G42" i="358"/>
  <c r="H15" i="346" s="1"/>
  <c r="I42" i="358"/>
  <c r="H17" i="346" s="1"/>
  <c r="J35" i="360"/>
  <c r="F35" i="360"/>
  <c r="H23" i="346" s="1"/>
  <c r="D35" i="360"/>
  <c r="I25" i="58" s="1"/>
  <c r="G35" i="360"/>
  <c r="H24" i="346" s="1"/>
  <c r="C42" i="358"/>
  <c r="H12" i="58" s="1"/>
  <c r="J14" i="358"/>
  <c r="H30" i="360"/>
  <c r="H34" i="360" s="1"/>
  <c r="J33" i="358"/>
  <c r="H15" i="360"/>
  <c r="H18" i="360" s="1"/>
  <c r="N243" i="356"/>
  <c r="M243" i="356"/>
  <c r="L243" i="356"/>
  <c r="K243" i="356"/>
  <c r="J243" i="356"/>
  <c r="I243" i="356"/>
  <c r="H243" i="356"/>
  <c r="N57" i="356"/>
  <c r="M57" i="356"/>
  <c r="L57" i="356"/>
  <c r="K57" i="356"/>
  <c r="J57" i="356"/>
  <c r="I57" i="356"/>
  <c r="O18" i="356"/>
  <c r="O42" i="356"/>
  <c r="O41" i="356"/>
  <c r="R41" i="356" s="1"/>
  <c r="O49" i="356"/>
  <c r="O47" i="356"/>
  <c r="R47" i="356" s="1"/>
  <c r="O45" i="356"/>
  <c r="O44" i="356"/>
  <c r="O43" i="356"/>
  <c r="R14" i="356"/>
  <c r="O13" i="356"/>
  <c r="R13" i="356" s="1"/>
  <c r="O12" i="356"/>
  <c r="R12" i="356" s="1"/>
  <c r="O11" i="356"/>
  <c r="O10" i="356"/>
  <c r="R10" i="356" s="1"/>
  <c r="O9" i="356"/>
  <c r="R9" i="356" s="1"/>
  <c r="O8" i="356"/>
  <c r="O7" i="356"/>
  <c r="R7" i="356" s="1"/>
  <c r="I35" i="360" l="1"/>
  <c r="I20" i="346" s="1"/>
  <c r="E35" i="360"/>
  <c r="H22" i="346" s="1"/>
  <c r="K22" i="58" s="1"/>
  <c r="F42" i="358"/>
  <c r="H14" i="346" s="1"/>
  <c r="H18" i="346" s="1"/>
  <c r="H19" i="346" s="1"/>
  <c r="R8" i="356"/>
  <c r="R44" i="356"/>
  <c r="R18" i="356"/>
  <c r="R45" i="356"/>
  <c r="R43" i="356"/>
  <c r="R42" i="356"/>
  <c r="R11" i="356"/>
  <c r="R49" i="356"/>
  <c r="J21" i="358"/>
  <c r="J40" i="358"/>
  <c r="R50" i="356"/>
  <c r="H35" i="360"/>
  <c r="H20" i="346" s="1"/>
  <c r="I19" i="346"/>
  <c r="K16" i="58"/>
  <c r="K24" i="58"/>
  <c r="I25" i="346"/>
  <c r="K17" i="58"/>
  <c r="K18" i="58"/>
  <c r="K23" i="58"/>
  <c r="O243" i="356"/>
  <c r="J244" i="356"/>
  <c r="I244" i="356"/>
  <c r="N244" i="356"/>
  <c r="G244" i="356"/>
  <c r="M244" i="356"/>
  <c r="K244" i="356"/>
  <c r="F244" i="356"/>
  <c r="H244" i="356"/>
  <c r="L244" i="356"/>
  <c r="O57" i="356"/>
  <c r="N23" i="58" l="1"/>
  <c r="N24" i="58"/>
  <c r="N22" i="58"/>
  <c r="K25" i="58"/>
  <c r="K15" i="58"/>
  <c r="N15" i="58" s="1"/>
  <c r="J18" i="346"/>
  <c r="E17" i="370"/>
  <c r="E18" i="370"/>
  <c r="R46" i="356"/>
  <c r="Q243" i="356"/>
  <c r="R60" i="356"/>
  <c r="S243" i="356"/>
  <c r="S244" i="356" s="1"/>
  <c r="Q57" i="356"/>
  <c r="E10" i="370"/>
  <c r="E12" i="370"/>
  <c r="E11" i="370"/>
  <c r="J9" i="345"/>
  <c r="D11" i="198"/>
  <c r="J12" i="346"/>
  <c r="J42" i="358"/>
  <c r="I37" i="346"/>
  <c r="J20" i="346"/>
  <c r="O244" i="356"/>
  <c r="S22" i="58" l="1"/>
  <c r="N16" i="58"/>
  <c r="N17" i="58"/>
  <c r="N18" i="58"/>
  <c r="S18" i="58" s="1"/>
  <c r="I12" i="370" s="1"/>
  <c r="S24" i="58"/>
  <c r="S23" i="58"/>
  <c r="G11" i="370"/>
  <c r="E9" i="370"/>
  <c r="Q244" i="356"/>
  <c r="G10" i="370"/>
  <c r="G17" i="370"/>
  <c r="E16" i="370"/>
  <c r="G9" i="370"/>
  <c r="G18" i="370"/>
  <c r="J19" i="346"/>
  <c r="D15" i="198"/>
  <c r="D13" i="198"/>
  <c r="L12" i="345"/>
  <c r="I65" i="345"/>
  <c r="J9" i="307" s="1"/>
  <c r="E65" i="345"/>
  <c r="F9" i="307" s="1"/>
  <c r="F65" i="345"/>
  <c r="G9" i="307" s="1"/>
  <c r="G65" i="345"/>
  <c r="H9" i="307" s="1"/>
  <c r="H65" i="345"/>
  <c r="I9" i="307" s="1"/>
  <c r="S17" i="58" l="1"/>
  <c r="I11" i="370" s="1"/>
  <c r="S16" i="58"/>
  <c r="I10" i="370" s="1"/>
  <c r="S15" i="58"/>
  <c r="D16" i="198"/>
  <c r="U16" i="198" s="1"/>
  <c r="I9" i="370"/>
  <c r="N19" i="58"/>
  <c r="D14" i="198"/>
  <c r="G12" i="370"/>
  <c r="G13" i="370" s="1"/>
  <c r="D21" i="198"/>
  <c r="I16" i="370"/>
  <c r="D22" i="198"/>
  <c r="U22" i="198" s="1"/>
  <c r="N25" i="58"/>
  <c r="I17" i="370"/>
  <c r="G16" i="370"/>
  <c r="E19" i="370"/>
  <c r="I18" i="370"/>
  <c r="H37" i="346"/>
  <c r="J22" i="345"/>
  <c r="D20" i="198"/>
  <c r="I13" i="370" l="1"/>
  <c r="S19" i="58"/>
  <c r="T19" i="58" s="1"/>
  <c r="I19" i="370"/>
  <c r="G19" i="370"/>
  <c r="I31" i="370" l="1"/>
  <c r="G31" i="370"/>
  <c r="G62" i="370" s="1"/>
  <c r="H19" i="370" s="1"/>
  <c r="G21" i="156"/>
  <c r="G11" i="156"/>
  <c r="G7" i="156"/>
  <c r="F8" i="204"/>
  <c r="E8" i="204"/>
  <c r="C8" i="204"/>
  <c r="J5" i="307"/>
  <c r="J7" i="307" s="1"/>
  <c r="I5" i="307"/>
  <c r="I7" i="307" s="1"/>
  <c r="H5" i="307"/>
  <c r="H7" i="307" s="1"/>
  <c r="G5" i="307"/>
  <c r="G7" i="307" s="1"/>
  <c r="F5" i="307"/>
  <c r="F7" i="307" s="1"/>
  <c r="J4" i="307"/>
  <c r="I4" i="307"/>
  <c r="H4" i="307"/>
  <c r="G4" i="307"/>
  <c r="F4" i="307"/>
  <c r="E5" i="307"/>
  <c r="E4" i="307"/>
  <c r="G28" i="156"/>
  <c r="G27" i="156"/>
  <c r="G25" i="156"/>
  <c r="G24" i="156"/>
  <c r="G22" i="156"/>
  <c r="G20" i="156"/>
  <c r="G19" i="156"/>
  <c r="G18" i="156"/>
  <c r="G17" i="156"/>
  <c r="G16" i="156"/>
  <c r="G15" i="156"/>
  <c r="G14" i="156"/>
  <c r="G13" i="156"/>
  <c r="G9" i="156"/>
  <c r="E7" i="307" l="1"/>
  <c r="K5" i="307"/>
  <c r="K7" i="307" s="1"/>
  <c r="H31" i="370"/>
  <c r="H27" i="370"/>
  <c r="H37" i="370"/>
  <c r="H38" i="370"/>
  <c r="H43" i="370"/>
  <c r="H51" i="370"/>
  <c r="H29" i="370"/>
  <c r="H26" i="370"/>
  <c r="H36" i="370"/>
  <c r="H45" i="370"/>
  <c r="H55" i="370"/>
  <c r="H7" i="370"/>
  <c r="H58" i="370"/>
  <c r="H53" i="370"/>
  <c r="H57" i="370"/>
  <c r="H24" i="370"/>
  <c r="H20" i="370"/>
  <c r="H35" i="370"/>
  <c r="H44" i="370"/>
  <c r="H48" i="370"/>
  <c r="H23" i="370"/>
  <c r="H46" i="370"/>
  <c r="H25" i="370"/>
  <c r="H30" i="370"/>
  <c r="H39" i="370"/>
  <c r="H28" i="370"/>
  <c r="H59" i="370"/>
  <c r="H33" i="370"/>
  <c r="H41" i="370"/>
  <c r="H40" i="370"/>
  <c r="H22" i="370"/>
  <c r="H34" i="370"/>
  <c r="H21" i="370"/>
  <c r="H60" i="370"/>
  <c r="H47" i="370"/>
  <c r="H42" i="370"/>
  <c r="H52" i="370"/>
  <c r="H56" i="370"/>
  <c r="H49" i="370"/>
  <c r="H54" i="370"/>
  <c r="H61" i="370"/>
  <c r="H12" i="370"/>
  <c r="H10" i="370"/>
  <c r="H11" i="370"/>
  <c r="H9" i="370"/>
  <c r="H17" i="370"/>
  <c r="H18" i="370"/>
  <c r="H13" i="370"/>
  <c r="H16" i="370"/>
  <c r="K4" i="307"/>
  <c r="L4" i="307" s="1"/>
  <c r="G12" i="156"/>
  <c r="G24" i="58"/>
  <c r="C18" i="370" s="1"/>
  <c r="G23" i="58"/>
  <c r="G18" i="58"/>
  <c r="G17" i="58"/>
  <c r="C11" i="370" s="1"/>
  <c r="G16" i="58"/>
  <c r="C10" i="370" s="1"/>
  <c r="G15" i="58"/>
  <c r="G13" i="58"/>
  <c r="M64" i="345"/>
  <c r="M62" i="345"/>
  <c r="M61" i="345"/>
  <c r="M59" i="345"/>
  <c r="M58" i="345"/>
  <c r="M57" i="345"/>
  <c r="M55" i="345"/>
  <c r="L64" i="345"/>
  <c r="L62" i="345"/>
  <c r="L61" i="345"/>
  <c r="L59" i="345"/>
  <c r="L58" i="345"/>
  <c r="L57" i="345"/>
  <c r="L55" i="345"/>
  <c r="L54" i="345"/>
  <c r="M51" i="345"/>
  <c r="M50" i="345"/>
  <c r="M49" i="345"/>
  <c r="M48" i="345"/>
  <c r="L51" i="345"/>
  <c r="L50" i="345"/>
  <c r="L49" i="345"/>
  <c r="L48" i="345"/>
  <c r="L47" i="345"/>
  <c r="M47" i="345"/>
  <c r="M45" i="345"/>
  <c r="L45" i="345"/>
  <c r="M44" i="345"/>
  <c r="L44" i="345"/>
  <c r="L43" i="345"/>
  <c r="L42" i="345"/>
  <c r="M42" i="345"/>
  <c r="M41" i="345"/>
  <c r="L41" i="345"/>
  <c r="M40" i="345"/>
  <c r="L40" i="345"/>
  <c r="M39" i="345"/>
  <c r="L39" i="345"/>
  <c r="M38" i="345"/>
  <c r="L38" i="345"/>
  <c r="M37" i="345"/>
  <c r="L37" i="345"/>
  <c r="M36" i="345"/>
  <c r="L36" i="345"/>
  <c r="L33" i="345"/>
  <c r="L32" i="345"/>
  <c r="M33" i="345"/>
  <c r="M32" i="345"/>
  <c r="M31" i="345"/>
  <c r="L31" i="345"/>
  <c r="M30" i="345"/>
  <c r="L30" i="345"/>
  <c r="M29" i="345"/>
  <c r="L29" i="345"/>
  <c r="M28" i="345"/>
  <c r="L28" i="345"/>
  <c r="M27" i="345"/>
  <c r="L27" i="345"/>
  <c r="M26" i="345"/>
  <c r="L26" i="345"/>
  <c r="M25" i="345"/>
  <c r="L25" i="345"/>
  <c r="L24" i="345"/>
  <c r="L23" i="345"/>
  <c r="M24" i="345"/>
  <c r="M23" i="345"/>
  <c r="L9" i="345"/>
  <c r="M5" i="345"/>
  <c r="L5" i="345"/>
  <c r="K13" i="58"/>
  <c r="K19" i="58" s="1"/>
  <c r="G10" i="156"/>
  <c r="G8" i="156"/>
  <c r="C9" i="345"/>
  <c r="B20" i="307"/>
  <c r="J65" i="347"/>
  <c r="J62" i="347"/>
  <c r="G62" i="58"/>
  <c r="C55" i="370" s="1"/>
  <c r="J60" i="347"/>
  <c r="G59" i="58"/>
  <c r="G53" i="58"/>
  <c r="C47" i="370" s="1"/>
  <c r="J51" i="347"/>
  <c r="J50" i="347"/>
  <c r="G48" i="58"/>
  <c r="J47" i="347"/>
  <c r="G46" i="58"/>
  <c r="C40" i="370" s="1"/>
  <c r="J45" i="347"/>
  <c r="G43" i="58"/>
  <c r="C37" i="370" s="1"/>
  <c r="G42" i="58"/>
  <c r="C36" i="370" s="1"/>
  <c r="J41" i="347"/>
  <c r="J40" i="347"/>
  <c r="G39" i="58"/>
  <c r="C33" i="370" s="1"/>
  <c r="G33" i="58"/>
  <c r="C27" i="370" s="1"/>
  <c r="J32" i="347"/>
  <c r="G31" i="58"/>
  <c r="C25" i="370" s="1"/>
  <c r="J30" i="347"/>
  <c r="J29" i="347"/>
  <c r="J28" i="347"/>
  <c r="K53" i="58"/>
  <c r="E47" i="370" s="1"/>
  <c r="J44" i="345"/>
  <c r="D34" i="198"/>
  <c r="D32" i="198"/>
  <c r="U32" i="198" s="1"/>
  <c r="D30" i="198"/>
  <c r="U30" i="198" s="1"/>
  <c r="D28" i="198"/>
  <c r="U28" i="198" s="1"/>
  <c r="D27" i="198"/>
  <c r="D26" i="198"/>
  <c r="U26" i="198" s="1"/>
  <c r="D25" i="198"/>
  <c r="U25" i="198" s="1"/>
  <c r="C54" i="345"/>
  <c r="I52" i="345"/>
  <c r="J10" i="307" s="1"/>
  <c r="H52" i="345"/>
  <c r="I10" i="307" s="1"/>
  <c r="G52" i="345"/>
  <c r="H10" i="307" s="1"/>
  <c r="F52" i="345"/>
  <c r="G10" i="307" s="1"/>
  <c r="E52" i="345"/>
  <c r="F10" i="307" s="1"/>
  <c r="D52" i="345"/>
  <c r="E10" i="307" s="1"/>
  <c r="J50" i="345"/>
  <c r="C50" i="345"/>
  <c r="C41" i="345"/>
  <c r="C33" i="345"/>
  <c r="J31" i="345"/>
  <c r="C27" i="345"/>
  <c r="J21" i="345"/>
  <c r="C21" i="345"/>
  <c r="J20" i="345"/>
  <c r="C20" i="345"/>
  <c r="J19" i="345"/>
  <c r="C19" i="345"/>
  <c r="I16" i="345"/>
  <c r="I34" i="345" s="1"/>
  <c r="J11" i="307" s="1"/>
  <c r="H16" i="345"/>
  <c r="H34" i="345" s="1"/>
  <c r="I11" i="307" s="1"/>
  <c r="G16" i="345"/>
  <c r="G34" i="345" s="1"/>
  <c r="H11" i="307" s="1"/>
  <c r="F16" i="345"/>
  <c r="F34" i="345" s="1"/>
  <c r="G11" i="307" s="1"/>
  <c r="E16" i="345"/>
  <c r="E34" i="345" s="1"/>
  <c r="F11" i="307" s="1"/>
  <c r="D16" i="345"/>
  <c r="J14" i="345"/>
  <c r="C14" i="345"/>
  <c r="J13" i="345"/>
  <c r="C13" i="345"/>
  <c r="J12" i="345"/>
  <c r="C12" i="345"/>
  <c r="J11" i="345"/>
  <c r="C11" i="345"/>
  <c r="K9" i="345"/>
  <c r="E44" i="277"/>
  <c r="G19" i="58" l="1"/>
  <c r="C52" i="370"/>
  <c r="C35" i="277"/>
  <c r="C17" i="370"/>
  <c r="G25" i="58"/>
  <c r="C22" i="345"/>
  <c r="C15" i="345"/>
  <c r="C9" i="370"/>
  <c r="K72" i="58"/>
  <c r="G44" i="277"/>
  <c r="G46" i="277" s="1"/>
  <c r="N47" i="277" s="1"/>
  <c r="C12" i="370"/>
  <c r="C16" i="370"/>
  <c r="C19" i="370" s="1"/>
  <c r="C7" i="370"/>
  <c r="C42" i="370"/>
  <c r="C28" i="277"/>
  <c r="E7" i="370"/>
  <c r="K20" i="345"/>
  <c r="K50" i="345"/>
  <c r="K14" i="345"/>
  <c r="K12" i="345"/>
  <c r="K21" i="345"/>
  <c r="K19" i="345"/>
  <c r="K13" i="345"/>
  <c r="K31" i="345"/>
  <c r="K44" i="345"/>
  <c r="D34" i="345"/>
  <c r="E11" i="307" s="1"/>
  <c r="J36" i="345"/>
  <c r="C42" i="345"/>
  <c r="J25" i="345"/>
  <c r="J26" i="345"/>
  <c r="C47" i="345"/>
  <c r="C29" i="345"/>
  <c r="J61" i="345"/>
  <c r="J43" i="345"/>
  <c r="J42" i="345"/>
  <c r="J28" i="345"/>
  <c r="D29" i="198"/>
  <c r="U29" i="198" s="1"/>
  <c r="J32" i="345"/>
  <c r="D33" i="198"/>
  <c r="U33" i="198" s="1"/>
  <c r="C28" i="345"/>
  <c r="AK30" i="198"/>
  <c r="AI30" i="198"/>
  <c r="J57" i="346"/>
  <c r="J30" i="345"/>
  <c r="D31" i="198"/>
  <c r="U31" i="198" s="1"/>
  <c r="J55" i="345"/>
  <c r="C44" i="345"/>
  <c r="C39" i="345"/>
  <c r="D24" i="198"/>
  <c r="U24" i="198" s="1"/>
  <c r="G35" i="58"/>
  <c r="C29" i="370" s="1"/>
  <c r="J27" i="345"/>
  <c r="C31" i="345"/>
  <c r="J25" i="347"/>
  <c r="G54" i="58"/>
  <c r="C48" i="370" s="1"/>
  <c r="C25" i="345"/>
  <c r="C43" i="345"/>
  <c r="J38" i="345"/>
  <c r="C26" i="345"/>
  <c r="J41" i="345"/>
  <c r="K42" i="58"/>
  <c r="J42" i="58" s="1"/>
  <c r="J39" i="345"/>
  <c r="K33" i="58"/>
  <c r="E27" i="370" s="1"/>
  <c r="K51" i="58"/>
  <c r="J51" i="58" s="1"/>
  <c r="J49" i="345"/>
  <c r="F50" i="198"/>
  <c r="K61" i="58"/>
  <c r="K35" i="58"/>
  <c r="E29" i="370" s="1"/>
  <c r="K45" i="58"/>
  <c r="J45" i="58" s="1"/>
  <c r="K62" i="58"/>
  <c r="J62" i="58" s="1"/>
  <c r="K36" i="58"/>
  <c r="E30" i="370" s="1"/>
  <c r="U34" i="198"/>
  <c r="K29" i="58"/>
  <c r="E23" i="370" s="1"/>
  <c r="U27" i="198"/>
  <c r="K39" i="58"/>
  <c r="J47" i="345"/>
  <c r="K48" i="58"/>
  <c r="K66" i="58"/>
  <c r="J66" i="58" s="1"/>
  <c r="J29" i="345"/>
  <c r="K31" i="58"/>
  <c r="E25" i="370" s="1"/>
  <c r="J54" i="345"/>
  <c r="L65" i="345"/>
  <c r="C58" i="345"/>
  <c r="C38" i="345"/>
  <c r="K5" i="345"/>
  <c r="J15" i="345"/>
  <c r="J33" i="345"/>
  <c r="J25" i="346"/>
  <c r="J37" i="345"/>
  <c r="G58" i="58"/>
  <c r="J57" i="347"/>
  <c r="C30" i="345"/>
  <c r="C32" i="345"/>
  <c r="C36" i="345"/>
  <c r="C59" i="345"/>
  <c r="J61" i="347"/>
  <c r="G27" i="58"/>
  <c r="C21" i="370" s="1"/>
  <c r="G26" i="58"/>
  <c r="C20" i="370" s="1"/>
  <c r="C24" i="345"/>
  <c r="C62" i="345"/>
  <c r="J48" i="345"/>
  <c r="J51" i="345"/>
  <c r="K64" i="345"/>
  <c r="J57" i="345"/>
  <c r="K65" i="58"/>
  <c r="J65" i="58" s="1"/>
  <c r="J42" i="346"/>
  <c r="J62" i="345"/>
  <c r="J60" i="346"/>
  <c r="J62" i="346"/>
  <c r="J65" i="346"/>
  <c r="J59" i="345"/>
  <c r="J64" i="346"/>
  <c r="J47" i="346"/>
  <c r="K47" i="58"/>
  <c r="J47" i="58" s="1"/>
  <c r="J50" i="346"/>
  <c r="K50" i="58"/>
  <c r="J50" i="58" s="1"/>
  <c r="J41" i="346"/>
  <c r="K41" i="58"/>
  <c r="J41" i="58" s="1"/>
  <c r="K52" i="58"/>
  <c r="E46" i="370" s="1"/>
  <c r="K54" i="58"/>
  <c r="J40" i="346"/>
  <c r="J45" i="346"/>
  <c r="J51" i="346"/>
  <c r="G26" i="156"/>
  <c r="C57" i="345"/>
  <c r="G65" i="58"/>
  <c r="C58" i="370" s="1"/>
  <c r="G61" i="58"/>
  <c r="C54" i="370" s="1"/>
  <c r="G66" i="58"/>
  <c r="C59" i="370" s="1"/>
  <c r="C49" i="345"/>
  <c r="C48" i="345"/>
  <c r="J39" i="347"/>
  <c r="J42" i="347"/>
  <c r="G41" i="58"/>
  <c r="C35" i="370" s="1"/>
  <c r="G51" i="58"/>
  <c r="C45" i="370" s="1"/>
  <c r="G45" i="58"/>
  <c r="C39" i="370" s="1"/>
  <c r="G50" i="58"/>
  <c r="C44" i="370" s="1"/>
  <c r="G47" i="58"/>
  <c r="C41" i="370" s="1"/>
  <c r="G52" i="58"/>
  <c r="C46" i="370" s="1"/>
  <c r="J27" i="347"/>
  <c r="J31" i="347"/>
  <c r="J33" i="347"/>
  <c r="G30" i="58"/>
  <c r="C24" i="370" s="1"/>
  <c r="G34" i="58"/>
  <c r="C28" i="370" s="1"/>
  <c r="G29" i="58"/>
  <c r="C23" i="370" s="1"/>
  <c r="G28" i="58"/>
  <c r="C22" i="370" s="1"/>
  <c r="G32" i="58"/>
  <c r="C26" i="370" s="1"/>
  <c r="G36" i="58"/>
  <c r="C30" i="370" s="1"/>
  <c r="K34" i="58"/>
  <c r="E28" i="370" s="1"/>
  <c r="K32" i="58"/>
  <c r="E26" i="370" s="1"/>
  <c r="K30" i="58"/>
  <c r="E24" i="370" s="1"/>
  <c r="K28" i="58"/>
  <c r="E22" i="370" s="1"/>
  <c r="K27" i="58"/>
  <c r="E21" i="370" s="1"/>
  <c r="J24" i="345"/>
  <c r="G69" i="346"/>
  <c r="D69" i="346"/>
  <c r="L52" i="345"/>
  <c r="I66" i="345"/>
  <c r="H66" i="345"/>
  <c r="E66" i="345"/>
  <c r="K11" i="345"/>
  <c r="E69" i="346"/>
  <c r="G66" i="345"/>
  <c r="C69" i="346"/>
  <c r="J61" i="346"/>
  <c r="J58" i="345"/>
  <c r="F66" i="345"/>
  <c r="J48" i="346"/>
  <c r="J45" i="345"/>
  <c r="C45" i="345"/>
  <c r="J48" i="347"/>
  <c r="C61" i="345"/>
  <c r="J64" i="347"/>
  <c r="F69" i="346"/>
  <c r="C40" i="345"/>
  <c r="J43" i="347"/>
  <c r="C51" i="345"/>
  <c r="C55" i="345"/>
  <c r="J58" i="347"/>
  <c r="J39" i="346"/>
  <c r="J58" i="346"/>
  <c r="J61" i="58" l="1"/>
  <c r="E28" i="277"/>
  <c r="G28" i="277" s="1"/>
  <c r="J48" i="58"/>
  <c r="C65" i="345"/>
  <c r="B9" i="307" s="1"/>
  <c r="G48" i="277"/>
  <c r="O47" i="277"/>
  <c r="L8" i="173" s="1"/>
  <c r="C13" i="370"/>
  <c r="C31" i="370" s="1"/>
  <c r="C51" i="370"/>
  <c r="C61" i="370" s="1"/>
  <c r="O58" i="58"/>
  <c r="C49" i="370"/>
  <c r="E13" i="370"/>
  <c r="E42" i="370"/>
  <c r="E39" i="370"/>
  <c r="E45" i="370"/>
  <c r="E35" i="370"/>
  <c r="E44" i="370"/>
  <c r="E36" i="370"/>
  <c r="J39" i="58"/>
  <c r="E33" i="370"/>
  <c r="E59" i="370"/>
  <c r="E41" i="370"/>
  <c r="E54" i="370"/>
  <c r="E55" i="370"/>
  <c r="E58" i="370"/>
  <c r="J54" i="58"/>
  <c r="E48" i="370"/>
  <c r="G37" i="58"/>
  <c r="AM7" i="58" s="1"/>
  <c r="L5" i="307"/>
  <c r="K22" i="345"/>
  <c r="K15" i="345"/>
  <c r="K16" i="345" s="1"/>
  <c r="K39" i="345"/>
  <c r="D66" i="345"/>
  <c r="K32" i="345"/>
  <c r="K29" i="345"/>
  <c r="K57" i="345"/>
  <c r="K38" i="345"/>
  <c r="K30" i="345"/>
  <c r="K43" i="345"/>
  <c r="K45" i="345"/>
  <c r="K24" i="345"/>
  <c r="K51" i="345"/>
  <c r="K26" i="345"/>
  <c r="K49" i="345"/>
  <c r="K48" i="345"/>
  <c r="K62" i="345"/>
  <c r="K25" i="345"/>
  <c r="K41" i="345"/>
  <c r="K42" i="345"/>
  <c r="K47" i="345"/>
  <c r="K59" i="345"/>
  <c r="K37" i="345"/>
  <c r="K54" i="345"/>
  <c r="K27" i="345"/>
  <c r="K36" i="345"/>
  <c r="K28" i="345"/>
  <c r="K61" i="345"/>
  <c r="K58" i="345"/>
  <c r="K55" i="345"/>
  <c r="K33" i="345"/>
  <c r="J16" i="345"/>
  <c r="G69" i="58"/>
  <c r="K26" i="58"/>
  <c r="E20" i="370" s="1"/>
  <c r="K20" i="307"/>
  <c r="K43" i="58"/>
  <c r="J43" i="58" s="1"/>
  <c r="J65" i="345"/>
  <c r="J68" i="346"/>
  <c r="E54" i="197" s="1"/>
  <c r="D37" i="173"/>
  <c r="G23" i="156"/>
  <c r="C52" i="345"/>
  <c r="B10" i="307" s="1"/>
  <c r="J23" i="345"/>
  <c r="J68" i="347"/>
  <c r="C54" i="197" s="1"/>
  <c r="J26" i="346"/>
  <c r="J26" i="347"/>
  <c r="J40" i="345"/>
  <c r="J43" i="346"/>
  <c r="B21" i="307"/>
  <c r="AM9" i="58" l="1"/>
  <c r="G79" i="58"/>
  <c r="N44" i="277"/>
  <c r="X49" i="173" s="1"/>
  <c r="Y49" i="173" s="1"/>
  <c r="N45" i="277"/>
  <c r="J69" i="58"/>
  <c r="E31" i="370"/>
  <c r="E61" i="370"/>
  <c r="C62" i="370"/>
  <c r="D59" i="370" s="1"/>
  <c r="J56" i="58"/>
  <c r="E37" i="370"/>
  <c r="F44" i="197"/>
  <c r="L7" i="307"/>
  <c r="K65" i="345"/>
  <c r="J52" i="345"/>
  <c r="K23" i="345"/>
  <c r="K34" i="345" s="1"/>
  <c r="J34" i="345"/>
  <c r="K21" i="307"/>
  <c r="J55" i="347"/>
  <c r="C53" i="197" s="1"/>
  <c r="E37" i="173"/>
  <c r="H69" i="346"/>
  <c r="J55" i="346"/>
  <c r="E53" i="197" s="1"/>
  <c r="B22" i="307"/>
  <c r="K40" i="345"/>
  <c r="K52" i="345" s="1"/>
  <c r="K22" i="307"/>
  <c r="D61" i="370" l="1"/>
  <c r="G80" i="58"/>
  <c r="O45" i="277"/>
  <c r="N50" i="277"/>
  <c r="O44" i="277"/>
  <c r="D31" i="370"/>
  <c r="D53" i="370"/>
  <c r="D38" i="370"/>
  <c r="D43" i="370"/>
  <c r="D57" i="370"/>
  <c r="D56" i="370"/>
  <c r="D60" i="370"/>
  <c r="D34" i="370"/>
  <c r="D36" i="370"/>
  <c r="D55" i="370"/>
  <c r="D47" i="370"/>
  <c r="D18" i="370"/>
  <c r="D7" i="370"/>
  <c r="D11" i="370"/>
  <c r="D16" i="370"/>
  <c r="D52" i="370"/>
  <c r="D27" i="370"/>
  <c r="D42" i="370"/>
  <c r="D9" i="370"/>
  <c r="D10" i="370"/>
  <c r="D12" i="370"/>
  <c r="D17" i="370"/>
  <c r="D33" i="370"/>
  <c r="D25" i="370"/>
  <c r="D40" i="370"/>
  <c r="D37" i="370"/>
  <c r="D49" i="370"/>
  <c r="D30" i="370"/>
  <c r="D41" i="370"/>
  <c r="D58" i="370"/>
  <c r="D28" i="370"/>
  <c r="D13" i="370"/>
  <c r="D23" i="370"/>
  <c r="D22" i="370"/>
  <c r="D45" i="370"/>
  <c r="D39" i="370"/>
  <c r="D19" i="370"/>
  <c r="D54" i="370"/>
  <c r="D26" i="370"/>
  <c r="D20" i="370"/>
  <c r="D21" i="370"/>
  <c r="D24" i="370"/>
  <c r="D35" i="370"/>
  <c r="D46" i="370"/>
  <c r="D51" i="370"/>
  <c r="D29" i="370"/>
  <c r="D48" i="370"/>
  <c r="D44" i="370"/>
  <c r="E49" i="370"/>
  <c r="E62" i="370" s="1"/>
  <c r="F31" i="370" s="1"/>
  <c r="K66" i="345"/>
  <c r="J66" i="345"/>
  <c r="J37" i="346"/>
  <c r="E52" i="197" s="1"/>
  <c r="I69" i="346"/>
  <c r="J69" i="346" s="1"/>
  <c r="E55" i="197" s="1"/>
  <c r="L7" i="173" l="1"/>
  <c r="C13" i="98"/>
  <c r="G81" i="58"/>
  <c r="O50" i="277"/>
  <c r="G49" i="277"/>
  <c r="G51" i="277"/>
  <c r="L10" i="173" s="1"/>
  <c r="F51" i="370"/>
  <c r="F43" i="370"/>
  <c r="F53" i="370"/>
  <c r="F57" i="370"/>
  <c r="F60" i="370"/>
  <c r="F40" i="370"/>
  <c r="F56" i="370"/>
  <c r="F52" i="370"/>
  <c r="F38" i="370"/>
  <c r="F34" i="370"/>
  <c r="F18" i="370"/>
  <c r="F17" i="370"/>
  <c r="F11" i="370"/>
  <c r="F10" i="370"/>
  <c r="F12" i="370"/>
  <c r="F9" i="370"/>
  <c r="F16" i="370"/>
  <c r="F19" i="370"/>
  <c r="F47" i="370"/>
  <c r="F26" i="370"/>
  <c r="F7" i="370"/>
  <c r="F46" i="370"/>
  <c r="F29" i="370"/>
  <c r="F30" i="370"/>
  <c r="F22" i="370"/>
  <c r="F27" i="370"/>
  <c r="F23" i="370"/>
  <c r="F28" i="370"/>
  <c r="F21" i="370"/>
  <c r="F25" i="370"/>
  <c r="F24" i="370"/>
  <c r="F20" i="370"/>
  <c r="F55" i="370"/>
  <c r="F36" i="370"/>
  <c r="F13" i="370"/>
  <c r="F33" i="370"/>
  <c r="F42" i="370"/>
  <c r="F58" i="370"/>
  <c r="F39" i="370"/>
  <c r="F35" i="370"/>
  <c r="F59" i="370"/>
  <c r="F41" i="370"/>
  <c r="F54" i="370"/>
  <c r="F48" i="370"/>
  <c r="F44" i="370"/>
  <c r="F45" i="370"/>
  <c r="F37" i="370"/>
  <c r="F49" i="370"/>
  <c r="F61" i="370"/>
  <c r="J49" i="141"/>
  <c r="C12" i="98" l="1"/>
  <c r="B22" i="101" s="1"/>
  <c r="R21" i="173"/>
  <c r="L6" i="173"/>
  <c r="I133" i="140"/>
  <c r="I134" i="140" s="1"/>
  <c r="D34" i="321"/>
  <c r="D32" i="321"/>
  <c r="D24" i="321"/>
  <c r="D15" i="321"/>
  <c r="D18" i="321" s="1"/>
  <c r="D20" i="321" s="1"/>
  <c r="D7" i="321"/>
  <c r="B34" i="321"/>
  <c r="B32" i="321"/>
  <c r="B24" i="321"/>
  <c r="B15" i="321"/>
  <c r="B18" i="321" s="1"/>
  <c r="B20" i="321" s="1"/>
  <c r="B7" i="321"/>
  <c r="B25" i="321" l="1"/>
  <c r="B33" i="321" s="1"/>
  <c r="B35" i="321" s="1"/>
  <c r="D25" i="321"/>
  <c r="D33" i="321" s="1"/>
  <c r="D35" i="321" s="1"/>
  <c r="H7" i="204" l="1"/>
  <c r="D6" i="204"/>
  <c r="W104" i="27"/>
  <c r="Z22" i="141" l="1"/>
  <c r="Y22" i="141"/>
  <c r="X22" i="141"/>
  <c r="O22" i="141"/>
  <c r="AE56" i="58" l="1"/>
  <c r="U42" i="159" l="1"/>
  <c r="U44" i="163"/>
  <c r="L86" i="141" l="1"/>
  <c r="AZ38" i="159" l="1"/>
  <c r="BA38" i="159" s="1"/>
  <c r="AZ37" i="159"/>
  <c r="BA37" i="159" s="1"/>
  <c r="AB39" i="163"/>
  <c r="AB38" i="163"/>
  <c r="AB39" i="198"/>
  <c r="AB38" i="198"/>
  <c r="AB26" i="198"/>
  <c r="H10" i="173" l="1"/>
  <c r="H6" i="173" s="1"/>
  <c r="L39" i="58"/>
  <c r="M9" i="345" l="1"/>
  <c r="D22" i="307"/>
  <c r="D21" i="307"/>
  <c r="D29" i="307" s="1"/>
  <c r="D20" i="307"/>
  <c r="D28" i="307" s="1"/>
  <c r="D44" i="197" l="1"/>
  <c r="I93" i="27" l="1"/>
  <c r="I92" i="27"/>
  <c r="F8" i="156" l="1"/>
  <c r="F9" i="156"/>
  <c r="F11" i="156"/>
  <c r="F12" i="156"/>
  <c r="F13" i="156"/>
  <c r="F14" i="156"/>
  <c r="F15" i="156"/>
  <c r="F16" i="156"/>
  <c r="F17" i="156"/>
  <c r="F18" i="156"/>
  <c r="F19" i="156"/>
  <c r="F20" i="156"/>
  <c r="F21" i="156"/>
  <c r="F22" i="156"/>
  <c r="F23" i="156"/>
  <c r="F24" i="156"/>
  <c r="F25" i="156"/>
  <c r="F26" i="156"/>
  <c r="F27" i="156"/>
  <c r="F28" i="156"/>
  <c r="C44" i="277" l="1"/>
  <c r="O21" i="8"/>
  <c r="J21" i="8"/>
  <c r="H21" i="8"/>
  <c r="O23" i="141"/>
  <c r="X23" i="141"/>
  <c r="Z23" i="141"/>
  <c r="Y23" i="141"/>
  <c r="N23" i="141"/>
  <c r="M23" i="141"/>
  <c r="AB97" i="27" l="1"/>
  <c r="AB94" i="27"/>
  <c r="AB96" i="27" s="1"/>
  <c r="C61" i="27"/>
  <c r="D61" i="27" s="1"/>
  <c r="N37" i="307" l="1"/>
  <c r="E15" i="319" l="1"/>
  <c r="E8" i="319"/>
  <c r="E7" i="319"/>
  <c r="E6" i="319"/>
  <c r="E4" i="319"/>
  <c r="C8" i="319"/>
  <c r="C7" i="319"/>
  <c r="D13" i="319"/>
  <c r="D9" i="319"/>
  <c r="D10" i="319" s="1"/>
  <c r="B13" i="319"/>
  <c r="B9" i="319"/>
  <c r="B10" i="319" s="1"/>
  <c r="C23" i="307"/>
  <c r="C12" i="307"/>
  <c r="L63" i="58"/>
  <c r="L62" i="58"/>
  <c r="L61" i="58"/>
  <c r="T55" i="198"/>
  <c r="L53" i="58"/>
  <c r="L52" i="58"/>
  <c r="L51" i="58"/>
  <c r="L66" i="58"/>
  <c r="L65" i="58"/>
  <c r="L50" i="58"/>
  <c r="L48" i="58"/>
  <c r="L47" i="58"/>
  <c r="L45" i="58"/>
  <c r="L43" i="58"/>
  <c r="L42" i="58"/>
  <c r="L32" i="58"/>
  <c r="L33" i="58"/>
  <c r="L40" i="58"/>
  <c r="L41" i="58"/>
  <c r="C36" i="307" l="1"/>
  <c r="C38" i="307" s="1"/>
  <c r="C42" i="307"/>
  <c r="C11" i="319"/>
  <c r="C31" i="307"/>
  <c r="C43" i="307" s="1"/>
  <c r="D14" i="319"/>
  <c r="B14" i="319"/>
  <c r="C44" i="307" l="1"/>
  <c r="C12" i="319"/>
  <c r="C30" i="307"/>
  <c r="E34" i="321"/>
  <c r="C34" i="321"/>
  <c r="E44" i="321" l="1"/>
  <c r="D44" i="321"/>
  <c r="C44" i="321"/>
  <c r="B44" i="321"/>
  <c r="F41" i="321"/>
  <c r="E41" i="321"/>
  <c r="D41" i="321"/>
  <c r="C41" i="321"/>
  <c r="B41" i="321"/>
  <c r="E32" i="321"/>
  <c r="C32" i="321"/>
  <c r="E24" i="321"/>
  <c r="C24" i="321"/>
  <c r="F23" i="321"/>
  <c r="F24" i="321" s="1"/>
  <c r="E7" i="321"/>
  <c r="C7" i="321"/>
  <c r="F19" i="321"/>
  <c r="E15" i="321"/>
  <c r="E18" i="321" s="1"/>
  <c r="E20" i="321" s="1"/>
  <c r="C15" i="321"/>
  <c r="C18" i="321" s="1"/>
  <c r="C20" i="321" s="1"/>
  <c r="F11" i="321"/>
  <c r="F6" i="321"/>
  <c r="F5" i="321"/>
  <c r="B5" i="320"/>
  <c r="B4" i="320"/>
  <c r="E9" i="319"/>
  <c r="E10" i="319" s="1"/>
  <c r="C13" i="319"/>
  <c r="C9" i="319"/>
  <c r="C10" i="319" s="1"/>
  <c r="AB24" i="141"/>
  <c r="Z24" i="141"/>
  <c r="Y24" i="141"/>
  <c r="X24" i="141"/>
  <c r="O24" i="141"/>
  <c r="N24" i="141"/>
  <c r="M24" i="141"/>
  <c r="O22" i="8"/>
  <c r="J22" i="8"/>
  <c r="G22" i="8"/>
  <c r="C22" i="8"/>
  <c r="Z25" i="141"/>
  <c r="Y25" i="141"/>
  <c r="X25" i="141"/>
  <c r="O25" i="141"/>
  <c r="N25" i="141"/>
  <c r="C14" i="319" l="1"/>
  <c r="C25" i="321"/>
  <c r="C33" i="321" s="1"/>
  <c r="C35" i="321" s="1"/>
  <c r="E25" i="321"/>
  <c r="E33" i="321" s="1"/>
  <c r="E35" i="321" s="1"/>
  <c r="J31" i="307" l="1"/>
  <c r="J33" i="307" s="1"/>
  <c r="I31" i="307"/>
  <c r="I33" i="307" s="1"/>
  <c r="H31" i="307"/>
  <c r="H33" i="307" s="1"/>
  <c r="G31" i="307"/>
  <c r="G33" i="307" s="1"/>
  <c r="F31" i="307"/>
  <c r="F33" i="307" s="1"/>
  <c r="E31" i="307"/>
  <c r="E33" i="307" s="1"/>
  <c r="B31" i="307"/>
  <c r="D23" i="307"/>
  <c r="J23" i="307"/>
  <c r="J25" i="307" s="1"/>
  <c r="I23" i="307"/>
  <c r="I25" i="307" s="1"/>
  <c r="H23" i="307"/>
  <c r="H25" i="307" s="1"/>
  <c r="G23" i="307"/>
  <c r="G25" i="307" s="1"/>
  <c r="F23" i="307"/>
  <c r="F25" i="307" s="1"/>
  <c r="E23" i="307"/>
  <c r="E25" i="307" s="1"/>
  <c r="D12" i="307"/>
  <c r="C6" i="274" l="1"/>
  <c r="C10" i="274" s="1"/>
  <c r="C6" i="222"/>
  <c r="D31" i="307"/>
  <c r="D30" i="307" s="1"/>
  <c r="E43" i="307"/>
  <c r="C4" i="222"/>
  <c r="F43" i="307"/>
  <c r="G43" i="307"/>
  <c r="B33" i="307"/>
  <c r="H43" i="307"/>
  <c r="I43" i="307"/>
  <c r="J43" i="307"/>
  <c r="F12" i="319"/>
  <c r="E11" i="319"/>
  <c r="E12" i="319" l="1"/>
  <c r="E13" i="319" s="1"/>
  <c r="E14" i="319" s="1"/>
  <c r="C27" i="97"/>
  <c r="R16" i="157" s="1"/>
  <c r="S16" i="157" s="1"/>
  <c r="F20" i="3"/>
  <c r="F33" i="3" s="1"/>
  <c r="C13" i="97"/>
  <c r="C12" i="97"/>
  <c r="C11" i="97" l="1"/>
  <c r="C11" i="96"/>
  <c r="D13" i="97"/>
  <c r="E13" i="97" s="1"/>
  <c r="F42" i="3"/>
  <c r="F79" i="3"/>
  <c r="B28" i="98"/>
  <c r="F128" i="3" l="1"/>
  <c r="F137" i="3" s="1"/>
  <c r="F88" i="3"/>
  <c r="F105" i="3"/>
  <c r="G15" i="319"/>
  <c r="N5" i="307"/>
  <c r="N7" i="307" s="1"/>
  <c r="H4" i="319"/>
  <c r="T41" i="58"/>
  <c r="T40" i="58"/>
  <c r="G56" i="3" l="1"/>
  <c r="F114" i="3"/>
  <c r="F139" i="3"/>
  <c r="F143" i="3"/>
  <c r="I4" i="319"/>
  <c r="B9" i="320" s="1"/>
  <c r="I3" i="368"/>
  <c r="I9" i="368" s="1"/>
  <c r="K29" i="307"/>
  <c r="K30" i="307"/>
  <c r="H37" i="307"/>
  <c r="F37" i="307"/>
  <c r="J37" i="307"/>
  <c r="D36" i="307"/>
  <c r="C26" i="8"/>
  <c r="C5" i="222"/>
  <c r="C8" i="222"/>
  <c r="C10" i="222" s="1"/>
  <c r="C11" i="222"/>
  <c r="D12" i="222"/>
  <c r="E12" i="222" s="1"/>
  <c r="C13" i="222"/>
  <c r="C19" i="222"/>
  <c r="E29" i="222"/>
  <c r="E30" i="222"/>
  <c r="E31" i="222"/>
  <c r="E32" i="222"/>
  <c r="E33" i="222"/>
  <c r="E34" i="222"/>
  <c r="E35" i="222"/>
  <c r="E36" i="222"/>
  <c r="E37" i="222"/>
  <c r="E38" i="222"/>
  <c r="E39" i="222"/>
  <c r="C40" i="222"/>
  <c r="E40" i="222" s="1"/>
  <c r="D42" i="222"/>
  <c r="C6" i="204"/>
  <c r="C11" i="204" s="1"/>
  <c r="E6" i="204"/>
  <c r="D11" i="204"/>
  <c r="C17" i="204"/>
  <c r="E17" i="204"/>
  <c r="E27" i="204"/>
  <c r="F27" i="204"/>
  <c r="B15" i="211"/>
  <c r="F15" i="211"/>
  <c r="B17" i="211"/>
  <c r="D5" i="200"/>
  <c r="E5" i="200" s="1"/>
  <c r="C10" i="200"/>
  <c r="D52" i="197"/>
  <c r="C18" i="200"/>
  <c r="D53" i="197" s="1"/>
  <c r="C19" i="200"/>
  <c r="D54" i="197" s="1"/>
  <c r="C25" i="200"/>
  <c r="C28" i="200" s="1"/>
  <c r="C6" i="200"/>
  <c r="C39" i="200"/>
  <c r="E42" i="200"/>
  <c r="C34" i="197"/>
  <c r="D34" i="197"/>
  <c r="D39" i="197"/>
  <c r="E39" i="197"/>
  <c r="C44" i="197"/>
  <c r="G44" i="197"/>
  <c r="G47" i="197"/>
  <c r="H47" i="197"/>
  <c r="B9" i="3"/>
  <c r="B10" i="3"/>
  <c r="C9" i="140"/>
  <c r="B14" i="140"/>
  <c r="C14" i="140"/>
  <c r="D14" i="140"/>
  <c r="C17" i="140"/>
  <c r="C20" i="140" s="1"/>
  <c r="D17" i="140" s="1"/>
  <c r="C23" i="140"/>
  <c r="D23" i="140"/>
  <c r="B24" i="140"/>
  <c r="C34" i="140"/>
  <c r="C35" i="140" s="1"/>
  <c r="D34" i="140"/>
  <c r="B35" i="140"/>
  <c r="C38" i="140"/>
  <c r="B45" i="140"/>
  <c r="B52" i="140"/>
  <c r="B56" i="140"/>
  <c r="B64" i="140"/>
  <c r="C62" i="140"/>
  <c r="C67" i="140" s="1"/>
  <c r="D62" i="140"/>
  <c r="D67" i="140" s="1"/>
  <c r="B68" i="140"/>
  <c r="C73" i="140"/>
  <c r="C78" i="140" s="1"/>
  <c r="D73" i="140"/>
  <c r="D78" i="140" s="1"/>
  <c r="B75" i="140"/>
  <c r="C72" i="140" s="1"/>
  <c r="N29" i="87" s="1"/>
  <c r="B79" i="140"/>
  <c r="C84" i="140"/>
  <c r="D84" i="140"/>
  <c r="D89" i="140" s="1"/>
  <c r="B86" i="140"/>
  <c r="C83" i="140" s="1"/>
  <c r="B90" i="140"/>
  <c r="D100" i="140"/>
  <c r="D104" i="140"/>
  <c r="D18" i="97"/>
  <c r="E18" i="97" s="1"/>
  <c r="D105" i="140"/>
  <c r="B112" i="140"/>
  <c r="C112" i="140"/>
  <c r="D112" i="140"/>
  <c r="C113" i="140"/>
  <c r="D113" i="140"/>
  <c r="B115" i="140"/>
  <c r="B116" i="140"/>
  <c r="B117" i="140"/>
  <c r="B118" i="140"/>
  <c r="F269" i="140"/>
  <c r="F270" i="140"/>
  <c r="F271" i="140"/>
  <c r="C272" i="140"/>
  <c r="C275" i="140"/>
  <c r="F275" i="140" s="1"/>
  <c r="E275" i="140"/>
  <c r="C276" i="140"/>
  <c r="F276" i="140" s="1"/>
  <c r="E276" i="140"/>
  <c r="C277" i="140"/>
  <c r="F277" i="140" s="1"/>
  <c r="E277" i="140"/>
  <c r="C278" i="140"/>
  <c r="F278" i="140" s="1"/>
  <c r="E278" i="140"/>
  <c r="C279" i="140"/>
  <c r="F279" i="140" s="1"/>
  <c r="E279" i="140"/>
  <c r="C280" i="140"/>
  <c r="F280" i="140" s="1"/>
  <c r="E280" i="140"/>
  <c r="C281" i="140"/>
  <c r="F281" i="140" s="1"/>
  <c r="E281" i="140"/>
  <c r="C282" i="140"/>
  <c r="F282" i="140" s="1"/>
  <c r="E282" i="140"/>
  <c r="C283" i="140"/>
  <c r="F283" i="140" s="1"/>
  <c r="E283" i="140"/>
  <c r="C284" i="140"/>
  <c r="F284" i="140" s="1"/>
  <c r="E284" i="140"/>
  <c r="C285" i="140"/>
  <c r="F285" i="140" s="1"/>
  <c r="E285" i="140"/>
  <c r="C286" i="140"/>
  <c r="F286" i="140" s="1"/>
  <c r="E286" i="140"/>
  <c r="C287" i="140"/>
  <c r="F287" i="140" s="1"/>
  <c r="E287" i="140"/>
  <c r="C288" i="140"/>
  <c r="F288" i="140" s="1"/>
  <c r="E288" i="140"/>
  <c r="C289" i="140"/>
  <c r="F289" i="140" s="1"/>
  <c r="E289" i="140"/>
  <c r="C290" i="140"/>
  <c r="F290" i="140" s="1"/>
  <c r="E290" i="140"/>
  <c r="C291" i="140"/>
  <c r="F291" i="140" s="1"/>
  <c r="E291" i="140"/>
  <c r="I8" i="8"/>
  <c r="AA11" i="141"/>
  <c r="AC11" i="141" s="1"/>
  <c r="N8" i="8" s="1"/>
  <c r="P12" i="141"/>
  <c r="AA12" i="141"/>
  <c r="AC12" i="141" s="1"/>
  <c r="N9" i="8" s="1"/>
  <c r="P14" i="141"/>
  <c r="AA14" i="141"/>
  <c r="E41" i="141"/>
  <c r="E46" i="141" s="1"/>
  <c r="P16" i="141"/>
  <c r="R16" i="141" s="1"/>
  <c r="T16" i="141" s="1"/>
  <c r="AA16" i="141"/>
  <c r="AC16" i="141" s="1"/>
  <c r="AE16" i="141" s="1"/>
  <c r="R18" i="141"/>
  <c r="AA18" i="141"/>
  <c r="AC18" i="141" s="1"/>
  <c r="AE18" i="141" s="1"/>
  <c r="AB20" i="141"/>
  <c r="P22" i="141"/>
  <c r="R22" i="141" s="1"/>
  <c r="I16" i="8" s="1"/>
  <c r="P23" i="141"/>
  <c r="R23" i="141" s="1"/>
  <c r="I21" i="8" s="1"/>
  <c r="AA23" i="141"/>
  <c r="P24" i="141"/>
  <c r="AA24" i="141"/>
  <c r="P25" i="141"/>
  <c r="R25" i="141" s="1"/>
  <c r="AB25" i="141"/>
  <c r="X26" i="141"/>
  <c r="Y26" i="141"/>
  <c r="Z26" i="141"/>
  <c r="O27" i="141"/>
  <c r="Y27" i="141"/>
  <c r="Z27" i="141"/>
  <c r="O28" i="141"/>
  <c r="N29" i="141"/>
  <c r="O29" i="141"/>
  <c r="Y29" i="141"/>
  <c r="Z29" i="141"/>
  <c r="D41" i="141"/>
  <c r="D46" i="141" s="1"/>
  <c r="G41" i="141"/>
  <c r="I41" i="141"/>
  <c r="I46" i="141" s="1"/>
  <c r="P38" i="141"/>
  <c r="R38" i="141" s="1"/>
  <c r="I10" i="8" s="1"/>
  <c r="AA38" i="141"/>
  <c r="AC38" i="141" s="1"/>
  <c r="N10" i="8" s="1"/>
  <c r="P39" i="141"/>
  <c r="R39" i="141" s="1"/>
  <c r="I11" i="8" s="1"/>
  <c r="AA39" i="141"/>
  <c r="AC39" i="141" s="1"/>
  <c r="AE39" i="141" s="1"/>
  <c r="P40" i="141"/>
  <c r="R40" i="141" s="1"/>
  <c r="I12" i="8" s="1"/>
  <c r="AA40" i="141"/>
  <c r="AC40" i="141" s="1"/>
  <c r="N12" i="8" s="1"/>
  <c r="R57" i="141"/>
  <c r="X29" i="141"/>
  <c r="D10" i="274"/>
  <c r="D16" i="274"/>
  <c r="D32" i="274" s="1"/>
  <c r="C23" i="274"/>
  <c r="H6" i="278"/>
  <c r="I6" i="278"/>
  <c r="F12" i="278"/>
  <c r="E6" i="278"/>
  <c r="D9" i="140"/>
  <c r="L45" i="87" s="1"/>
  <c r="D12" i="97"/>
  <c r="D5" i="96" s="1"/>
  <c r="D27" i="97"/>
  <c r="E27" i="97"/>
  <c r="C5" i="96"/>
  <c r="D12" i="96"/>
  <c r="E12" i="96" s="1"/>
  <c r="C17" i="96"/>
  <c r="F33" i="95"/>
  <c r="J33" i="95"/>
  <c r="F83" i="95"/>
  <c r="J83" i="95"/>
  <c r="F12" i="87"/>
  <c r="P13" i="87"/>
  <c r="Q13" i="87"/>
  <c r="Q32" i="87" s="1"/>
  <c r="L14" i="87"/>
  <c r="F16" i="87"/>
  <c r="P16" i="87"/>
  <c r="H21" i="87"/>
  <c r="H22" i="87" s="1"/>
  <c r="F24" i="87"/>
  <c r="H25" i="87"/>
  <c r="K25" i="87"/>
  <c r="L25" i="87"/>
  <c r="F26" i="87"/>
  <c r="H26" i="87"/>
  <c r="M26" i="87"/>
  <c r="H28" i="87"/>
  <c r="K28" i="87"/>
  <c r="L28" i="87"/>
  <c r="H29" i="87"/>
  <c r="M29" i="87"/>
  <c r="H45" i="87"/>
  <c r="P46" i="87"/>
  <c r="Q46" i="87"/>
  <c r="F48" i="87"/>
  <c r="P48" i="87"/>
  <c r="Q49" i="87"/>
  <c r="H54" i="87"/>
  <c r="H55" i="87" s="1"/>
  <c r="F57" i="87"/>
  <c r="H58" i="87"/>
  <c r="L58" i="87"/>
  <c r="F59" i="87"/>
  <c r="H59" i="87"/>
  <c r="Q60" i="87"/>
  <c r="Q63" i="87" s="1"/>
  <c r="H61" i="87"/>
  <c r="L61" i="87"/>
  <c r="H62" i="87"/>
  <c r="F64" i="87"/>
  <c r="E17" i="86"/>
  <c r="E19" i="86"/>
  <c r="E21" i="86"/>
  <c r="E22" i="86"/>
  <c r="H16" i="156"/>
  <c r="H22" i="156"/>
  <c r="H24" i="156"/>
  <c r="C29" i="156"/>
  <c r="D29" i="156"/>
  <c r="E29" i="156"/>
  <c r="K29" i="156"/>
  <c r="L29" i="156"/>
  <c r="J39" i="156"/>
  <c r="J41" i="156"/>
  <c r="J44" i="156"/>
  <c r="C14" i="83"/>
  <c r="C21" i="83"/>
  <c r="D21" i="83"/>
  <c r="E21" i="83"/>
  <c r="C28" i="83"/>
  <c r="E28" i="83"/>
  <c r="C32" i="83"/>
  <c r="C34" i="83" s="1"/>
  <c r="D34" i="83"/>
  <c r="E34" i="83"/>
  <c r="C45" i="83"/>
  <c r="C48" i="83" s="1"/>
  <c r="C51" i="83"/>
  <c r="D54" i="83"/>
  <c r="C53" i="83"/>
  <c r="E54" i="83"/>
  <c r="E64" i="83"/>
  <c r="F64" i="83"/>
  <c r="F135" i="140"/>
  <c r="F136" i="140" s="1"/>
  <c r="F12" i="27"/>
  <c r="F13" i="27" s="1"/>
  <c r="C18" i="27"/>
  <c r="D18" i="27"/>
  <c r="G18" i="27"/>
  <c r="R18" i="27"/>
  <c r="Y18" i="27"/>
  <c r="C22" i="274"/>
  <c r="X40" i="27"/>
  <c r="Y40" i="27"/>
  <c r="C60" i="27"/>
  <c r="D60" i="27"/>
  <c r="AB71" i="27"/>
  <c r="AB73" i="27" s="1"/>
  <c r="AB72" i="27"/>
  <c r="AB74" i="27" s="1"/>
  <c r="AB18" i="27"/>
  <c r="F9" i="26"/>
  <c r="F33" i="26"/>
  <c r="F34" i="26"/>
  <c r="C16" i="157"/>
  <c r="O42" i="157"/>
  <c r="O44" i="157"/>
  <c r="C34" i="23"/>
  <c r="L29" i="155"/>
  <c r="D30" i="155"/>
  <c r="G27" i="173"/>
  <c r="G31" i="173" s="1"/>
  <c r="E30" i="173"/>
  <c r="F30" i="173" s="1"/>
  <c r="F31" i="173" s="1"/>
  <c r="D31" i="173"/>
  <c r="I31" i="173"/>
  <c r="I9" i="277"/>
  <c r="I10" i="277"/>
  <c r="I11" i="277"/>
  <c r="I12" i="277"/>
  <c r="I13" i="277"/>
  <c r="I14" i="277"/>
  <c r="I15" i="277"/>
  <c r="I16" i="277"/>
  <c r="I17" i="277"/>
  <c r="I18" i="277"/>
  <c r="I19" i="277"/>
  <c r="I20" i="277"/>
  <c r="I21" i="277"/>
  <c r="I22" i="277"/>
  <c r="I23" i="277"/>
  <c r="C24" i="277"/>
  <c r="E24" i="277"/>
  <c r="G24" i="277" s="1"/>
  <c r="I24" i="277"/>
  <c r="I25" i="277"/>
  <c r="I27" i="277"/>
  <c r="I29" i="277"/>
  <c r="I30" i="277"/>
  <c r="I31" i="277"/>
  <c r="I32" i="277"/>
  <c r="I33" i="277"/>
  <c r="I36" i="277"/>
  <c r="I39" i="277"/>
  <c r="I40" i="277"/>
  <c r="I41" i="277"/>
  <c r="H6" i="321"/>
  <c r="C8" i="8"/>
  <c r="G8" i="8"/>
  <c r="C9" i="8"/>
  <c r="G9" i="8"/>
  <c r="G10" i="8"/>
  <c r="G11" i="8"/>
  <c r="C12" i="8"/>
  <c r="G12" i="8"/>
  <c r="E13" i="8"/>
  <c r="F13" i="8"/>
  <c r="F36" i="8" s="1"/>
  <c r="J13" i="8"/>
  <c r="K13" i="8"/>
  <c r="O13" i="8"/>
  <c r="P13" i="8"/>
  <c r="C15" i="8"/>
  <c r="G15" i="8"/>
  <c r="J15" i="8"/>
  <c r="O15" i="8"/>
  <c r="C16" i="8"/>
  <c r="G16" i="8"/>
  <c r="C17" i="8"/>
  <c r="G17" i="8"/>
  <c r="C18" i="8"/>
  <c r="G18" i="8"/>
  <c r="C19" i="8"/>
  <c r="G19" i="8"/>
  <c r="C20" i="8"/>
  <c r="G20" i="8"/>
  <c r="C23" i="8"/>
  <c r="G23" i="8"/>
  <c r="J23" i="8"/>
  <c r="O23" i="8"/>
  <c r="H24" i="8"/>
  <c r="J24" i="8"/>
  <c r="O24" i="8"/>
  <c r="C25" i="8"/>
  <c r="G25" i="8"/>
  <c r="J25" i="8"/>
  <c r="O25" i="8"/>
  <c r="G26" i="8"/>
  <c r="C34" i="8"/>
  <c r="M34" i="8"/>
  <c r="R34" i="8"/>
  <c r="C35" i="8"/>
  <c r="M35" i="8"/>
  <c r="R35" i="8"/>
  <c r="D10" i="159"/>
  <c r="G10" i="159"/>
  <c r="AS10" i="159" s="1"/>
  <c r="AW10" i="159" s="1"/>
  <c r="BB10" i="159" s="1"/>
  <c r="BQ10" i="159" s="1"/>
  <c r="F16" i="159"/>
  <c r="I16" i="159"/>
  <c r="W16" i="159"/>
  <c r="AE16" i="159"/>
  <c r="AF16" i="159"/>
  <c r="AG16" i="159"/>
  <c r="AV16" i="159"/>
  <c r="BH16" i="159"/>
  <c r="BN16" i="159"/>
  <c r="BO16" i="159"/>
  <c r="H17" i="159"/>
  <c r="I22" i="159"/>
  <c r="AB17" i="159"/>
  <c r="AB22" i="159" s="1"/>
  <c r="AZ17" i="159"/>
  <c r="AZ22" i="159" s="1"/>
  <c r="F22" i="159"/>
  <c r="T22" i="159"/>
  <c r="W22" i="159"/>
  <c r="AA22" i="159"/>
  <c r="AE22" i="159"/>
  <c r="AF22" i="159"/>
  <c r="AG22" i="159"/>
  <c r="AS22" i="159"/>
  <c r="AV22" i="159"/>
  <c r="BH22" i="159"/>
  <c r="BN22" i="159"/>
  <c r="BO22" i="159"/>
  <c r="G23" i="159"/>
  <c r="H23" i="159"/>
  <c r="AB23" i="159"/>
  <c r="D24" i="159"/>
  <c r="G24" i="159"/>
  <c r="H24" i="159"/>
  <c r="AB24" i="159"/>
  <c r="AZ24" i="159"/>
  <c r="BA24" i="159" s="1"/>
  <c r="D25" i="159"/>
  <c r="G25" i="159"/>
  <c r="AB25" i="159"/>
  <c r="AZ25" i="159"/>
  <c r="BA25" i="159" s="1"/>
  <c r="BH25" i="159"/>
  <c r="D26" i="159"/>
  <c r="G26" i="159"/>
  <c r="AV26" i="159" s="1"/>
  <c r="BH26" i="159" s="1"/>
  <c r="H26" i="159"/>
  <c r="D27" i="159"/>
  <c r="G27" i="159"/>
  <c r="H27" i="159"/>
  <c r="AB27" i="159"/>
  <c r="AZ27" i="159"/>
  <c r="BA27" i="159" s="1"/>
  <c r="D28" i="159"/>
  <c r="G28" i="159"/>
  <c r="H28" i="159"/>
  <c r="D29" i="159"/>
  <c r="G29" i="159"/>
  <c r="AV29" i="159" s="1"/>
  <c r="D30" i="159"/>
  <c r="G30" i="159"/>
  <c r="H30" i="159"/>
  <c r="D31" i="159"/>
  <c r="G31" i="159"/>
  <c r="W31" i="159" s="1"/>
  <c r="AB31" i="159"/>
  <c r="AZ31" i="159"/>
  <c r="BA31" i="159" s="1"/>
  <c r="D32" i="159"/>
  <c r="G32" i="159"/>
  <c r="AV32" i="159" s="1"/>
  <c r="H32" i="159"/>
  <c r="T32" i="159" s="1"/>
  <c r="D33" i="159"/>
  <c r="G33" i="159"/>
  <c r="AV33" i="159" s="1"/>
  <c r="H33" i="159"/>
  <c r="T33" i="159" s="1"/>
  <c r="E34" i="159"/>
  <c r="G36" i="159"/>
  <c r="AB36" i="159"/>
  <c r="AZ36" i="159"/>
  <c r="BA36" i="159" s="1"/>
  <c r="G37" i="159"/>
  <c r="W37" i="159" s="1"/>
  <c r="H37" i="159"/>
  <c r="AB37" i="159"/>
  <c r="G38" i="159"/>
  <c r="W38" i="159" s="1"/>
  <c r="H38" i="159"/>
  <c r="AS38" i="159" s="1"/>
  <c r="AB38" i="159"/>
  <c r="G39" i="159"/>
  <c r="H39" i="159"/>
  <c r="AS39" i="159" s="1"/>
  <c r="G40" i="159"/>
  <c r="H40" i="159"/>
  <c r="G41" i="159"/>
  <c r="H41" i="159"/>
  <c r="AS41" i="159" s="1"/>
  <c r="AB41" i="159"/>
  <c r="G43" i="159"/>
  <c r="W43" i="159" s="1"/>
  <c r="H43" i="159"/>
  <c r="G44" i="159"/>
  <c r="W44" i="159" s="1"/>
  <c r="H44" i="159"/>
  <c r="AB44" i="159"/>
  <c r="AZ44" i="159"/>
  <c r="G45" i="159"/>
  <c r="W45" i="159" s="1"/>
  <c r="H45" i="159"/>
  <c r="G47" i="159"/>
  <c r="W47" i="159" s="1"/>
  <c r="H47" i="159"/>
  <c r="T47" i="159" s="1"/>
  <c r="G48" i="159"/>
  <c r="W48" i="159" s="1"/>
  <c r="H48" i="159"/>
  <c r="T48" i="159" s="1"/>
  <c r="F49" i="159"/>
  <c r="G49" i="159"/>
  <c r="W49" i="159" s="1"/>
  <c r="H49" i="159"/>
  <c r="T49" i="159" s="1"/>
  <c r="E50" i="159"/>
  <c r="G50" i="159"/>
  <c r="AV50" i="159" s="1"/>
  <c r="H50" i="159"/>
  <c r="T50" i="159" s="1"/>
  <c r="E51" i="159"/>
  <c r="G51" i="159"/>
  <c r="AV51" i="159" s="1"/>
  <c r="H51" i="159"/>
  <c r="AS51" i="159" s="1"/>
  <c r="BH52" i="159"/>
  <c r="BI52" i="159"/>
  <c r="BJ52" i="159"/>
  <c r="BK52" i="159" s="1"/>
  <c r="BQ52" i="159"/>
  <c r="BW52" i="159"/>
  <c r="AA53" i="159"/>
  <c r="AU53" i="159"/>
  <c r="BG53" i="159"/>
  <c r="G55" i="159"/>
  <c r="H55" i="159"/>
  <c r="G56" i="159"/>
  <c r="W56" i="159" s="1"/>
  <c r="H56" i="159"/>
  <c r="G58" i="159"/>
  <c r="W58" i="159" s="1"/>
  <c r="H58" i="159"/>
  <c r="G59" i="159"/>
  <c r="W59" i="159" s="1"/>
  <c r="H59" i="159"/>
  <c r="G60" i="159"/>
  <c r="H60" i="159"/>
  <c r="F62" i="159"/>
  <c r="G62" i="159"/>
  <c r="E63" i="159"/>
  <c r="G63" i="159"/>
  <c r="W63" i="159" s="1"/>
  <c r="H63" i="159"/>
  <c r="E64" i="159"/>
  <c r="U64" i="159" s="1"/>
  <c r="G64" i="159"/>
  <c r="W64" i="159" s="1"/>
  <c r="H64" i="159"/>
  <c r="T64" i="159" s="1"/>
  <c r="E65" i="159"/>
  <c r="G65" i="159"/>
  <c r="W65" i="159" s="1"/>
  <c r="H65" i="159"/>
  <c r="BE65" i="159"/>
  <c r="BJ65" i="159"/>
  <c r="I66" i="159"/>
  <c r="V66" i="159"/>
  <c r="AA66" i="159"/>
  <c r="AB66" i="159"/>
  <c r="AU66" i="159"/>
  <c r="AZ66" i="159"/>
  <c r="BA66" i="159"/>
  <c r="BG66" i="159"/>
  <c r="H10" i="163"/>
  <c r="V10" i="163" s="1"/>
  <c r="I17" i="163"/>
  <c r="AB10" i="163"/>
  <c r="AB17" i="163" s="1"/>
  <c r="D11" i="163"/>
  <c r="AF11" i="163" s="1"/>
  <c r="G11" i="163"/>
  <c r="T11" i="163" s="1"/>
  <c r="T17" i="163" s="1"/>
  <c r="W17" i="163"/>
  <c r="AA17" i="163"/>
  <c r="AI17" i="163"/>
  <c r="AJ17" i="163"/>
  <c r="AK17" i="163"/>
  <c r="G18" i="163"/>
  <c r="I23" i="163"/>
  <c r="AB18" i="163"/>
  <c r="AB23" i="163" s="1"/>
  <c r="T23" i="163"/>
  <c r="W23" i="163"/>
  <c r="AA23" i="163"/>
  <c r="AI23" i="163"/>
  <c r="AJ23" i="163"/>
  <c r="AK23" i="163"/>
  <c r="G24" i="163"/>
  <c r="V24" i="163"/>
  <c r="AB24" i="163"/>
  <c r="D25" i="163"/>
  <c r="U25" i="163" s="1"/>
  <c r="G25" i="163"/>
  <c r="H25" i="163"/>
  <c r="AB25" i="163"/>
  <c r="D26" i="163"/>
  <c r="U26" i="163" s="1"/>
  <c r="G26" i="163"/>
  <c r="AB26" i="163"/>
  <c r="D27" i="163"/>
  <c r="G27" i="163"/>
  <c r="H27" i="163"/>
  <c r="D28" i="163"/>
  <c r="U28" i="163" s="1"/>
  <c r="G28" i="163"/>
  <c r="H28" i="163"/>
  <c r="AB28" i="163"/>
  <c r="D29" i="163"/>
  <c r="U29" i="163" s="1"/>
  <c r="G29" i="163"/>
  <c r="H29" i="163"/>
  <c r="D30" i="163"/>
  <c r="U30" i="163" s="1"/>
  <c r="G30" i="163"/>
  <c r="D31" i="163"/>
  <c r="U31" i="163" s="1"/>
  <c r="G31" i="163"/>
  <c r="H31" i="163"/>
  <c r="AB31" i="163"/>
  <c r="D32" i="163"/>
  <c r="U32" i="163" s="1"/>
  <c r="G32" i="163"/>
  <c r="W32" i="163" s="1"/>
  <c r="AB32" i="163"/>
  <c r="D33" i="163"/>
  <c r="U33" i="163" s="1"/>
  <c r="G33" i="163"/>
  <c r="W33" i="163" s="1"/>
  <c r="H33" i="163"/>
  <c r="T33" i="163" s="1"/>
  <c r="D34" i="163"/>
  <c r="G34" i="163"/>
  <c r="W34" i="163" s="1"/>
  <c r="H34" i="163"/>
  <c r="T34" i="163" s="1"/>
  <c r="E35" i="163"/>
  <c r="F35" i="163"/>
  <c r="G37" i="163"/>
  <c r="AB37" i="163"/>
  <c r="G38" i="163"/>
  <c r="H38" i="163"/>
  <c r="T38" i="163" s="1"/>
  <c r="G39" i="163"/>
  <c r="W39" i="163" s="1"/>
  <c r="H39" i="163"/>
  <c r="T39" i="163" s="1"/>
  <c r="G40" i="163"/>
  <c r="W40" i="163" s="1"/>
  <c r="H40" i="163"/>
  <c r="T40" i="163" s="1"/>
  <c r="G41" i="163"/>
  <c r="W41" i="163" s="1"/>
  <c r="G42" i="163"/>
  <c r="W42" i="163" s="1"/>
  <c r="H42" i="163"/>
  <c r="T42" i="163" s="1"/>
  <c r="G43" i="163"/>
  <c r="W43" i="163" s="1"/>
  <c r="H43" i="163"/>
  <c r="T43" i="163" s="1"/>
  <c r="G45" i="163"/>
  <c r="W45" i="163" s="1"/>
  <c r="H45" i="163"/>
  <c r="T45" i="163" s="1"/>
  <c r="AB45" i="163"/>
  <c r="G46" i="163"/>
  <c r="W46" i="163" s="1"/>
  <c r="H46" i="163"/>
  <c r="T46" i="163" s="1"/>
  <c r="G48" i="163"/>
  <c r="W48" i="163" s="1"/>
  <c r="H48" i="163"/>
  <c r="T48" i="163" s="1"/>
  <c r="G49" i="163"/>
  <c r="W49" i="163" s="1"/>
  <c r="H49" i="163"/>
  <c r="T49" i="163" s="1"/>
  <c r="F50" i="163"/>
  <c r="G50" i="163"/>
  <c r="W50" i="163" s="1"/>
  <c r="H50" i="163"/>
  <c r="T50" i="163" s="1"/>
  <c r="E51" i="163"/>
  <c r="U51" i="163" s="1"/>
  <c r="AK51" i="163" s="1"/>
  <c r="G51" i="163"/>
  <c r="W51" i="163" s="1"/>
  <c r="H51" i="163"/>
  <c r="E52" i="163"/>
  <c r="U52" i="163" s="1"/>
  <c r="AK52" i="163" s="1"/>
  <c r="G52" i="163"/>
  <c r="W52" i="163" s="1"/>
  <c r="H52" i="163"/>
  <c r="V53" i="163"/>
  <c r="AA53" i="163"/>
  <c r="G55" i="163"/>
  <c r="H55" i="163"/>
  <c r="T55" i="163" s="1"/>
  <c r="G56" i="163"/>
  <c r="W56" i="163" s="1"/>
  <c r="H56" i="163"/>
  <c r="T56" i="163" s="1"/>
  <c r="G58" i="163"/>
  <c r="W58" i="163" s="1"/>
  <c r="H58" i="163"/>
  <c r="T58" i="163" s="1"/>
  <c r="G59" i="163"/>
  <c r="W59" i="163" s="1"/>
  <c r="H59" i="163"/>
  <c r="T59" i="163" s="1"/>
  <c r="G60" i="163"/>
  <c r="W60" i="163" s="1"/>
  <c r="H60" i="163"/>
  <c r="T60" i="163" s="1"/>
  <c r="F62" i="163"/>
  <c r="G62" i="163"/>
  <c r="W62" i="163" s="1"/>
  <c r="E63" i="163"/>
  <c r="U63" i="163" s="1"/>
  <c r="G63" i="163"/>
  <c r="W63" i="163" s="1"/>
  <c r="H63" i="163"/>
  <c r="T63" i="163" s="1"/>
  <c r="E64" i="163"/>
  <c r="U64" i="163" s="1"/>
  <c r="AK64" i="163" s="1"/>
  <c r="G64" i="163"/>
  <c r="W64" i="163" s="1"/>
  <c r="H64" i="163"/>
  <c r="E65" i="163"/>
  <c r="U65" i="163" s="1"/>
  <c r="G65" i="163"/>
  <c r="W65" i="163" s="1"/>
  <c r="H65" i="163"/>
  <c r="I66" i="163"/>
  <c r="AA66" i="163"/>
  <c r="AB66" i="163"/>
  <c r="AA17" i="198"/>
  <c r="AF11" i="198"/>
  <c r="I17" i="198"/>
  <c r="W17" i="198"/>
  <c r="AI17" i="198"/>
  <c r="AJ17" i="198"/>
  <c r="AK17" i="198"/>
  <c r="I23" i="198"/>
  <c r="AB18" i="198"/>
  <c r="AB23" i="198" s="1"/>
  <c r="T23" i="198"/>
  <c r="W23" i="198"/>
  <c r="AI23" i="198"/>
  <c r="AJ23" i="198"/>
  <c r="AK23" i="198"/>
  <c r="AB24" i="198"/>
  <c r="H25" i="198"/>
  <c r="AB25" i="198"/>
  <c r="H26" i="198"/>
  <c r="H27" i="198"/>
  <c r="H28" i="198"/>
  <c r="AB28" i="198"/>
  <c r="H29" i="198"/>
  <c r="H30" i="198"/>
  <c r="H31" i="198"/>
  <c r="AB31" i="198"/>
  <c r="W32" i="198"/>
  <c r="AB32" i="198"/>
  <c r="W33" i="198"/>
  <c r="W34" i="198"/>
  <c r="H34" i="198"/>
  <c r="T34" i="198" s="1"/>
  <c r="F35" i="198"/>
  <c r="W37" i="198"/>
  <c r="AB37" i="198"/>
  <c r="W38" i="198"/>
  <c r="H38" i="198"/>
  <c r="T38" i="198" s="1"/>
  <c r="AI38" i="198" s="1"/>
  <c r="W39" i="198"/>
  <c r="H39" i="198"/>
  <c r="T39" i="198" s="1"/>
  <c r="W40" i="198"/>
  <c r="H40" i="198"/>
  <c r="T40" i="198" s="1"/>
  <c r="W41" i="198"/>
  <c r="H41" i="198"/>
  <c r="T41" i="198" s="1"/>
  <c r="W42" i="198"/>
  <c r="H42" i="198"/>
  <c r="T42" i="198" s="1"/>
  <c r="W43" i="198"/>
  <c r="W45" i="198"/>
  <c r="H45" i="198"/>
  <c r="T45" i="198" s="1"/>
  <c r="AB45" i="198"/>
  <c r="W46" i="198"/>
  <c r="H46" i="198"/>
  <c r="T46" i="198" s="1"/>
  <c r="W48" i="198"/>
  <c r="H48" i="198"/>
  <c r="T48" i="198" s="1"/>
  <c r="W49" i="198"/>
  <c r="H49" i="198"/>
  <c r="T49" i="198" s="1"/>
  <c r="W50" i="198"/>
  <c r="H50" i="198"/>
  <c r="T50" i="198" s="1"/>
  <c r="E51" i="198"/>
  <c r="U51" i="198" s="1"/>
  <c r="AK51" i="198" s="1"/>
  <c r="W51" i="198"/>
  <c r="H51" i="198"/>
  <c r="U52" i="198"/>
  <c r="AK52" i="198" s="1"/>
  <c r="W52" i="198"/>
  <c r="H52" i="198"/>
  <c r="V53" i="198"/>
  <c r="W56" i="198"/>
  <c r="H56" i="198"/>
  <c r="T56" i="198" s="1"/>
  <c r="W58" i="198"/>
  <c r="H58" i="198"/>
  <c r="T58" i="198" s="1"/>
  <c r="W59" i="198"/>
  <c r="H59" i="198"/>
  <c r="T59" i="198" s="1"/>
  <c r="W60" i="198"/>
  <c r="H60" i="198"/>
  <c r="T60" i="198" s="1"/>
  <c r="F62" i="198"/>
  <c r="W62" i="198"/>
  <c r="H62" i="198"/>
  <c r="T62" i="198" s="1"/>
  <c r="W63" i="198"/>
  <c r="H63" i="198"/>
  <c r="T63" i="198" s="1"/>
  <c r="E64" i="198"/>
  <c r="U64" i="198" s="1"/>
  <c r="AK64" i="198" s="1"/>
  <c r="W64" i="198"/>
  <c r="H64" i="198"/>
  <c r="E65" i="198"/>
  <c r="U65" i="198" s="1"/>
  <c r="W65" i="198"/>
  <c r="H65" i="198"/>
  <c r="I66" i="198"/>
  <c r="AA66" i="198"/>
  <c r="AB66" i="198"/>
  <c r="E12" i="277"/>
  <c r="G12" i="277" s="1"/>
  <c r="O28" i="58"/>
  <c r="C14" i="277"/>
  <c r="H10" i="156"/>
  <c r="H24" i="198"/>
  <c r="V24" i="198" s="1"/>
  <c r="G18" i="198"/>
  <c r="D19" i="58"/>
  <c r="H9" i="159"/>
  <c r="AU9" i="159" s="1"/>
  <c r="G11" i="198"/>
  <c r="T11" i="198" s="1"/>
  <c r="L19" i="58"/>
  <c r="H11" i="163"/>
  <c r="T13" i="58"/>
  <c r="P19" i="58"/>
  <c r="P37" i="58" s="1"/>
  <c r="H18" i="198"/>
  <c r="V18" i="198" s="1"/>
  <c r="G17" i="159"/>
  <c r="H18" i="163"/>
  <c r="E9" i="277"/>
  <c r="G9" i="277" s="1"/>
  <c r="T27" i="58"/>
  <c r="C10" i="277"/>
  <c r="E10" i="277"/>
  <c r="G10" i="277" s="1"/>
  <c r="T28" i="58"/>
  <c r="T29" i="58"/>
  <c r="O30" i="58"/>
  <c r="T30" i="58"/>
  <c r="O31" i="58"/>
  <c r="T31" i="58"/>
  <c r="E14" i="277"/>
  <c r="G14" i="277" s="1"/>
  <c r="H30" i="163"/>
  <c r="T32" i="58"/>
  <c r="C15" i="277"/>
  <c r="E15" i="277"/>
  <c r="G15" i="277" s="1"/>
  <c r="T33" i="58"/>
  <c r="E16" i="277"/>
  <c r="G16" i="277" s="1"/>
  <c r="H31" i="159"/>
  <c r="T31" i="159" s="1"/>
  <c r="T34" i="58"/>
  <c r="C17" i="277"/>
  <c r="H33" i="198"/>
  <c r="T33" i="198" s="1"/>
  <c r="AK33" i="198" s="1"/>
  <c r="T35" i="58"/>
  <c r="C18" i="277"/>
  <c r="E18" i="277"/>
  <c r="G18" i="277" s="1"/>
  <c r="O36" i="58"/>
  <c r="T36" i="58"/>
  <c r="O39" i="58"/>
  <c r="T39" i="58"/>
  <c r="E20" i="277"/>
  <c r="G20" i="277" s="1"/>
  <c r="E21" i="277"/>
  <c r="G21" i="277" s="1"/>
  <c r="C22" i="277"/>
  <c r="T42" i="58"/>
  <c r="E23" i="277"/>
  <c r="G23" i="277" s="1"/>
  <c r="H41" i="163"/>
  <c r="T41" i="163" s="1"/>
  <c r="T43" i="58"/>
  <c r="H43" i="198"/>
  <c r="T43" i="198" s="1"/>
  <c r="E25" i="277"/>
  <c r="G25" i="277" s="1"/>
  <c r="T45" i="58"/>
  <c r="D56" i="58"/>
  <c r="H56" i="58"/>
  <c r="H44" i="198"/>
  <c r="T44" i="198" s="1"/>
  <c r="E26" i="277"/>
  <c r="G26" i="277" s="1"/>
  <c r="G44" i="163"/>
  <c r="W44" i="163" s="1"/>
  <c r="Q56" i="58"/>
  <c r="S46" i="58"/>
  <c r="C27" i="277"/>
  <c r="E27" i="277"/>
  <c r="G27" i="277" s="1"/>
  <c r="T47" i="58"/>
  <c r="N56" i="58"/>
  <c r="N90" i="58" s="1"/>
  <c r="C29" i="277"/>
  <c r="E29" i="277"/>
  <c r="G29" i="277" s="1"/>
  <c r="T50" i="58"/>
  <c r="C30" i="277"/>
  <c r="E30" i="277"/>
  <c r="G30" i="277" s="1"/>
  <c r="O51" i="58"/>
  <c r="T51" i="58"/>
  <c r="C32" i="277"/>
  <c r="E32" i="277"/>
  <c r="G32" i="277" s="1"/>
  <c r="C33" i="277"/>
  <c r="T54" i="58"/>
  <c r="E56" i="58"/>
  <c r="L56" i="58"/>
  <c r="E34" i="277"/>
  <c r="G34" i="277" s="1"/>
  <c r="T59" i="58"/>
  <c r="E37" i="277"/>
  <c r="G37" i="277" s="1"/>
  <c r="T63" i="58"/>
  <c r="C39" i="277"/>
  <c r="E39" i="277"/>
  <c r="G39" i="277" s="1"/>
  <c r="T65" i="58"/>
  <c r="C40" i="277"/>
  <c r="E40" i="277"/>
  <c r="G40" i="277" s="1"/>
  <c r="T66" i="58"/>
  <c r="E41" i="277"/>
  <c r="G41" i="277" s="1"/>
  <c r="T67" i="58"/>
  <c r="D69" i="58"/>
  <c r="E69" i="58"/>
  <c r="H69" i="58"/>
  <c r="I69" i="58"/>
  <c r="L69" i="58"/>
  <c r="P69" i="58"/>
  <c r="H23" i="156"/>
  <c r="AF31" i="198"/>
  <c r="AJ30" i="198"/>
  <c r="H7" i="156"/>
  <c r="E13" i="277"/>
  <c r="G13" i="277" s="1"/>
  <c r="E11" i="277"/>
  <c r="T56" i="159" l="1"/>
  <c r="AS56" i="159"/>
  <c r="AT29" i="159"/>
  <c r="U29" i="159"/>
  <c r="AS45" i="159"/>
  <c r="T45" i="159"/>
  <c r="U63" i="159"/>
  <c r="AT63" i="159"/>
  <c r="AT30" i="159"/>
  <c r="U30" i="159"/>
  <c r="AT32" i="159"/>
  <c r="U32" i="159"/>
  <c r="AS60" i="159"/>
  <c r="T60" i="159"/>
  <c r="AS40" i="159"/>
  <c r="T40" i="159"/>
  <c r="AS37" i="159"/>
  <c r="T37" i="159"/>
  <c r="T43" i="159"/>
  <c r="AS43" i="159"/>
  <c r="AS44" i="159"/>
  <c r="T44" i="159"/>
  <c r="C28" i="274"/>
  <c r="D16" i="157"/>
  <c r="F145" i="3"/>
  <c r="T18" i="141"/>
  <c r="V18" i="141" s="1"/>
  <c r="AI18" i="141" s="1"/>
  <c r="I20" i="8"/>
  <c r="T25" i="141"/>
  <c r="V25" i="141" s="1"/>
  <c r="AI25" i="141" s="1"/>
  <c r="I15" i="8"/>
  <c r="M10" i="307"/>
  <c r="N82" i="58"/>
  <c r="T55" i="159"/>
  <c r="AS55" i="159"/>
  <c r="U31" i="159"/>
  <c r="AE31" i="159" s="1"/>
  <c r="AT31" i="159"/>
  <c r="BT31" i="159" s="1"/>
  <c r="AT28" i="159"/>
  <c r="U28" i="159"/>
  <c r="AT26" i="159"/>
  <c r="U26" i="159"/>
  <c r="U34" i="163"/>
  <c r="AK34" i="163" s="1"/>
  <c r="AF33" i="163"/>
  <c r="U33" i="159"/>
  <c r="AG33" i="159" s="1"/>
  <c r="AT33" i="159"/>
  <c r="AT25" i="159"/>
  <c r="U25" i="159"/>
  <c r="U24" i="159"/>
  <c r="AT24" i="159"/>
  <c r="BT24" i="159" s="1"/>
  <c r="AT27" i="159"/>
  <c r="U27" i="159"/>
  <c r="U27" i="163"/>
  <c r="AF27" i="163" s="1"/>
  <c r="AE32" i="159"/>
  <c r="B110" i="140"/>
  <c r="B121" i="140"/>
  <c r="B127" i="140" s="1"/>
  <c r="M43" i="345"/>
  <c r="M52" i="345" s="1"/>
  <c r="I40" i="370"/>
  <c r="C22" i="222"/>
  <c r="G40" i="3"/>
  <c r="H14" i="3" s="1"/>
  <c r="G135" i="140"/>
  <c r="G136" i="140" s="1"/>
  <c r="H14" i="173"/>
  <c r="C89" i="140"/>
  <c r="P26" i="87" s="1"/>
  <c r="AK42" i="163"/>
  <c r="X42" i="163"/>
  <c r="AC42" i="163" s="1"/>
  <c r="AS47" i="159"/>
  <c r="BE47" i="159" s="1"/>
  <c r="AV63" i="159"/>
  <c r="BH63" i="159" s="1"/>
  <c r="AV59" i="159"/>
  <c r="BH59" i="159" s="1"/>
  <c r="H8" i="8"/>
  <c r="C41" i="200"/>
  <c r="C45" i="200" s="1"/>
  <c r="F39" i="200"/>
  <c r="F22" i="87"/>
  <c r="N11" i="8"/>
  <c r="N13" i="8" s="1"/>
  <c r="D9" i="200"/>
  <c r="AV48" i="159"/>
  <c r="BH48" i="159" s="1"/>
  <c r="D11" i="200"/>
  <c r="AK40" i="198"/>
  <c r="AJ40" i="198"/>
  <c r="AJ39" i="198"/>
  <c r="AK39" i="198"/>
  <c r="D38" i="307"/>
  <c r="I19" i="368"/>
  <c r="Z37" i="27"/>
  <c r="AJ39" i="163"/>
  <c r="AK39" i="163"/>
  <c r="AK30" i="163"/>
  <c r="AI30" i="163"/>
  <c r="D66" i="140"/>
  <c r="D68" i="140" s="1"/>
  <c r="C66" i="140"/>
  <c r="P21" i="87" s="1"/>
  <c r="AV56" i="159"/>
  <c r="BH56" i="159" s="1"/>
  <c r="F14" i="274"/>
  <c r="F34" i="159"/>
  <c r="C6" i="303"/>
  <c r="F6" i="303" s="1"/>
  <c r="G6" i="303" s="1"/>
  <c r="AV64" i="159"/>
  <c r="BH64" i="159" s="1"/>
  <c r="C28" i="140"/>
  <c r="N24" i="87" s="1"/>
  <c r="AV31" i="159"/>
  <c r="BH31" i="159" s="1"/>
  <c r="AV38" i="159"/>
  <c r="BH38" i="159" s="1"/>
  <c r="AJ63" i="163"/>
  <c r="AK63" i="163"/>
  <c r="AK40" i="163"/>
  <c r="AJ40" i="163"/>
  <c r="AI38" i="163"/>
  <c r="E48" i="83"/>
  <c r="E55" i="83" s="1"/>
  <c r="E66" i="83" s="1"/>
  <c r="G131" i="140" s="1"/>
  <c r="Q18" i="27"/>
  <c r="S18" i="27"/>
  <c r="W50" i="159"/>
  <c r="BH50" i="159" s="1"/>
  <c r="C32" i="8"/>
  <c r="G32" i="8"/>
  <c r="E36" i="8"/>
  <c r="R14" i="141"/>
  <c r="AT64" i="159"/>
  <c r="BT64" i="159" s="1"/>
  <c r="N28" i="87"/>
  <c r="C61" i="140"/>
  <c r="F62" i="87"/>
  <c r="B27" i="95"/>
  <c r="D27" i="95" s="1"/>
  <c r="H10" i="8"/>
  <c r="H12" i="8"/>
  <c r="S56" i="58"/>
  <c r="S90" i="58" s="1"/>
  <c r="AV43" i="159"/>
  <c r="BH43" i="159" s="1"/>
  <c r="W51" i="159"/>
  <c r="BH51" i="159" s="1"/>
  <c r="AA21" i="141"/>
  <c r="AA20" i="141"/>
  <c r="AC20" i="141" s="1"/>
  <c r="AE20" i="141" s="1"/>
  <c r="D116" i="140"/>
  <c r="X52" i="198"/>
  <c r="AH52" i="198" s="1"/>
  <c r="E31" i="173"/>
  <c r="P20" i="141"/>
  <c r="R20" i="141" s="1"/>
  <c r="T20" i="141" s="1"/>
  <c r="V20" i="141" s="1"/>
  <c r="C116" i="140"/>
  <c r="C292" i="140"/>
  <c r="BT36" i="159"/>
  <c r="AV49" i="159"/>
  <c r="BH49" i="159" s="1"/>
  <c r="E49" i="159"/>
  <c r="AT49" i="159" s="1"/>
  <c r="H32" i="163"/>
  <c r="T32" i="163" s="1"/>
  <c r="X32" i="163" s="1"/>
  <c r="AH32" i="163" s="1"/>
  <c r="L11" i="87"/>
  <c r="M11" i="87" s="1"/>
  <c r="K45" i="87" s="1"/>
  <c r="M45" i="87" s="1"/>
  <c r="AB21" i="141"/>
  <c r="AI63" i="163"/>
  <c r="BT38" i="159"/>
  <c r="Q65" i="87"/>
  <c r="AA26" i="141"/>
  <c r="AC26" i="141" s="1"/>
  <c r="E20" i="197"/>
  <c r="H23" i="8"/>
  <c r="C54" i="83"/>
  <c r="C66" i="83" s="1"/>
  <c r="AB53" i="198"/>
  <c r="AB53" i="159"/>
  <c r="D28" i="27"/>
  <c r="AD57" i="58"/>
  <c r="AD58" i="58" s="1"/>
  <c r="F55" i="87"/>
  <c r="F29" i="87"/>
  <c r="AF34" i="198"/>
  <c r="AJ34" i="198"/>
  <c r="T41" i="159"/>
  <c r="AK34" i="198"/>
  <c r="E55" i="198"/>
  <c r="U55" i="198" s="1"/>
  <c r="AS49" i="159"/>
  <c r="BE49" i="159" s="1"/>
  <c r="F53" i="159"/>
  <c r="AJ51" i="198"/>
  <c r="W33" i="159"/>
  <c r="BH33" i="159" s="1"/>
  <c r="AJ51" i="163"/>
  <c r="AJ33" i="163"/>
  <c r="AI33" i="163"/>
  <c r="E50" i="163"/>
  <c r="U50" i="163" s="1"/>
  <c r="AI50" i="163" s="1"/>
  <c r="AV44" i="159"/>
  <c r="BH44" i="159" s="1"/>
  <c r="AK38" i="163"/>
  <c r="E58" i="163"/>
  <c r="E50" i="198"/>
  <c r="U50" i="198" s="1"/>
  <c r="AI50" i="198" s="1"/>
  <c r="AK38" i="198"/>
  <c r="AI33" i="198"/>
  <c r="AJ33" i="198"/>
  <c r="H19" i="8"/>
  <c r="H22" i="8"/>
  <c r="AF52" i="198"/>
  <c r="T23" i="141"/>
  <c r="V23" i="141" s="1"/>
  <c r="AB53" i="163"/>
  <c r="U62" i="27"/>
  <c r="E49" i="163"/>
  <c r="U49" i="163" s="1"/>
  <c r="AV45" i="159"/>
  <c r="BH45" i="159" s="1"/>
  <c r="C53" i="200"/>
  <c r="X65" i="163"/>
  <c r="AC65" i="163" s="1"/>
  <c r="AL65" i="163" s="1"/>
  <c r="AF65" i="163"/>
  <c r="AG65" i="163" s="1"/>
  <c r="AF32" i="163"/>
  <c r="G66" i="163"/>
  <c r="O66" i="58"/>
  <c r="O47" i="58"/>
  <c r="AV58" i="159"/>
  <c r="BH58" i="159" s="1"/>
  <c r="T51" i="159"/>
  <c r="AF42" i="163"/>
  <c r="AT50" i="159"/>
  <c r="U50" i="159"/>
  <c r="O63" i="58"/>
  <c r="I30" i="163"/>
  <c r="V30" i="163" s="1"/>
  <c r="X30" i="163" s="1"/>
  <c r="AH30" i="163" s="1"/>
  <c r="H23" i="198"/>
  <c r="O35" i="58"/>
  <c r="AJ30" i="163"/>
  <c r="AY10" i="159"/>
  <c r="BS10" i="159" s="1"/>
  <c r="E17" i="277"/>
  <c r="G17" i="277" s="1"/>
  <c r="E8" i="277"/>
  <c r="G8" i="277" s="1"/>
  <c r="C12" i="277"/>
  <c r="G46" i="141"/>
  <c r="I28" i="198"/>
  <c r="V28" i="198" s="1"/>
  <c r="I28" i="163"/>
  <c r="V28" i="163" s="1"/>
  <c r="X28" i="163" s="1"/>
  <c r="AV27" i="159"/>
  <c r="BH27" i="159" s="1"/>
  <c r="I27" i="159"/>
  <c r="AU23" i="159"/>
  <c r="V23" i="159"/>
  <c r="H23" i="163"/>
  <c r="V18" i="163"/>
  <c r="H22" i="159"/>
  <c r="V17" i="159"/>
  <c r="X17" i="159" s="1"/>
  <c r="AU17" i="159"/>
  <c r="V9" i="159"/>
  <c r="P29" i="141"/>
  <c r="R29" i="141" s="1"/>
  <c r="I23" i="8" s="1"/>
  <c r="F34" i="321"/>
  <c r="F30" i="321"/>
  <c r="E41" i="163"/>
  <c r="U41" i="163" s="1"/>
  <c r="K31" i="307"/>
  <c r="T66" i="198"/>
  <c r="AS50" i="159"/>
  <c r="BE50" i="159" s="1"/>
  <c r="AV65" i="159"/>
  <c r="BH65" i="159" s="1"/>
  <c r="AV37" i="159"/>
  <c r="BH37" i="159" s="1"/>
  <c r="AS33" i="159"/>
  <c r="BE33" i="159" s="1"/>
  <c r="AS32" i="159"/>
  <c r="BE32" i="159" s="1"/>
  <c r="X39" i="163"/>
  <c r="R39" i="163" s="1"/>
  <c r="E48" i="159"/>
  <c r="E48" i="163"/>
  <c r="U48" i="163" s="1"/>
  <c r="E47" i="159"/>
  <c r="E44" i="159"/>
  <c r="E45" i="163"/>
  <c r="U45" i="163" s="1"/>
  <c r="E31" i="277"/>
  <c r="G31" i="277" s="1"/>
  <c r="B2" i="320"/>
  <c r="B3" i="320" s="1"/>
  <c r="H21" i="156"/>
  <c r="H15" i="156"/>
  <c r="H14" i="156"/>
  <c r="AF29" i="163"/>
  <c r="AF25" i="163"/>
  <c r="E62" i="163"/>
  <c r="U62" i="163" s="1"/>
  <c r="E62" i="159"/>
  <c r="AF24" i="198"/>
  <c r="AF32" i="198"/>
  <c r="AF40" i="198"/>
  <c r="E43" i="198"/>
  <c r="U43" i="198" s="1"/>
  <c r="H11" i="8"/>
  <c r="AA29" i="141"/>
  <c r="AC29" i="141" s="1"/>
  <c r="H28" i="156"/>
  <c r="H11" i="156"/>
  <c r="H17" i="156"/>
  <c r="H27" i="156"/>
  <c r="H12" i="156"/>
  <c r="AC24" i="141"/>
  <c r="F30" i="3"/>
  <c r="F48" i="3" s="1"/>
  <c r="F49" i="3" s="1"/>
  <c r="F51" i="3" s="1"/>
  <c r="B46" i="141"/>
  <c r="AE12" i="141"/>
  <c r="AG12" i="141" s="1"/>
  <c r="AJ12" i="141" s="1"/>
  <c r="D21" i="197"/>
  <c r="T40" i="141"/>
  <c r="V40" i="141" s="1"/>
  <c r="AI40" i="141" s="1"/>
  <c r="K23" i="307"/>
  <c r="G37" i="307"/>
  <c r="E37" i="307"/>
  <c r="I37" i="307"/>
  <c r="AB98" i="27"/>
  <c r="AB68" i="27"/>
  <c r="D108" i="140"/>
  <c r="M28" i="87"/>
  <c r="K61" i="87" s="1"/>
  <c r="M61" i="87" s="1"/>
  <c r="C115" i="140"/>
  <c r="P22" i="87"/>
  <c r="M25" i="87"/>
  <c r="K58" i="87" s="1"/>
  <c r="M58" i="87" s="1"/>
  <c r="E12" i="97"/>
  <c r="E5" i="96" s="1"/>
  <c r="G14" i="173"/>
  <c r="B119" i="140"/>
  <c r="G13" i="8"/>
  <c r="C9" i="277"/>
  <c r="G24" i="198"/>
  <c r="AF51" i="163"/>
  <c r="AI51" i="163"/>
  <c r="X51" i="163"/>
  <c r="AH51" i="163" s="1"/>
  <c r="X11" i="163"/>
  <c r="AC11" i="163" s="1"/>
  <c r="AT51" i="159"/>
  <c r="AW51" i="159" s="1"/>
  <c r="U51" i="159"/>
  <c r="I25" i="163"/>
  <c r="V25" i="163" s="1"/>
  <c r="X25" i="163" s="1"/>
  <c r="I27" i="198"/>
  <c r="V27" i="198" s="1"/>
  <c r="AF28" i="198"/>
  <c r="BH29" i="159"/>
  <c r="I30" i="198"/>
  <c r="V30" i="198" s="1"/>
  <c r="I31" i="198"/>
  <c r="V31" i="198" s="1"/>
  <c r="W32" i="159"/>
  <c r="AJ38" i="198"/>
  <c r="I40" i="163"/>
  <c r="AS48" i="159"/>
  <c r="E56" i="163"/>
  <c r="U56" i="163" s="1"/>
  <c r="H9" i="156"/>
  <c r="H62" i="159"/>
  <c r="H66" i="159" s="1"/>
  <c r="Q69" i="58"/>
  <c r="H62" i="163"/>
  <c r="T51" i="27"/>
  <c r="D132" i="83"/>
  <c r="D30" i="197"/>
  <c r="I11" i="13"/>
  <c r="H42" i="159"/>
  <c r="H44" i="163"/>
  <c r="T44" i="163" s="1"/>
  <c r="AK44" i="163" s="1"/>
  <c r="H37" i="198"/>
  <c r="T37" i="198" s="1"/>
  <c r="AI37" i="198" s="1"/>
  <c r="I56" i="58"/>
  <c r="I8" i="277"/>
  <c r="T26" i="58"/>
  <c r="D24" i="163"/>
  <c r="U24" i="163" s="1"/>
  <c r="H11" i="198"/>
  <c r="AF28" i="163"/>
  <c r="AV62" i="159"/>
  <c r="W62" i="159"/>
  <c r="D37" i="58"/>
  <c r="D71" i="58" s="1"/>
  <c r="C17" i="373" s="1"/>
  <c r="C18" i="373" s="1"/>
  <c r="AA23" i="198"/>
  <c r="AA35" i="198" s="1"/>
  <c r="E22" i="277"/>
  <c r="G22" i="277" s="1"/>
  <c r="X64" i="198"/>
  <c r="AH64" i="198" s="1"/>
  <c r="AF64" i="198"/>
  <c r="AJ42" i="163"/>
  <c r="AV39" i="159"/>
  <c r="W39" i="159"/>
  <c r="O52" i="58"/>
  <c r="C31" i="277"/>
  <c r="C26" i="277"/>
  <c r="O46" i="58"/>
  <c r="E63" i="198"/>
  <c r="U63" i="198" s="1"/>
  <c r="D66" i="198"/>
  <c r="AF37" i="163"/>
  <c r="X33" i="163"/>
  <c r="AH33" i="163" s="1"/>
  <c r="AF30" i="163"/>
  <c r="E45" i="159"/>
  <c r="AV28" i="159"/>
  <c r="BH28" i="159" s="1"/>
  <c r="U18" i="27"/>
  <c r="E16" i="173"/>
  <c r="F16" i="173" s="1"/>
  <c r="AA35" i="163"/>
  <c r="AA67" i="163" s="1"/>
  <c r="E36" i="277"/>
  <c r="G36" i="277" s="1"/>
  <c r="K69" i="58"/>
  <c r="K79" i="58" s="1"/>
  <c r="K80" i="58" s="1"/>
  <c r="K81" i="58" s="1"/>
  <c r="X51" i="198"/>
  <c r="AH51" i="198" s="1"/>
  <c r="I38" i="163"/>
  <c r="W38" i="163"/>
  <c r="X38" i="163" s="1"/>
  <c r="G53" i="163"/>
  <c r="G23" i="163"/>
  <c r="U65" i="159"/>
  <c r="X65" i="159" s="1"/>
  <c r="AC65" i="159" s="1"/>
  <c r="BC65" i="159" s="1"/>
  <c r="AT65" i="159"/>
  <c r="AZ30" i="159"/>
  <c r="BA30" i="159" s="1"/>
  <c r="AB30" i="159"/>
  <c r="U81" i="27"/>
  <c r="AJ51" i="27"/>
  <c r="AJ54" i="27" s="1"/>
  <c r="AJ62" i="27"/>
  <c r="D32" i="197"/>
  <c r="D35" i="197" s="1"/>
  <c r="H11" i="13"/>
  <c r="R51" i="27"/>
  <c r="X33" i="198"/>
  <c r="AH33" i="198" s="1"/>
  <c r="G22" i="159"/>
  <c r="AF63" i="163"/>
  <c r="AF39" i="163"/>
  <c r="X40" i="163"/>
  <c r="E19" i="58"/>
  <c r="AB35" i="163"/>
  <c r="D23" i="159"/>
  <c r="T22" i="141"/>
  <c r="V22" i="141" s="1"/>
  <c r="E34" i="197"/>
  <c r="H44" i="197"/>
  <c r="F6" i="204"/>
  <c r="F17" i="204"/>
  <c r="I44" i="277"/>
  <c r="I46" i="277" s="1"/>
  <c r="M55" i="277" s="1"/>
  <c r="AF44" i="163"/>
  <c r="T46" i="58"/>
  <c r="I26" i="277"/>
  <c r="O29" i="58"/>
  <c r="C11" i="277"/>
  <c r="W60" i="159"/>
  <c r="AV60" i="159"/>
  <c r="AZ53" i="159"/>
  <c r="BA44" i="159"/>
  <c r="BA53" i="159" s="1"/>
  <c r="W41" i="159"/>
  <c r="AV41" i="159"/>
  <c r="AW41" i="159" s="1"/>
  <c r="BB41" i="159" s="1"/>
  <c r="W30" i="159"/>
  <c r="AV30" i="159"/>
  <c r="E16" i="157"/>
  <c r="F16" i="157" s="1"/>
  <c r="G16" i="157" s="1"/>
  <c r="H16" i="157" s="1"/>
  <c r="I16" i="157" s="1"/>
  <c r="J16" i="157" s="1"/>
  <c r="K16" i="157" s="1"/>
  <c r="L16" i="157" s="1"/>
  <c r="M16" i="157" s="1"/>
  <c r="N16" i="157" s="1"/>
  <c r="F29" i="156"/>
  <c r="H8" i="156"/>
  <c r="C21" i="197"/>
  <c r="U40" i="141"/>
  <c r="D43" i="173"/>
  <c r="X63" i="163"/>
  <c r="AH63" i="163" s="1"/>
  <c r="I29" i="163"/>
  <c r="H29" i="159"/>
  <c r="H25" i="8"/>
  <c r="V11" i="141"/>
  <c r="H20" i="3" s="1"/>
  <c r="E22" i="95" s="1"/>
  <c r="C43" i="140"/>
  <c r="N14" i="87"/>
  <c r="D40" i="140"/>
  <c r="C41" i="140"/>
  <c r="N16" i="87"/>
  <c r="D53" i="163"/>
  <c r="W40" i="159"/>
  <c r="AV40" i="159"/>
  <c r="AA16" i="159"/>
  <c r="AA34" i="159" s="1"/>
  <c r="AA67" i="159" s="1"/>
  <c r="AZ9" i="159"/>
  <c r="C29" i="274"/>
  <c r="F14" i="173"/>
  <c r="E14" i="173"/>
  <c r="M14" i="87"/>
  <c r="L16" i="87"/>
  <c r="M16" i="87" s="1"/>
  <c r="D34" i="97"/>
  <c r="E34" i="97" s="1"/>
  <c r="T39" i="141"/>
  <c r="D20" i="197"/>
  <c r="T38" i="141"/>
  <c r="D19" i="197"/>
  <c r="P29" i="87"/>
  <c r="C118" i="140"/>
  <c r="O48" i="58"/>
  <c r="W44" i="198"/>
  <c r="I25" i="198"/>
  <c r="V25" i="198" s="1"/>
  <c r="H17" i="163"/>
  <c r="I30" i="159"/>
  <c r="AU30" i="159" s="1"/>
  <c r="AZ23" i="159"/>
  <c r="BA23" i="159" s="1"/>
  <c r="AS16" i="159"/>
  <c r="H10" i="159"/>
  <c r="H16" i="159" s="1"/>
  <c r="F28" i="27"/>
  <c r="D48" i="83"/>
  <c r="H13" i="156"/>
  <c r="P56" i="58"/>
  <c r="P71" i="58" s="1"/>
  <c r="G42" i="159"/>
  <c r="G53" i="159" s="1"/>
  <c r="O45" i="58"/>
  <c r="C25" i="277"/>
  <c r="H36" i="159"/>
  <c r="H37" i="163"/>
  <c r="T37" i="163" s="1"/>
  <c r="AI37" i="163" s="1"/>
  <c r="H25" i="159"/>
  <c r="H26" i="163"/>
  <c r="G9" i="159"/>
  <c r="G10" i="163"/>
  <c r="O34" i="58"/>
  <c r="E33" i="277"/>
  <c r="G33" i="277" s="1"/>
  <c r="T59" i="159"/>
  <c r="AS59" i="159"/>
  <c r="C63" i="27"/>
  <c r="D63" i="27" s="1"/>
  <c r="F61" i="27"/>
  <c r="C62" i="27" s="1"/>
  <c r="E11" i="96"/>
  <c r="F6" i="278"/>
  <c r="AG16" i="141"/>
  <c r="AJ16" i="141" s="1"/>
  <c r="C46" i="141"/>
  <c r="R12" i="141"/>
  <c r="I9" i="8" s="1"/>
  <c r="T62" i="58"/>
  <c r="O53" i="58"/>
  <c r="O43" i="58"/>
  <c r="Q19" i="58"/>
  <c r="Q37" i="58" s="1"/>
  <c r="AB10" i="198"/>
  <c r="AB17" i="198" s="1"/>
  <c r="AB35" i="198" s="1"/>
  <c r="I27" i="163"/>
  <c r="G66" i="159"/>
  <c r="AS31" i="159"/>
  <c r="BA17" i="159"/>
  <c r="BA22" i="159" s="1"/>
  <c r="T10" i="159"/>
  <c r="AB9" i="159"/>
  <c r="AB16" i="159" s="1"/>
  <c r="I37" i="277"/>
  <c r="AC23" i="141"/>
  <c r="AB81" i="27"/>
  <c r="AA18" i="27"/>
  <c r="N26" i="141"/>
  <c r="M26" i="141"/>
  <c r="O26" i="141"/>
  <c r="E43" i="159"/>
  <c r="I28" i="159"/>
  <c r="V28" i="159" s="1"/>
  <c r="I26" i="159"/>
  <c r="AU26" i="159" s="1"/>
  <c r="AB62" i="27"/>
  <c r="AA31" i="27" s="1"/>
  <c r="AA22" i="141"/>
  <c r="AC22" i="141" s="1"/>
  <c r="B14" i="211"/>
  <c r="D7" i="23"/>
  <c r="V16" i="141"/>
  <c r="AI16" i="141" s="1"/>
  <c r="C88" i="140"/>
  <c r="N25" i="87"/>
  <c r="N26" i="87"/>
  <c r="P62" i="87"/>
  <c r="D118" i="140"/>
  <c r="AD17" i="141" s="1"/>
  <c r="C22" i="140"/>
  <c r="C24" i="140" s="1"/>
  <c r="O11" i="87"/>
  <c r="N11" i="87"/>
  <c r="F67" i="3"/>
  <c r="F71" i="3" s="1"/>
  <c r="X24" i="198"/>
  <c r="AC24" i="198" s="1"/>
  <c r="P36" i="8"/>
  <c r="Y17" i="141"/>
  <c r="AG39" i="141"/>
  <c r="AJ39" i="141" s="1"/>
  <c r="C20" i="197"/>
  <c r="U39" i="141"/>
  <c r="C19" i="197"/>
  <c r="U38" i="141"/>
  <c r="C8" i="197"/>
  <c r="AC14" i="141"/>
  <c r="AE11" i="141"/>
  <c r="C12" i="200"/>
  <c r="C14" i="200"/>
  <c r="H15" i="8"/>
  <c r="K36" i="8"/>
  <c r="G28" i="27"/>
  <c r="K41" i="141"/>
  <c r="K46" i="141" s="1"/>
  <c r="C9" i="381" s="1"/>
  <c r="E21" i="197"/>
  <c r="AE40" i="141"/>
  <c r="E19" i="197"/>
  <c r="AE38" i="141"/>
  <c r="AG18" i="141"/>
  <c r="AJ18" i="141" s="1"/>
  <c r="C77" i="140"/>
  <c r="P28" i="87" s="1"/>
  <c r="C75" i="140"/>
  <c r="O29" i="87" s="1"/>
  <c r="C28" i="27"/>
  <c r="H18" i="156"/>
  <c r="AA25" i="141"/>
  <c r="AC25" i="141" s="1"/>
  <c r="R24" i="141"/>
  <c r="I22" i="8" s="1"/>
  <c r="P21" i="141"/>
  <c r="R21" i="141" s="1"/>
  <c r="T21" i="141" s="1"/>
  <c r="V21" i="141" s="1"/>
  <c r="Z17" i="141"/>
  <c r="F292" i="140"/>
  <c r="C14" i="96"/>
  <c r="C18" i="96" s="1"/>
  <c r="N28" i="141"/>
  <c r="P28" i="141" s="1"/>
  <c r="R28" i="141" s="1"/>
  <c r="I24" i="8" s="1"/>
  <c r="C86" i="140"/>
  <c r="D83" i="140" s="1"/>
  <c r="E21" i="204"/>
  <c r="C42" i="222"/>
  <c r="E42" i="222" s="1"/>
  <c r="H25" i="156"/>
  <c r="H20" i="156"/>
  <c r="G11" i="277"/>
  <c r="X65" i="198"/>
  <c r="AF65" i="198"/>
  <c r="AG65" i="198" s="1"/>
  <c r="T17" i="198"/>
  <c r="X11" i="198"/>
  <c r="G23" i="198"/>
  <c r="AF39" i="198"/>
  <c r="AF25" i="198"/>
  <c r="AF52" i="163"/>
  <c r="X52" i="163"/>
  <c r="AH52" i="163" s="1"/>
  <c r="W35" i="198"/>
  <c r="X34" i="198"/>
  <c r="AH34" i="198" s="1"/>
  <c r="AF64" i="163"/>
  <c r="X64" i="163"/>
  <c r="AH64" i="163" s="1"/>
  <c r="W66" i="163"/>
  <c r="W66" i="198"/>
  <c r="I40" i="198"/>
  <c r="I39" i="163"/>
  <c r="I31" i="163"/>
  <c r="V31" i="163" s="1"/>
  <c r="W31" i="163"/>
  <c r="W35" i="163" s="1"/>
  <c r="AV36" i="159"/>
  <c r="W36" i="159"/>
  <c r="M19" i="87"/>
  <c r="O50" i="58"/>
  <c r="O42" i="58"/>
  <c r="C19" i="277"/>
  <c r="C16" i="277"/>
  <c r="O33" i="58"/>
  <c r="O32" i="58"/>
  <c r="O27" i="58"/>
  <c r="H66" i="198"/>
  <c r="I29" i="198"/>
  <c r="V29" i="198" s="1"/>
  <c r="I26" i="198"/>
  <c r="V26" i="198" s="1"/>
  <c r="E60" i="163"/>
  <c r="U60" i="163" s="1"/>
  <c r="AV47" i="159"/>
  <c r="C13" i="8"/>
  <c r="X38" i="198"/>
  <c r="AF29" i="198"/>
  <c r="AF26" i="198"/>
  <c r="W37" i="163"/>
  <c r="E58" i="159"/>
  <c r="I37" i="159"/>
  <c r="P58" i="87"/>
  <c r="P59" i="87"/>
  <c r="D117" i="140"/>
  <c r="E60" i="198"/>
  <c r="U60" i="198" s="1"/>
  <c r="AI51" i="198"/>
  <c r="AF51" i="198"/>
  <c r="E48" i="198"/>
  <c r="U48" i="198" s="1"/>
  <c r="I39" i="198"/>
  <c r="AF31" i="163"/>
  <c r="AS64" i="159"/>
  <c r="AG64" i="159"/>
  <c r="AS63" i="159"/>
  <c r="T63" i="159"/>
  <c r="E60" i="159"/>
  <c r="I24" i="159"/>
  <c r="AU24" i="159" s="1"/>
  <c r="AV24" i="159"/>
  <c r="BH24" i="159" s="1"/>
  <c r="AV23" i="159"/>
  <c r="O65" i="58"/>
  <c r="O54" i="58"/>
  <c r="C13" i="277"/>
  <c r="E62" i="198"/>
  <c r="U62" i="198" s="1"/>
  <c r="E59" i="198"/>
  <c r="U59" i="198" s="1"/>
  <c r="E49" i="198"/>
  <c r="U49" i="198" s="1"/>
  <c r="I38" i="198"/>
  <c r="E44" i="198"/>
  <c r="E42" i="198"/>
  <c r="U42" i="198" s="1"/>
  <c r="AK42" i="198" s="1"/>
  <c r="AA42" i="198"/>
  <c r="AA53" i="198" s="1"/>
  <c r="AF30" i="198"/>
  <c r="AF27" i="198"/>
  <c r="AF26" i="163"/>
  <c r="AS58" i="159"/>
  <c r="T58" i="159"/>
  <c r="T39" i="159"/>
  <c r="I39" i="159"/>
  <c r="T38" i="159"/>
  <c r="I38" i="159"/>
  <c r="P55" i="87"/>
  <c r="D115" i="140"/>
  <c r="E56" i="198"/>
  <c r="U56" i="198" s="1"/>
  <c r="G66" i="198"/>
  <c r="E45" i="198"/>
  <c r="U45" i="198" s="1"/>
  <c r="AT45" i="159" l="1"/>
  <c r="U45" i="159"/>
  <c r="U44" i="159"/>
  <c r="AT44" i="159"/>
  <c r="AT47" i="159"/>
  <c r="U47" i="159"/>
  <c r="U43" i="159"/>
  <c r="AT43" i="159"/>
  <c r="BT43" i="159" s="1"/>
  <c r="U58" i="159"/>
  <c r="AT58" i="159"/>
  <c r="U48" i="159"/>
  <c r="AT48" i="159"/>
  <c r="AT60" i="159"/>
  <c r="U60" i="159"/>
  <c r="U62" i="159"/>
  <c r="AT62" i="159"/>
  <c r="BT62" i="159" s="1"/>
  <c r="U58" i="163"/>
  <c r="AI58" i="163" s="1"/>
  <c r="K33" i="307"/>
  <c r="K37" i="307"/>
  <c r="E17" i="373"/>
  <c r="H40" i="3"/>
  <c r="I14" i="3" s="1"/>
  <c r="P16" i="157"/>
  <c r="E32" i="95"/>
  <c r="BE44" i="159"/>
  <c r="AK33" i="163"/>
  <c r="BE45" i="159"/>
  <c r="M57" i="277"/>
  <c r="P8" i="173" s="1"/>
  <c r="M27" i="95"/>
  <c r="G27" i="95"/>
  <c r="BE56" i="159"/>
  <c r="I19" i="8"/>
  <c r="T56" i="58"/>
  <c r="AC84" i="58"/>
  <c r="S82" i="58"/>
  <c r="C19" i="373"/>
  <c r="BF26" i="159"/>
  <c r="AJ34" i="163"/>
  <c r="AF34" i="163"/>
  <c r="X34" i="163"/>
  <c r="AH34" i="163" s="1"/>
  <c r="BT26" i="159"/>
  <c r="AT23" i="159"/>
  <c r="AW23" i="159" s="1"/>
  <c r="U23" i="159"/>
  <c r="X23" i="159" s="1"/>
  <c r="F73" i="3"/>
  <c r="C23" i="157"/>
  <c r="BT48" i="159"/>
  <c r="AW47" i="159"/>
  <c r="AG45" i="159"/>
  <c r="AW45" i="159"/>
  <c r="AW44" i="159"/>
  <c r="AF43" i="159"/>
  <c r="AW40" i="159"/>
  <c r="AG40" i="159"/>
  <c r="AE60" i="159"/>
  <c r="AW60" i="159"/>
  <c r="AJ55" i="198"/>
  <c r="X24" i="27"/>
  <c r="Y24" i="27" s="1"/>
  <c r="X21" i="27"/>
  <c r="Y21" i="27" s="1"/>
  <c r="X23" i="27"/>
  <c r="Y23" i="27" s="1"/>
  <c r="Y51" i="27"/>
  <c r="AB57" i="58"/>
  <c r="I40" i="3"/>
  <c r="J14" i="3" s="1"/>
  <c r="J40" i="3" s="1"/>
  <c r="K14" i="3" s="1"/>
  <c r="K40" i="3" s="1"/>
  <c r="L14" i="3" s="1"/>
  <c r="L40" i="3" s="1"/>
  <c r="B120" i="140"/>
  <c r="B125" i="140" s="1"/>
  <c r="K19" i="368"/>
  <c r="E37" i="58"/>
  <c r="E71" i="58" s="1"/>
  <c r="AB34" i="159"/>
  <c r="AB67" i="159" s="1"/>
  <c r="C117" i="140"/>
  <c r="S26" i="141" s="1"/>
  <c r="J18" i="8" s="1"/>
  <c r="J50" i="173"/>
  <c r="J6" i="173" s="1"/>
  <c r="F17" i="321"/>
  <c r="I15" i="173"/>
  <c r="I50" i="173"/>
  <c r="I6" i="173" s="1"/>
  <c r="G16" i="3"/>
  <c r="I49" i="370"/>
  <c r="C10" i="197"/>
  <c r="H10" i="3"/>
  <c r="G12" i="319"/>
  <c r="H18" i="8"/>
  <c r="K15" i="173"/>
  <c r="H15" i="173"/>
  <c r="X29" i="27"/>
  <c r="Y29" i="27" s="1"/>
  <c r="G11" i="319"/>
  <c r="K25" i="307"/>
  <c r="AC18" i="27"/>
  <c r="BE41" i="159"/>
  <c r="X41" i="159"/>
  <c r="AC41" i="159" s="1"/>
  <c r="BC41" i="159" s="1"/>
  <c r="BD41" i="159" s="1"/>
  <c r="AG41" i="159"/>
  <c r="E30" i="197"/>
  <c r="AD37" i="27"/>
  <c r="AD40" i="27" s="1"/>
  <c r="Z40" i="27"/>
  <c r="C7" i="197"/>
  <c r="H20" i="8"/>
  <c r="M11" i="13"/>
  <c r="H53" i="159"/>
  <c r="D140" i="83"/>
  <c r="H53" i="198"/>
  <c r="T35" i="163"/>
  <c r="H16" i="8"/>
  <c r="C9" i="197"/>
  <c r="H17" i="8"/>
  <c r="D32" i="27"/>
  <c r="C68" i="140"/>
  <c r="G36" i="8"/>
  <c r="AB67" i="163"/>
  <c r="C46" i="200"/>
  <c r="F46" i="200" s="1"/>
  <c r="F41" i="200"/>
  <c r="C36" i="8"/>
  <c r="AC51" i="198"/>
  <c r="Z51" i="198" s="1"/>
  <c r="AG51" i="198" s="1"/>
  <c r="AJ60" i="163"/>
  <c r="AB75" i="27"/>
  <c r="AB77" i="27" s="1"/>
  <c r="AF49" i="163"/>
  <c r="H8" i="319"/>
  <c r="AK45" i="163"/>
  <c r="AJ41" i="163"/>
  <c r="AJ58" i="163"/>
  <c r="H7" i="319"/>
  <c r="P54" i="87"/>
  <c r="P56" i="87" s="1"/>
  <c r="C32" i="23"/>
  <c r="C35" i="23" s="1"/>
  <c r="J38" i="156"/>
  <c r="AK48" i="163"/>
  <c r="AB31" i="27"/>
  <c r="AG32" i="159"/>
  <c r="V22" i="159"/>
  <c r="AK63" i="198"/>
  <c r="AJ63" i="198"/>
  <c r="AK56" i="198"/>
  <c r="AJ56" i="198"/>
  <c r="AK62" i="198"/>
  <c r="AK56" i="163"/>
  <c r="AE57" i="58"/>
  <c r="AE58" i="58" s="1"/>
  <c r="AE29" i="159"/>
  <c r="AE34" i="159" s="1"/>
  <c r="AG29" i="159"/>
  <c r="BP29" i="159" s="1"/>
  <c r="AB67" i="198"/>
  <c r="E14" i="96"/>
  <c r="AF32" i="159"/>
  <c r="C31" i="140"/>
  <c r="O24" i="87" s="1"/>
  <c r="AK58" i="163"/>
  <c r="BF24" i="159"/>
  <c r="AF63" i="159"/>
  <c r="BO63" i="159" s="1"/>
  <c r="AG63" i="159"/>
  <c r="BP63" i="159" s="1"/>
  <c r="AE37" i="159"/>
  <c r="BN37" i="159" s="1"/>
  <c r="AF31" i="159"/>
  <c r="BO31" i="159" s="1"/>
  <c r="AG39" i="159"/>
  <c r="BP39" i="159" s="1"/>
  <c r="AF39" i="159"/>
  <c r="BO39" i="159" s="1"/>
  <c r="AW31" i="159"/>
  <c r="BB31" i="159" s="1"/>
  <c r="AG31" i="159"/>
  <c r="BP31" i="159" s="1"/>
  <c r="AF38" i="159"/>
  <c r="BO38" i="159" s="1"/>
  <c r="AG38" i="159"/>
  <c r="BP38" i="159" s="1"/>
  <c r="AK32" i="163"/>
  <c r="AK35" i="163" s="1"/>
  <c r="AJ32" i="163"/>
  <c r="AI32" i="163"/>
  <c r="AI35" i="163" s="1"/>
  <c r="AD26" i="141"/>
  <c r="R52" i="198"/>
  <c r="AC52" i="198"/>
  <c r="Z52" i="198" s="1"/>
  <c r="AG52" i="198" s="1"/>
  <c r="U49" i="159"/>
  <c r="AE49" i="159" s="1"/>
  <c r="BN49" i="159" s="1"/>
  <c r="Q41" i="141"/>
  <c r="T14" i="141"/>
  <c r="F41" i="141"/>
  <c r="F46" i="141" s="1"/>
  <c r="O20" i="8"/>
  <c r="C10" i="140"/>
  <c r="D7" i="140" s="1"/>
  <c r="BF25" i="159"/>
  <c r="C16" i="7"/>
  <c r="BF38" i="159"/>
  <c r="BF64" i="159"/>
  <c r="W53" i="198"/>
  <c r="W67" i="198" s="1"/>
  <c r="G53" i="198"/>
  <c r="AW50" i="159"/>
  <c r="AC21" i="141"/>
  <c r="AE21" i="141" s="1"/>
  <c r="AG21" i="141" s="1"/>
  <c r="AJ21" i="141" s="1"/>
  <c r="P23" i="87"/>
  <c r="BE59" i="159"/>
  <c r="T29" i="141"/>
  <c r="V29" i="141" s="1"/>
  <c r="L23" i="8" s="1"/>
  <c r="U75" i="27"/>
  <c r="N10" i="307"/>
  <c r="I7" i="319" s="1"/>
  <c r="B12" i="320" s="1"/>
  <c r="X51" i="159"/>
  <c r="AD51" i="159" s="1"/>
  <c r="BM51" i="159" s="1"/>
  <c r="AI56" i="198"/>
  <c r="AI63" i="198"/>
  <c r="X50" i="159"/>
  <c r="AC50" i="159" s="1"/>
  <c r="AG50" i="159"/>
  <c r="L37" i="58"/>
  <c r="L71" i="58" s="1"/>
  <c r="H32" i="198"/>
  <c r="N18" i="8"/>
  <c r="R65" i="163"/>
  <c r="X30" i="198"/>
  <c r="AK55" i="198"/>
  <c r="AI55" i="198"/>
  <c r="BF36" i="159"/>
  <c r="X27" i="198"/>
  <c r="R27" i="198" s="1"/>
  <c r="X28" i="198"/>
  <c r="AC28" i="198" s="1"/>
  <c r="X28" i="159"/>
  <c r="AD28" i="159" s="1"/>
  <c r="E11" i="200"/>
  <c r="AK50" i="163"/>
  <c r="X31" i="198"/>
  <c r="R31" i="198" s="1"/>
  <c r="D7" i="197"/>
  <c r="BE51" i="159"/>
  <c r="AG51" i="159"/>
  <c r="BP51" i="159" s="1"/>
  <c r="AK50" i="198"/>
  <c r="AE63" i="159"/>
  <c r="BN63" i="159" s="1"/>
  <c r="U44" i="198"/>
  <c r="AF44" i="198" s="1"/>
  <c r="F53" i="163"/>
  <c r="BO28" i="159"/>
  <c r="H53" i="163"/>
  <c r="H34" i="159"/>
  <c r="F66" i="83"/>
  <c r="BN28" i="159"/>
  <c r="E17" i="96"/>
  <c r="BF31" i="159"/>
  <c r="D72" i="140"/>
  <c r="N62" i="87" s="1"/>
  <c r="O25" i="87"/>
  <c r="R42" i="163"/>
  <c r="AF55" i="198"/>
  <c r="X55" i="198"/>
  <c r="AH55" i="198" s="1"/>
  <c r="X64" i="159"/>
  <c r="AD64" i="159" s="1"/>
  <c r="BP64" i="159"/>
  <c r="AF50" i="159"/>
  <c r="AJ42" i="198"/>
  <c r="G32" i="27"/>
  <c r="W34" i="159"/>
  <c r="X50" i="163"/>
  <c r="AH50" i="163" s="1"/>
  <c r="AF50" i="163"/>
  <c r="AJ50" i="163"/>
  <c r="AK37" i="163"/>
  <c r="X58" i="163"/>
  <c r="AH58" i="163" s="1"/>
  <c r="AF58" i="163"/>
  <c r="AF50" i="198"/>
  <c r="X50" i="198"/>
  <c r="AH50" i="198" s="1"/>
  <c r="AJ50" i="198"/>
  <c r="E59" i="159"/>
  <c r="C13" i="200"/>
  <c r="D45" i="197"/>
  <c r="D46" i="197" s="1"/>
  <c r="D48" i="197" s="1"/>
  <c r="N21" i="8"/>
  <c r="AI23" i="141"/>
  <c r="L21" i="8"/>
  <c r="M21" i="8" s="1"/>
  <c r="AA67" i="198"/>
  <c r="R51" i="198"/>
  <c r="AC39" i="163"/>
  <c r="AL39" i="163" s="1"/>
  <c r="K10" i="307"/>
  <c r="G4" i="319"/>
  <c r="I26" i="163"/>
  <c r="I35" i="163" s="1"/>
  <c r="BE31" i="159"/>
  <c r="BE34" i="159" s="1"/>
  <c r="D11" i="96"/>
  <c r="D14" i="96" s="1"/>
  <c r="I36" i="159"/>
  <c r="I53" i="159" s="1"/>
  <c r="BH62" i="159"/>
  <c r="V24" i="159"/>
  <c r="X24" i="159" s="1"/>
  <c r="V30" i="159"/>
  <c r="X30" i="159" s="1"/>
  <c r="V26" i="159"/>
  <c r="X26" i="159" s="1"/>
  <c r="R26" i="159" s="1"/>
  <c r="I25" i="159"/>
  <c r="V25" i="159" s="1"/>
  <c r="X25" i="159" s="1"/>
  <c r="AD25" i="159" s="1"/>
  <c r="I29" i="159"/>
  <c r="AU29" i="159" s="1"/>
  <c r="D17" i="96"/>
  <c r="V27" i="163"/>
  <c r="X27" i="163" s="1"/>
  <c r="X25" i="198"/>
  <c r="C37" i="277"/>
  <c r="O62" i="58"/>
  <c r="C36" i="277"/>
  <c r="O61" i="58"/>
  <c r="C23" i="277"/>
  <c r="F31" i="87"/>
  <c r="G24" i="173"/>
  <c r="O28" i="87"/>
  <c r="O26" i="87"/>
  <c r="BT51" i="159"/>
  <c r="AU28" i="159"/>
  <c r="BG28" i="159" s="1"/>
  <c r="X29" i="198"/>
  <c r="AH29" i="198" s="1"/>
  <c r="V29" i="163"/>
  <c r="X29" i="163" s="1"/>
  <c r="AH29" i="163" s="1"/>
  <c r="V27" i="159"/>
  <c r="X27" i="159" s="1"/>
  <c r="AC27" i="159" s="1"/>
  <c r="AU27" i="159"/>
  <c r="AW27" i="159" s="1"/>
  <c r="F31" i="321"/>
  <c r="F32" i="321" s="1"/>
  <c r="F9" i="321"/>
  <c r="K9" i="307"/>
  <c r="L9" i="307" s="1"/>
  <c r="AF33" i="198"/>
  <c r="BE43" i="159"/>
  <c r="G12" i="307"/>
  <c r="G14" i="307" s="1"/>
  <c r="G42" i="307" s="1"/>
  <c r="G44" i="307" s="1"/>
  <c r="E12" i="307"/>
  <c r="I12" i="307"/>
  <c r="BH41" i="159"/>
  <c r="AJ38" i="163"/>
  <c r="AF38" i="163"/>
  <c r="BF50" i="159"/>
  <c r="BT50" i="159"/>
  <c r="AE50" i="159"/>
  <c r="AF38" i="198"/>
  <c r="C21" i="277"/>
  <c r="O41" i="58"/>
  <c r="C20" i="277"/>
  <c r="O40" i="58"/>
  <c r="BF29" i="159"/>
  <c r="BT29" i="159"/>
  <c r="AF29" i="159"/>
  <c r="BO29" i="159" s="1"/>
  <c r="X32" i="159"/>
  <c r="AD32" i="159" s="1"/>
  <c r="X31" i="159"/>
  <c r="AD31" i="159" s="1"/>
  <c r="BF30" i="159"/>
  <c r="BT30" i="159"/>
  <c r="AF62" i="163"/>
  <c r="BF63" i="159"/>
  <c r="BT63" i="159"/>
  <c r="F4" i="319"/>
  <c r="X59" i="198"/>
  <c r="AH59" i="198" s="1"/>
  <c r="AF37" i="198"/>
  <c r="AF43" i="198"/>
  <c r="X43" i="198"/>
  <c r="AH43" i="198" s="1"/>
  <c r="E46" i="198"/>
  <c r="U46" i="198" s="1"/>
  <c r="N23" i="8"/>
  <c r="AE29" i="141"/>
  <c r="AG29" i="141" s="1"/>
  <c r="AE24" i="141"/>
  <c r="N22" i="8"/>
  <c r="T24" i="141"/>
  <c r="V24" i="141" s="1"/>
  <c r="W25" i="141"/>
  <c r="AF25" i="141" s="1"/>
  <c r="C20" i="200"/>
  <c r="D55" i="197" s="1"/>
  <c r="C100" i="140"/>
  <c r="C32" i="27"/>
  <c r="D55" i="83"/>
  <c r="D66" i="83" s="1"/>
  <c r="F131" i="140" s="1"/>
  <c r="AC51" i="163"/>
  <c r="R51" i="163"/>
  <c r="AL11" i="163"/>
  <c r="Z11" i="163"/>
  <c r="BF51" i="159"/>
  <c r="E53" i="159"/>
  <c r="BH32" i="159"/>
  <c r="C7" i="277"/>
  <c r="BH39" i="159"/>
  <c r="BE48" i="159"/>
  <c r="F66" i="198"/>
  <c r="R30" i="163"/>
  <c r="AC30" i="163"/>
  <c r="T28" i="141"/>
  <c r="V28" i="141" s="1"/>
  <c r="V39" i="141"/>
  <c r="AI39" i="141" s="1"/>
  <c r="AI11" i="141"/>
  <c r="AG38" i="141"/>
  <c r="AJ38" i="141" s="1"/>
  <c r="AE14" i="141"/>
  <c r="AE22" i="141"/>
  <c r="N16" i="8"/>
  <c r="X10" i="159"/>
  <c r="T16" i="159"/>
  <c r="T34" i="159" s="1"/>
  <c r="C41" i="277"/>
  <c r="O14" i="87"/>
  <c r="D38" i="140"/>
  <c r="AT42" i="159"/>
  <c r="BT33" i="159"/>
  <c r="BF33" i="159"/>
  <c r="AC33" i="198"/>
  <c r="R33" i="198"/>
  <c r="BT49" i="159"/>
  <c r="AW49" i="159"/>
  <c r="AQ49" i="159" s="1"/>
  <c r="L13" i="345"/>
  <c r="E19" i="277"/>
  <c r="G19" i="277" s="1"/>
  <c r="K56" i="58"/>
  <c r="K82" i="58" s="1"/>
  <c r="X24" i="163"/>
  <c r="AF24" i="163"/>
  <c r="I37" i="198"/>
  <c r="I53" i="198" s="1"/>
  <c r="T62" i="163"/>
  <c r="AK62" i="163" s="1"/>
  <c r="H66" i="163"/>
  <c r="C79" i="140"/>
  <c r="R24" i="198"/>
  <c r="P30" i="87"/>
  <c r="W18" i="141"/>
  <c r="AF18" i="141" s="1"/>
  <c r="AH18" i="141" s="1"/>
  <c r="W40" i="141"/>
  <c r="AF40" i="141" s="1"/>
  <c r="BH30" i="159"/>
  <c r="BH60" i="159"/>
  <c r="D53" i="198"/>
  <c r="D62" i="27"/>
  <c r="D53" i="159"/>
  <c r="C70" i="159" s="1"/>
  <c r="P25" i="87"/>
  <c r="P27" i="87" s="1"/>
  <c r="C90" i="140"/>
  <c r="AJ37" i="163"/>
  <c r="T53" i="163"/>
  <c r="AV42" i="159"/>
  <c r="AV53" i="159" s="1"/>
  <c r="W42" i="159"/>
  <c r="W53" i="159" s="1"/>
  <c r="L48" i="87"/>
  <c r="M48" i="87" s="1"/>
  <c r="L7" i="13"/>
  <c r="O7" i="13"/>
  <c r="AI22" i="141"/>
  <c r="AC40" i="163"/>
  <c r="R40" i="163"/>
  <c r="AH40" i="163"/>
  <c r="BF37" i="159"/>
  <c r="BT37" i="159"/>
  <c r="AF40" i="163"/>
  <c r="O59" i="58"/>
  <c r="Z28" i="141"/>
  <c r="X28" i="141"/>
  <c r="Y28" i="141"/>
  <c r="AE25" i="141"/>
  <c r="N15" i="8"/>
  <c r="AG11" i="141"/>
  <c r="AJ11" i="141" s="1"/>
  <c r="AA17" i="141"/>
  <c r="W16" i="141"/>
  <c r="AF16" i="141" s="1"/>
  <c r="AH16" i="141" s="1"/>
  <c r="AE23" i="141"/>
  <c r="BE40" i="159"/>
  <c r="C34" i="277"/>
  <c r="S17" i="141"/>
  <c r="T17" i="141" s="1"/>
  <c r="C45" i="140"/>
  <c r="P14" i="87"/>
  <c r="P17" i="87" s="1"/>
  <c r="G10" i="198"/>
  <c r="H19" i="58"/>
  <c r="H37" i="58" s="1"/>
  <c r="H71" i="58" s="1"/>
  <c r="D17" i="373" s="1"/>
  <c r="D18" i="373" s="1"/>
  <c r="C109" i="140"/>
  <c r="C106" i="140"/>
  <c r="AV66" i="159"/>
  <c r="X33" i="159"/>
  <c r="AF33" i="159"/>
  <c r="AW65" i="159"/>
  <c r="BT65" i="159"/>
  <c r="BF65" i="159"/>
  <c r="BT25" i="159"/>
  <c r="AC64" i="198"/>
  <c r="R64" i="198"/>
  <c r="R28" i="163"/>
  <c r="AC28" i="163"/>
  <c r="Q71" i="58"/>
  <c r="I37" i="163"/>
  <c r="I53" i="163" s="1"/>
  <c r="G56" i="58"/>
  <c r="E58" i="198"/>
  <c r="U58" i="198" s="1"/>
  <c r="X60" i="198"/>
  <c r="AH60" i="198" s="1"/>
  <c r="E59" i="163"/>
  <c r="U59" i="163" s="1"/>
  <c r="I35" i="198"/>
  <c r="X18" i="27"/>
  <c r="H35" i="163"/>
  <c r="W23" i="141"/>
  <c r="AF23" i="141" s="1"/>
  <c r="BH40" i="159"/>
  <c r="O16" i="87"/>
  <c r="Y19" i="141"/>
  <c r="Z19" i="141"/>
  <c r="R61" i="141"/>
  <c r="AC32" i="163"/>
  <c r="R32" i="163"/>
  <c r="F18" i="27"/>
  <c r="F32" i="27" s="1"/>
  <c r="G17" i="163"/>
  <c r="G35" i="163" s="1"/>
  <c r="G67" i="163" s="1"/>
  <c r="BA9" i="159"/>
  <c r="BA16" i="159" s="1"/>
  <c r="BA34" i="159" s="1"/>
  <c r="BA67" i="159" s="1"/>
  <c r="AZ16" i="159"/>
  <c r="AZ34" i="159" s="1"/>
  <c r="AZ67" i="159" s="1"/>
  <c r="BF41" i="159"/>
  <c r="BT41" i="159"/>
  <c r="AC25" i="163"/>
  <c r="R25" i="163"/>
  <c r="X44" i="163"/>
  <c r="AJ44" i="163"/>
  <c r="N59" i="87"/>
  <c r="N58" i="87"/>
  <c r="D88" i="140"/>
  <c r="D90" i="140" s="1"/>
  <c r="D86" i="140"/>
  <c r="AG40" i="141"/>
  <c r="AJ40" i="141" s="1"/>
  <c r="C50" i="200"/>
  <c r="P24" i="87"/>
  <c r="T12" i="141"/>
  <c r="I13" i="8"/>
  <c r="G16" i="159"/>
  <c r="G34" i="159" s="1"/>
  <c r="G67" i="159" s="1"/>
  <c r="AS36" i="159"/>
  <c r="T36" i="159"/>
  <c r="AE36" i="159" s="1"/>
  <c r="AG20" i="141"/>
  <c r="AJ20" i="141" s="1"/>
  <c r="V38" i="141"/>
  <c r="AI38" i="141" s="1"/>
  <c r="AC63" i="163"/>
  <c r="L12" i="8"/>
  <c r="M12" i="8" s="1"/>
  <c r="H26" i="156"/>
  <c r="AF41" i="159"/>
  <c r="T18" i="27"/>
  <c r="V23" i="163"/>
  <c r="X18" i="163"/>
  <c r="AC33" i="163"/>
  <c r="Z33" i="163" s="1"/>
  <c r="AG33" i="163" s="1"/>
  <c r="R33" i="163"/>
  <c r="AF63" i="198"/>
  <c r="X63" i="198"/>
  <c r="AH63" i="198" s="1"/>
  <c r="AL42" i="163"/>
  <c r="Z42" i="163"/>
  <c r="AG42" i="163" s="1"/>
  <c r="AQ51" i="159"/>
  <c r="BB51" i="159"/>
  <c r="I19" i="58"/>
  <c r="I37" i="58" s="1"/>
  <c r="I71" i="58" s="1"/>
  <c r="H10" i="198"/>
  <c r="V10" i="198" s="1"/>
  <c r="T42" i="159"/>
  <c r="AG42" i="159" s="1"/>
  <c r="AS42" i="159"/>
  <c r="T62" i="159"/>
  <c r="AS62" i="159"/>
  <c r="AS66" i="159" s="1"/>
  <c r="BP30" i="159"/>
  <c r="L15" i="8"/>
  <c r="P26" i="141"/>
  <c r="R26" i="141" s="1"/>
  <c r="I18" i="8" s="1"/>
  <c r="AS34" i="159"/>
  <c r="W66" i="159"/>
  <c r="AW33" i="159"/>
  <c r="AW58" i="159"/>
  <c r="AE58" i="159"/>
  <c r="X62" i="198"/>
  <c r="AH62" i="198" s="1"/>
  <c r="AJ62" i="198"/>
  <c r="AF62" i="198"/>
  <c r="AW26" i="159"/>
  <c r="X45" i="198"/>
  <c r="AH45" i="198" s="1"/>
  <c r="AF45" i="198"/>
  <c r="BF27" i="159"/>
  <c r="BT27" i="159"/>
  <c r="BE58" i="159"/>
  <c r="X63" i="159"/>
  <c r="AD63" i="159" s="1"/>
  <c r="AC38" i="198"/>
  <c r="R38" i="198"/>
  <c r="BF28" i="159"/>
  <c r="BT28" i="159"/>
  <c r="AC34" i="198"/>
  <c r="R34" i="198"/>
  <c r="AC52" i="163"/>
  <c r="R52" i="163"/>
  <c r="AL24" i="198"/>
  <c r="Z24" i="198"/>
  <c r="AG24" i="198" s="1"/>
  <c r="R65" i="198"/>
  <c r="AC65" i="198"/>
  <c r="AL65" i="198" s="1"/>
  <c r="P60" i="87"/>
  <c r="E43" i="163"/>
  <c r="U43" i="163" s="1"/>
  <c r="X39" i="198"/>
  <c r="AC17" i="159"/>
  <c r="BN31" i="159"/>
  <c r="BE64" i="159"/>
  <c r="AW64" i="159"/>
  <c r="AF48" i="198"/>
  <c r="AF60" i="198"/>
  <c r="BE37" i="159"/>
  <c r="AW37" i="159"/>
  <c r="AQ37" i="159" s="1"/>
  <c r="BH47" i="159"/>
  <c r="AF42" i="198"/>
  <c r="AG42" i="198" s="1"/>
  <c r="BT39" i="159"/>
  <c r="AW39" i="159"/>
  <c r="BF39" i="159"/>
  <c r="AW17" i="159"/>
  <c r="AU22" i="159"/>
  <c r="BG17" i="159"/>
  <c r="BG22" i="159" s="1"/>
  <c r="BE38" i="159"/>
  <c r="AW38" i="159"/>
  <c r="AQ38" i="159" s="1"/>
  <c r="X39" i="159"/>
  <c r="BE39" i="159"/>
  <c r="AC38" i="163"/>
  <c r="R38" i="163"/>
  <c r="AF59" i="198"/>
  <c r="W53" i="163"/>
  <c r="W67" i="163" s="1"/>
  <c r="X37" i="163"/>
  <c r="BH36" i="159"/>
  <c r="BE60" i="159"/>
  <c r="AC64" i="163"/>
  <c r="R64" i="163"/>
  <c r="X18" i="198"/>
  <c r="V23" i="198"/>
  <c r="AC11" i="198"/>
  <c r="E56" i="159"/>
  <c r="E41" i="198"/>
  <c r="U41" i="198" s="1"/>
  <c r="X26" i="198"/>
  <c r="AH26" i="198" s="1"/>
  <c r="BG23" i="159"/>
  <c r="X38" i="159"/>
  <c r="BH23" i="159"/>
  <c r="AV34" i="159"/>
  <c r="BE63" i="159"/>
  <c r="AW63" i="159"/>
  <c r="X37" i="159"/>
  <c r="AG37" i="159"/>
  <c r="BP37" i="159" s="1"/>
  <c r="AF37" i="159"/>
  <c r="BT32" i="159"/>
  <c r="AW32" i="159"/>
  <c r="BF32" i="159"/>
  <c r="T53" i="198"/>
  <c r="X40" i="198"/>
  <c r="X48" i="198"/>
  <c r="AH48" i="198" s="1"/>
  <c r="X42" i="198"/>
  <c r="AC42" i="198" s="1"/>
  <c r="S81" i="3" l="1"/>
  <c r="U59" i="159"/>
  <c r="AT59" i="159"/>
  <c r="AT56" i="159"/>
  <c r="U56" i="159"/>
  <c r="H63" i="3"/>
  <c r="E18" i="373"/>
  <c r="E19" i="373"/>
  <c r="U77" i="27"/>
  <c r="V7" i="27" s="1"/>
  <c r="G82" i="58"/>
  <c r="G83" i="58" s="1"/>
  <c r="AA49" i="173"/>
  <c r="AA59" i="173" s="1"/>
  <c r="AA62" i="173" s="1"/>
  <c r="O23" i="157"/>
  <c r="O32" i="157" s="1"/>
  <c r="C23" i="86" s="1"/>
  <c r="C32" i="157"/>
  <c r="D23" i="157" s="1"/>
  <c r="AC34" i="163"/>
  <c r="AL34" i="163" s="1"/>
  <c r="W38" i="141"/>
  <c r="AF38" i="141" s="1"/>
  <c r="I24" i="3" s="1"/>
  <c r="E81" i="95" s="1"/>
  <c r="AJ35" i="163"/>
  <c r="V17" i="141"/>
  <c r="W17" i="141" s="1"/>
  <c r="AD84" i="58"/>
  <c r="AD81" i="58" s="1"/>
  <c r="AC85" i="58"/>
  <c r="AE85" i="58" s="1"/>
  <c r="AE81" i="58" s="1"/>
  <c r="AI20" i="141"/>
  <c r="R34" i="163"/>
  <c r="U81" i="3"/>
  <c r="V81" i="3" s="1"/>
  <c r="O56" i="58"/>
  <c r="AM8" i="58"/>
  <c r="D19" i="373"/>
  <c r="M60" i="277"/>
  <c r="I49" i="277" s="1"/>
  <c r="J8" i="173"/>
  <c r="J9" i="173"/>
  <c r="E20" i="173"/>
  <c r="D20" i="173"/>
  <c r="I63" i="3"/>
  <c r="E36" i="307"/>
  <c r="E38" i="307" s="1"/>
  <c r="E14" i="307"/>
  <c r="E42" i="307" s="1"/>
  <c r="E44" i="307" s="1"/>
  <c r="E82" i="95"/>
  <c r="H25" i="3"/>
  <c r="E30" i="95" s="1"/>
  <c r="H24" i="3"/>
  <c r="E31" i="95" s="1"/>
  <c r="E25" i="173"/>
  <c r="F25" i="173" s="1"/>
  <c r="B19" i="98"/>
  <c r="P19" i="141"/>
  <c r="R19" i="141" s="1"/>
  <c r="T19" i="141" s="1"/>
  <c r="V19" i="141" s="1"/>
  <c r="I9" i="173"/>
  <c r="I8" i="173"/>
  <c r="X45" i="163"/>
  <c r="AH45" i="163" s="1"/>
  <c r="G65" i="3"/>
  <c r="K20" i="173"/>
  <c r="N50" i="173"/>
  <c r="N6" i="173" s="1"/>
  <c r="J15" i="173"/>
  <c r="H36" i="3"/>
  <c r="S77" i="3" s="1"/>
  <c r="I62" i="370"/>
  <c r="J49" i="370" s="1"/>
  <c r="G134" i="83"/>
  <c r="L15" i="173"/>
  <c r="K43" i="307"/>
  <c r="G13" i="319"/>
  <c r="E52" i="140"/>
  <c r="E121" i="140" s="1"/>
  <c r="E56" i="140"/>
  <c r="E110" i="140" s="1"/>
  <c r="E120" i="140" s="1"/>
  <c r="H67" i="159"/>
  <c r="AI45" i="163"/>
  <c r="AF45" i="163"/>
  <c r="X49" i="159"/>
  <c r="R49" i="159" s="1"/>
  <c r="AG62" i="159"/>
  <c r="BP62" i="159" s="1"/>
  <c r="C18" i="197"/>
  <c r="C22" i="197" s="1"/>
  <c r="AL51" i="198"/>
  <c r="D32" i="8"/>
  <c r="AK41" i="163"/>
  <c r="I52" i="27"/>
  <c r="AG43" i="159"/>
  <c r="BP43" i="159" s="1"/>
  <c r="N19" i="8"/>
  <c r="AJ48" i="163"/>
  <c r="AE43" i="159"/>
  <c r="BN43" i="159" s="1"/>
  <c r="I36" i="307"/>
  <c r="I38" i="307" s="1"/>
  <c r="I14" i="307"/>
  <c r="I42" i="307" s="1"/>
  <c r="I44" i="307" s="1"/>
  <c r="G36" i="307"/>
  <c r="G38" i="307" s="1"/>
  <c r="O18" i="8"/>
  <c r="AQ31" i="159"/>
  <c r="AE26" i="141"/>
  <c r="AG26" i="141" s="1"/>
  <c r="AJ26" i="141" s="1"/>
  <c r="BI51" i="159"/>
  <c r="AI41" i="163"/>
  <c r="E18" i="96"/>
  <c r="BT45" i="159"/>
  <c r="AF60" i="163"/>
  <c r="BF49" i="159"/>
  <c r="AI60" i="163"/>
  <c r="AE40" i="159"/>
  <c r="BN40" i="159" s="1"/>
  <c r="AF49" i="159"/>
  <c r="BO49" i="159" s="1"/>
  <c r="AC26" i="159"/>
  <c r="Z26" i="159" s="1"/>
  <c r="AK60" i="163"/>
  <c r="X60" i="163"/>
  <c r="AH60" i="163" s="1"/>
  <c r="BG26" i="159"/>
  <c r="F45" i="200"/>
  <c r="C51" i="200"/>
  <c r="C52" i="200" s="1"/>
  <c r="C54" i="200" s="1"/>
  <c r="BN29" i="159"/>
  <c r="BN34" i="159" s="1"/>
  <c r="L11" i="8"/>
  <c r="M11" i="8" s="1"/>
  <c r="AL52" i="198"/>
  <c r="AI48" i="163"/>
  <c r="AK49" i="163"/>
  <c r="G8" i="319"/>
  <c r="T32" i="198"/>
  <c r="X32" i="198" s="1"/>
  <c r="AH32" i="198" s="1"/>
  <c r="G7" i="319"/>
  <c r="L10" i="307"/>
  <c r="AJ49" i="163"/>
  <c r="X48" i="163"/>
  <c r="AH48" i="163" s="1"/>
  <c r="AJ45" i="163"/>
  <c r="AF48" i="163"/>
  <c r="AI56" i="163"/>
  <c r="BI50" i="159"/>
  <c r="AK49" i="198"/>
  <c r="AJ49" i="198"/>
  <c r="AI48" i="198"/>
  <c r="AK48" i="198"/>
  <c r="AJ48" i="198"/>
  <c r="AJ46" i="198"/>
  <c r="AK46" i="198"/>
  <c r="AI46" i="198"/>
  <c r="AI45" i="198"/>
  <c r="AJ45" i="198"/>
  <c r="AK45" i="198"/>
  <c r="AK43" i="198"/>
  <c r="AJ43" i="198"/>
  <c r="AI43" i="198"/>
  <c r="AJ41" i="198"/>
  <c r="AK41" i="198"/>
  <c r="AI41" i="198"/>
  <c r="AI62" i="198"/>
  <c r="AK60" i="198"/>
  <c r="AJ60" i="198"/>
  <c r="AI59" i="198"/>
  <c r="AK59" i="198"/>
  <c r="AJ59" i="198"/>
  <c r="AI60" i="198"/>
  <c r="AJ56" i="163"/>
  <c r="AG60" i="159"/>
  <c r="BP60" i="159" s="1"/>
  <c r="AF48" i="159"/>
  <c r="BO48" i="159" s="1"/>
  <c r="AG48" i="159"/>
  <c r="BP48" i="159" s="1"/>
  <c r="G38" i="3"/>
  <c r="AC50" i="163"/>
  <c r="Z50" i="163" s="1"/>
  <c r="AG50" i="163" s="1"/>
  <c r="AI43" i="163"/>
  <c r="AK43" i="163"/>
  <c r="AJ43" i="163"/>
  <c r="AC27" i="198"/>
  <c r="Z27" i="198" s="1"/>
  <c r="AG27" i="198" s="1"/>
  <c r="AG44" i="159"/>
  <c r="AF44" i="159"/>
  <c r="BO44" i="159" s="1"/>
  <c r="AE44" i="159"/>
  <c r="BN44" i="159" s="1"/>
  <c r="AF60" i="159"/>
  <c r="BO60" i="159" s="1"/>
  <c r="AE45" i="159"/>
  <c r="BN45" i="159" s="1"/>
  <c r="AF40" i="159"/>
  <c r="BO40" i="159" s="1"/>
  <c r="D28" i="140"/>
  <c r="N57" i="87" s="1"/>
  <c r="AF58" i="159"/>
  <c r="BO58" i="159" s="1"/>
  <c r="AF45" i="159"/>
  <c r="BO45" i="159" s="1"/>
  <c r="AG58" i="159"/>
  <c r="BP58" i="159" s="1"/>
  <c r="R50" i="198"/>
  <c r="AG47" i="159"/>
  <c r="BP47" i="159" s="1"/>
  <c r="AE47" i="159"/>
  <c r="BN47" i="159" s="1"/>
  <c r="AF47" i="159"/>
  <c r="BO47" i="159" s="1"/>
  <c r="AW28" i="159"/>
  <c r="BI28" i="159" s="1"/>
  <c r="R27" i="159"/>
  <c r="AJ59" i="163"/>
  <c r="AK59" i="163"/>
  <c r="AG49" i="159"/>
  <c r="BP49" i="159" s="1"/>
  <c r="AD50" i="159"/>
  <c r="BC50" i="159"/>
  <c r="BB50" i="159"/>
  <c r="R50" i="163"/>
  <c r="Q46" i="141"/>
  <c r="W33" i="27"/>
  <c r="B134" i="83"/>
  <c r="Z39" i="163"/>
  <c r="B24" i="101"/>
  <c r="V14" i="141"/>
  <c r="D34" i="200"/>
  <c r="E34" i="200" s="1"/>
  <c r="E30" i="274"/>
  <c r="X40" i="159"/>
  <c r="AD40" i="159" s="1"/>
  <c r="BM40" i="159" s="1"/>
  <c r="H36" i="141"/>
  <c r="H41" i="141" s="1"/>
  <c r="H46" i="141" s="1"/>
  <c r="M15" i="8"/>
  <c r="AC55" i="198"/>
  <c r="AL55" i="198" s="1"/>
  <c r="R51" i="159"/>
  <c r="AC51" i="159"/>
  <c r="Z51" i="159" s="1"/>
  <c r="D18" i="96"/>
  <c r="BM64" i="159"/>
  <c r="BF62" i="159"/>
  <c r="G71" i="58"/>
  <c r="AM10" i="58" s="1"/>
  <c r="AW62" i="159"/>
  <c r="BB62" i="159" s="1"/>
  <c r="AC64" i="159"/>
  <c r="Z64" i="159" s="1"/>
  <c r="N21" i="87"/>
  <c r="C64" i="140"/>
  <c r="N22" i="87"/>
  <c r="R64" i="159"/>
  <c r="AF62" i="159"/>
  <c r="BO62" i="159" s="1"/>
  <c r="Z41" i="159"/>
  <c r="AJ44" i="198"/>
  <c r="X44" i="198"/>
  <c r="R28" i="159"/>
  <c r="AC28" i="159"/>
  <c r="BC28" i="159" s="1"/>
  <c r="M23" i="8"/>
  <c r="AF34" i="159"/>
  <c r="BF45" i="159"/>
  <c r="BT44" i="159"/>
  <c r="R55" i="198"/>
  <c r="AK44" i="198"/>
  <c r="BH66" i="159"/>
  <c r="AH30" i="198"/>
  <c r="AC30" i="198"/>
  <c r="R30" i="198"/>
  <c r="AI59" i="163"/>
  <c r="AI62" i="163"/>
  <c r="AE62" i="159"/>
  <c r="BN62" i="159" s="1"/>
  <c r="BP45" i="159"/>
  <c r="BP40" i="159"/>
  <c r="AC31" i="198"/>
  <c r="AL31" i="198" s="1"/>
  <c r="R58" i="163"/>
  <c r="R28" i="198"/>
  <c r="BO43" i="159"/>
  <c r="AC17" i="141"/>
  <c r="E7" i="197" s="1"/>
  <c r="X48" i="159"/>
  <c r="AD48" i="159" s="1"/>
  <c r="D77" i="140"/>
  <c r="D79" i="140" s="1"/>
  <c r="E9" i="200"/>
  <c r="AH40" i="141"/>
  <c r="AC58" i="163"/>
  <c r="AL58" i="163" s="1"/>
  <c r="U66" i="198"/>
  <c r="AF41" i="163"/>
  <c r="AC50" i="198"/>
  <c r="AL50" i="198" s="1"/>
  <c r="AT53" i="159"/>
  <c r="BH34" i="159"/>
  <c r="BB23" i="159"/>
  <c r="AY23" i="159" s="1"/>
  <c r="AQ23" i="159"/>
  <c r="BF43" i="159"/>
  <c r="D75" i="140"/>
  <c r="O61" i="87" s="1"/>
  <c r="AI49" i="198"/>
  <c r="AW43" i="159"/>
  <c r="BB43" i="159" s="1"/>
  <c r="N61" i="87"/>
  <c r="X49" i="198"/>
  <c r="AH49" i="198" s="1"/>
  <c r="AF49" i="198"/>
  <c r="X60" i="159"/>
  <c r="AD60" i="159" s="1"/>
  <c r="BM60" i="159" s="1"/>
  <c r="I34" i="159"/>
  <c r="I67" i="159" s="1"/>
  <c r="X62" i="159"/>
  <c r="AD62" i="159" s="1"/>
  <c r="BN58" i="159"/>
  <c r="X41" i="163"/>
  <c r="X49" i="163"/>
  <c r="AI49" i="163"/>
  <c r="AC43" i="198"/>
  <c r="AG34" i="159"/>
  <c r="AE48" i="159"/>
  <c r="BN48" i="159" s="1"/>
  <c r="BF40" i="159"/>
  <c r="BT40" i="159"/>
  <c r="E66" i="198"/>
  <c r="AF41" i="198"/>
  <c r="X41" i="198"/>
  <c r="L11" i="345"/>
  <c r="L19" i="345"/>
  <c r="F51" i="27"/>
  <c r="AC57" i="58"/>
  <c r="AC58" i="58" s="1"/>
  <c r="W22" i="141"/>
  <c r="AF22" i="141" s="1"/>
  <c r="L16" i="8"/>
  <c r="M16" i="8" s="1"/>
  <c r="AD18" i="27"/>
  <c r="AW48" i="159"/>
  <c r="AQ48" i="159" s="1"/>
  <c r="BF48" i="159"/>
  <c r="U53" i="159"/>
  <c r="BG27" i="159"/>
  <c r="R25" i="198"/>
  <c r="AC25" i="198"/>
  <c r="AL25" i="198" s="1"/>
  <c r="R29" i="198"/>
  <c r="AC29" i="198"/>
  <c r="AL29" i="198" s="1"/>
  <c r="R27" i="163"/>
  <c r="AC27" i="163"/>
  <c r="AL27" i="163" s="1"/>
  <c r="AS53" i="159"/>
  <c r="AS67" i="159" s="1"/>
  <c r="V29" i="159"/>
  <c r="X29" i="159" s="1"/>
  <c r="AD29" i="159" s="1"/>
  <c r="BI31" i="159"/>
  <c r="I67" i="163"/>
  <c r="BH42" i="159"/>
  <c r="BH53" i="159" s="1"/>
  <c r="AU25" i="159"/>
  <c r="BG25" i="159" s="1"/>
  <c r="V26" i="163"/>
  <c r="X26" i="163" s="1"/>
  <c r="AH26" i="163" s="1"/>
  <c r="B23" i="307"/>
  <c r="F16" i="321"/>
  <c r="G6" i="278"/>
  <c r="J6" i="278" s="1"/>
  <c r="G10" i="278"/>
  <c r="AC29" i="163"/>
  <c r="Z29" i="163" s="1"/>
  <c r="AG29" i="163" s="1"/>
  <c r="R29" i="163"/>
  <c r="H17" i="198"/>
  <c r="H35" i="198" s="1"/>
  <c r="H67" i="198" s="1"/>
  <c r="AG24" i="141"/>
  <c r="AJ24" i="141" s="1"/>
  <c r="W24" i="141"/>
  <c r="AF24" i="141" s="1"/>
  <c r="E6" i="277"/>
  <c r="BF44" i="159"/>
  <c r="R43" i="198"/>
  <c r="AC32" i="159"/>
  <c r="AH32" i="159" s="1"/>
  <c r="H12" i="307"/>
  <c r="J12" i="307"/>
  <c r="F12" i="307"/>
  <c r="K11" i="307"/>
  <c r="AH41" i="159"/>
  <c r="X36" i="159"/>
  <c r="R36" i="159" s="1"/>
  <c r="E46" i="163"/>
  <c r="U46" i="163" s="1"/>
  <c r="X47" i="159"/>
  <c r="AD47" i="159" s="1"/>
  <c r="BF47" i="159"/>
  <c r="BT47" i="159"/>
  <c r="X44" i="159"/>
  <c r="AD44" i="159" s="1"/>
  <c r="X43" i="159"/>
  <c r="AD43" i="159" s="1"/>
  <c r="AC60" i="198"/>
  <c r="R60" i="198"/>
  <c r="R59" i="198"/>
  <c r="AC59" i="198"/>
  <c r="F8" i="319"/>
  <c r="BM31" i="159"/>
  <c r="BQ31" i="159" s="1"/>
  <c r="R31" i="159"/>
  <c r="AC31" i="159"/>
  <c r="X58" i="159"/>
  <c r="AD58" i="159" s="1"/>
  <c r="BM58" i="159" s="1"/>
  <c r="AF56" i="163"/>
  <c r="U53" i="198"/>
  <c r="AI24" i="141"/>
  <c r="W29" i="141"/>
  <c r="AF29" i="141" s="1"/>
  <c r="Q23" i="8" s="1"/>
  <c r="X56" i="163"/>
  <c r="AH56" i="163" s="1"/>
  <c r="X46" i="198"/>
  <c r="AH46" i="198" s="1"/>
  <c r="AF46" i="198"/>
  <c r="Z51" i="163"/>
  <c r="AG51" i="163" s="1"/>
  <c r="AC38" i="159"/>
  <c r="Z38" i="159" s="1"/>
  <c r="R38" i="159"/>
  <c r="AC37" i="159"/>
  <c r="Z37" i="159" s="1"/>
  <c r="R37" i="159"/>
  <c r="E46" i="277"/>
  <c r="E49" i="277" s="1"/>
  <c r="C30" i="274"/>
  <c r="G15" i="173"/>
  <c r="B15" i="98" s="1"/>
  <c r="C8" i="277"/>
  <c r="O26" i="58"/>
  <c r="AL51" i="163"/>
  <c r="X45" i="159"/>
  <c r="AD45" i="159" s="1"/>
  <c r="BB44" i="159"/>
  <c r="AQ44" i="159"/>
  <c r="AL28" i="198"/>
  <c r="Z28" i="198"/>
  <c r="AG28" i="198" s="1"/>
  <c r="BP34" i="159"/>
  <c r="I67" i="198"/>
  <c r="AL33" i="163"/>
  <c r="T66" i="159"/>
  <c r="W67" i="159"/>
  <c r="I53" i="27"/>
  <c r="BI23" i="159"/>
  <c r="AC23" i="159"/>
  <c r="BC23" i="159" s="1"/>
  <c r="R23" i="159"/>
  <c r="P50" i="173"/>
  <c r="O13" i="58"/>
  <c r="AY51" i="159"/>
  <c r="BQ51" i="159"/>
  <c r="AC18" i="163"/>
  <c r="F37" i="173"/>
  <c r="G39" i="3"/>
  <c r="B32" i="95" s="1"/>
  <c r="D32" i="95" s="1"/>
  <c r="M32" i="95" s="1"/>
  <c r="V16" i="159"/>
  <c r="X9" i="159"/>
  <c r="AY31" i="159"/>
  <c r="D10" i="140"/>
  <c r="O45" i="87" s="1"/>
  <c r="N45" i="87"/>
  <c r="H9" i="8"/>
  <c r="D13" i="8"/>
  <c r="R30" i="159"/>
  <c r="AC30" i="159"/>
  <c r="D103" i="140"/>
  <c r="D11" i="13"/>
  <c r="D51" i="27"/>
  <c r="C32" i="197"/>
  <c r="C35" i="197" s="1"/>
  <c r="C21" i="204"/>
  <c r="O69" i="58"/>
  <c r="AG23" i="141"/>
  <c r="AJ23" i="141" s="1"/>
  <c r="AG25" i="141"/>
  <c r="R24" i="163"/>
  <c r="AC24" i="163"/>
  <c r="D43" i="140"/>
  <c r="N48" i="87"/>
  <c r="O48" i="87" s="1"/>
  <c r="D41" i="140"/>
  <c r="Z30" i="163"/>
  <c r="AG30" i="163" s="1"/>
  <c r="AL30" i="163"/>
  <c r="C30" i="197"/>
  <c r="BE42" i="159"/>
  <c r="H67" i="163"/>
  <c r="AC25" i="159"/>
  <c r="R25" i="159"/>
  <c r="BN36" i="159"/>
  <c r="AF36" i="159"/>
  <c r="AG36" i="159"/>
  <c r="BP36" i="159" s="1"/>
  <c r="J36" i="141"/>
  <c r="AW29" i="159"/>
  <c r="J20" i="8"/>
  <c r="AL40" i="163"/>
  <c r="Z40" i="163"/>
  <c r="AL33" i="198"/>
  <c r="Z33" i="198"/>
  <c r="AG33" i="198" s="1"/>
  <c r="AL63" i="163"/>
  <c r="Z63" i="163"/>
  <c r="AG63" i="163" s="1"/>
  <c r="AW9" i="159"/>
  <c r="AU16" i="159"/>
  <c r="BG9" i="159"/>
  <c r="BG16" i="159" s="1"/>
  <c r="Z15" i="141"/>
  <c r="O59" i="87"/>
  <c r="O58" i="87"/>
  <c r="BG30" i="159"/>
  <c r="AW30" i="159"/>
  <c r="BM30" i="159" s="1"/>
  <c r="AA19" i="141"/>
  <c r="AL28" i="163"/>
  <c r="Z28" i="163"/>
  <c r="AG28" i="163" s="1"/>
  <c r="BI65" i="159"/>
  <c r="BB65" i="159"/>
  <c r="AD33" i="159"/>
  <c r="AC33" i="159"/>
  <c r="G17" i="198"/>
  <c r="G35" i="198" s="1"/>
  <c r="G67" i="198" s="1"/>
  <c r="L9" i="13"/>
  <c r="L10" i="13" s="1"/>
  <c r="Q12" i="8"/>
  <c r="R12" i="8" s="1"/>
  <c r="AC10" i="159"/>
  <c r="BI10" i="159"/>
  <c r="AL42" i="198"/>
  <c r="BN60" i="159"/>
  <c r="E11" i="13"/>
  <c r="G29" i="156"/>
  <c r="H29" i="156" s="1"/>
  <c r="AA28" i="141"/>
  <c r="AC28" i="141" s="1"/>
  <c r="L10" i="8"/>
  <c r="M10" i="8" s="1"/>
  <c r="W39" i="141"/>
  <c r="AF39" i="141" s="1"/>
  <c r="I25" i="3" s="1"/>
  <c r="E80" i="95" s="1"/>
  <c r="F63" i="27"/>
  <c r="C64" i="27" s="1"/>
  <c r="X42" i="159"/>
  <c r="AF42" i="159"/>
  <c r="AL25" i="163"/>
  <c r="Z25" i="163"/>
  <c r="AG25" i="163" s="1"/>
  <c r="AJ62" i="163"/>
  <c r="X62" i="163"/>
  <c r="AH62" i="163" s="1"/>
  <c r="T66" i="163"/>
  <c r="T67" i="163" s="1"/>
  <c r="BB49" i="159"/>
  <c r="BB33" i="159"/>
  <c r="BI33" i="159"/>
  <c r="T26" i="141"/>
  <c r="V26" i="141" s="1"/>
  <c r="X31" i="163"/>
  <c r="AC63" i="198"/>
  <c r="BE36" i="159"/>
  <c r="AW36" i="159"/>
  <c r="N36" i="141"/>
  <c r="Y15" i="141"/>
  <c r="V12" i="141"/>
  <c r="AC44" i="163"/>
  <c r="R44" i="163"/>
  <c r="AQ41" i="159"/>
  <c r="BI41" i="159"/>
  <c r="V17" i="163"/>
  <c r="X10" i="163"/>
  <c r="Z32" i="163"/>
  <c r="AG32" i="163" s="1"/>
  <c r="AL32" i="163"/>
  <c r="Z64" i="198"/>
  <c r="AG64" i="198" s="1"/>
  <c r="AL64" i="198"/>
  <c r="AQ40" i="159"/>
  <c r="BB40" i="159"/>
  <c r="I48" i="277"/>
  <c r="D22" i="140"/>
  <c r="D24" i="140" s="1"/>
  <c r="D20" i="140"/>
  <c r="AJ37" i="198"/>
  <c r="X37" i="198"/>
  <c r="AK37" i="198"/>
  <c r="AW42" i="159"/>
  <c r="BF42" i="159"/>
  <c r="BT42" i="159"/>
  <c r="AG22" i="141"/>
  <c r="AJ22" i="141" s="1"/>
  <c r="AG14" i="141"/>
  <c r="BT23" i="159"/>
  <c r="BF23" i="159"/>
  <c r="W28" i="141"/>
  <c r="AF28" i="141" s="1"/>
  <c r="BO34" i="159"/>
  <c r="T53" i="159"/>
  <c r="BE62" i="159"/>
  <c r="BE66" i="159" s="1"/>
  <c r="W20" i="141"/>
  <c r="AF20" i="141" s="1"/>
  <c r="AQ45" i="159"/>
  <c r="BB45" i="159"/>
  <c r="Z11" i="198"/>
  <c r="AL11" i="198"/>
  <c r="AC40" i="198"/>
  <c r="R40" i="198"/>
  <c r="AH40" i="198"/>
  <c r="BI63" i="159"/>
  <c r="BB63" i="159"/>
  <c r="AQ63" i="159"/>
  <c r="R26" i="198"/>
  <c r="AC26" i="198"/>
  <c r="BB60" i="159"/>
  <c r="AQ60" i="159"/>
  <c r="AC37" i="163"/>
  <c r="R37" i="163"/>
  <c r="AL38" i="163"/>
  <c r="Z38" i="163"/>
  <c r="BB47" i="159"/>
  <c r="AQ47" i="159"/>
  <c r="BI37" i="159"/>
  <c r="BB37" i="159"/>
  <c r="AC39" i="198"/>
  <c r="R39" i="198"/>
  <c r="AL38" i="198"/>
  <c r="Z38" i="198"/>
  <c r="Z27" i="159"/>
  <c r="BC27" i="159"/>
  <c r="AH27" i="159"/>
  <c r="AV67" i="159"/>
  <c r="R48" i="198"/>
  <c r="AC48" i="198"/>
  <c r="AC18" i="198"/>
  <c r="Z64" i="163"/>
  <c r="AG64" i="163" s="1"/>
  <c r="AL64" i="163"/>
  <c r="AD39" i="159"/>
  <c r="AC39" i="159"/>
  <c r="R39" i="159"/>
  <c r="AF59" i="163"/>
  <c r="X59" i="163"/>
  <c r="AH59" i="163" s="1"/>
  <c r="AF56" i="198"/>
  <c r="X56" i="198"/>
  <c r="AH56" i="198" s="1"/>
  <c r="R62" i="198"/>
  <c r="AC62" i="198"/>
  <c r="BT60" i="159"/>
  <c r="BF60" i="159"/>
  <c r="BG24" i="159"/>
  <c r="AW24" i="159"/>
  <c r="AL34" i="198"/>
  <c r="Z34" i="198"/>
  <c r="AG34" i="198" s="1"/>
  <c r="BM63" i="159"/>
  <c r="AC63" i="159"/>
  <c r="Z63" i="159" s="1"/>
  <c r="R63" i="159"/>
  <c r="BI26" i="159"/>
  <c r="BB26" i="159"/>
  <c r="AQ26" i="159"/>
  <c r="BF58" i="159"/>
  <c r="BT58" i="159"/>
  <c r="BB32" i="159"/>
  <c r="BI32" i="159"/>
  <c r="BI38" i="159"/>
  <c r="BB38" i="159"/>
  <c r="BB17" i="159"/>
  <c r="BI17" i="159"/>
  <c r="BI39" i="159"/>
  <c r="BB39" i="159"/>
  <c r="AQ39" i="159"/>
  <c r="BI64" i="159"/>
  <c r="BB64" i="159"/>
  <c r="AQ64" i="159"/>
  <c r="AH17" i="159"/>
  <c r="BC17" i="159"/>
  <c r="R24" i="159"/>
  <c r="AC24" i="159"/>
  <c r="Z52" i="163"/>
  <c r="AG52" i="163" s="1"/>
  <c r="AL52" i="163"/>
  <c r="AQ58" i="159"/>
  <c r="BB58" i="159"/>
  <c r="AQ27" i="159"/>
  <c r="BI27" i="159"/>
  <c r="BB27" i="159"/>
  <c r="AC45" i="198"/>
  <c r="R45" i="198"/>
  <c r="Z34" i="163" l="1"/>
  <c r="AG34" i="163" s="1"/>
  <c r="V9" i="27"/>
  <c r="W9" i="27" s="1"/>
  <c r="W7" i="27"/>
  <c r="T7" i="27"/>
  <c r="U7" i="27" s="1"/>
  <c r="G85" i="58"/>
  <c r="G86" i="58" s="1"/>
  <c r="X47" i="27"/>
  <c r="W47" i="27"/>
  <c r="X46" i="27" s="1"/>
  <c r="AC7" i="27"/>
  <c r="V20" i="27"/>
  <c r="G67" i="3"/>
  <c r="G71" i="3"/>
  <c r="C24" i="97" s="1"/>
  <c r="BQ64" i="159"/>
  <c r="W19" i="141"/>
  <c r="C15" i="97"/>
  <c r="C20" i="97" s="1"/>
  <c r="F51" i="140"/>
  <c r="E7" i="9"/>
  <c r="B30" i="95"/>
  <c r="C30" i="95"/>
  <c r="C31" i="274"/>
  <c r="G18" i="173"/>
  <c r="E18" i="173" s="1"/>
  <c r="F18" i="173" s="1"/>
  <c r="I10" i="3"/>
  <c r="I36" i="3" s="1"/>
  <c r="J10" i="3" s="1"/>
  <c r="J36" i="3" s="1"/>
  <c r="K10" i="3" s="1"/>
  <c r="K36" i="3" s="1"/>
  <c r="L10" i="3" s="1"/>
  <c r="L36" i="3" s="1"/>
  <c r="B77" i="95"/>
  <c r="D77" i="95" s="1"/>
  <c r="G32" i="95"/>
  <c r="AN9" i="58"/>
  <c r="AN8" i="58"/>
  <c r="AN7" i="58"/>
  <c r="G10" i="321"/>
  <c r="F20" i="173"/>
  <c r="I51" i="277"/>
  <c r="R45" i="163"/>
  <c r="AC45" i="163"/>
  <c r="AL45" i="163" s="1"/>
  <c r="J10" i="173"/>
  <c r="F36" i="307"/>
  <c r="F38" i="307" s="1"/>
  <c r="F14" i="307"/>
  <c r="F42" i="307" s="1"/>
  <c r="F44" i="307" s="1"/>
  <c r="AI12" i="141"/>
  <c r="H21" i="3"/>
  <c r="E24" i="95" s="1"/>
  <c r="D15" i="173"/>
  <c r="C15" i="373"/>
  <c r="C16" i="373" s="1"/>
  <c r="K17" i="368"/>
  <c r="K20" i="368" s="1"/>
  <c r="K22" i="368" s="1"/>
  <c r="K23" i="368" s="1"/>
  <c r="I10" i="173"/>
  <c r="H59" i="3"/>
  <c r="N9" i="173"/>
  <c r="N8" i="173"/>
  <c r="H5" i="321"/>
  <c r="E50" i="173"/>
  <c r="E8" i="173" s="1"/>
  <c r="D50" i="173"/>
  <c r="D8" i="173" s="1"/>
  <c r="J31" i="370"/>
  <c r="J18" i="370"/>
  <c r="J33" i="370"/>
  <c r="J36" i="370"/>
  <c r="J60" i="370"/>
  <c r="J30" i="370"/>
  <c r="J9" i="370"/>
  <c r="J20" i="370"/>
  <c r="J54" i="370"/>
  <c r="J59" i="370"/>
  <c r="J45" i="370"/>
  <c r="J53" i="370"/>
  <c r="J57" i="370"/>
  <c r="J13" i="370"/>
  <c r="J7" i="370"/>
  <c r="J12" i="370"/>
  <c r="J38" i="370"/>
  <c r="J17" i="370"/>
  <c r="J27" i="370"/>
  <c r="J58" i="370"/>
  <c r="J22" i="370"/>
  <c r="J34" i="370"/>
  <c r="J47" i="370"/>
  <c r="J42" i="370"/>
  <c r="J55" i="370"/>
  <c r="J23" i="370"/>
  <c r="J48" i="370"/>
  <c r="J52" i="370"/>
  <c r="J11" i="370"/>
  <c r="J56" i="370"/>
  <c r="J21" i="370"/>
  <c r="J24" i="370"/>
  <c r="J19" i="370"/>
  <c r="J41" i="370"/>
  <c r="J25" i="370"/>
  <c r="J39" i="370"/>
  <c r="J46" i="370"/>
  <c r="J61" i="370"/>
  <c r="J29" i="370"/>
  <c r="J51" i="370"/>
  <c r="J28" i="370"/>
  <c r="J44" i="370"/>
  <c r="J26" i="370"/>
  <c r="J43" i="370"/>
  <c r="J10" i="370"/>
  <c r="J37" i="370"/>
  <c r="J35" i="370"/>
  <c r="J16" i="370"/>
  <c r="J40" i="370"/>
  <c r="B136" i="83"/>
  <c r="B25" i="307"/>
  <c r="B43" i="307" s="1"/>
  <c r="B37" i="307"/>
  <c r="C40" i="157"/>
  <c r="C25" i="86"/>
  <c r="D40" i="200"/>
  <c r="E40" i="200" s="1"/>
  <c r="H26" i="8"/>
  <c r="H32" i="8" s="1"/>
  <c r="AC49" i="159"/>
  <c r="BC49" i="159" s="1"/>
  <c r="BD49" i="159" s="1"/>
  <c r="AD49" i="159"/>
  <c r="BM49" i="159" s="1"/>
  <c r="AY49" i="159" s="1"/>
  <c r="BI49" i="159"/>
  <c r="AC48" i="163"/>
  <c r="Z48" i="163" s="1"/>
  <c r="AG48" i="163" s="1"/>
  <c r="R60" i="163"/>
  <c r="AC60" i="163"/>
  <c r="AL60" i="163" s="1"/>
  <c r="R23" i="8"/>
  <c r="AH51" i="159"/>
  <c r="H36" i="307"/>
  <c r="H38" i="307" s="1"/>
  <c r="H14" i="307"/>
  <c r="H42" i="307" s="1"/>
  <c r="H44" i="307" s="1"/>
  <c r="J36" i="307"/>
  <c r="J38" i="307" s="1"/>
  <c r="J14" i="307"/>
  <c r="J42" i="307" s="1"/>
  <c r="J44" i="307" s="1"/>
  <c r="D34" i="27"/>
  <c r="BM28" i="159"/>
  <c r="AQ28" i="159"/>
  <c r="AL27" i="198"/>
  <c r="BB28" i="159"/>
  <c r="BD28" i="159" s="1"/>
  <c r="AH26" i="159"/>
  <c r="BE53" i="159"/>
  <c r="BE67" i="159" s="1"/>
  <c r="BC26" i="159"/>
  <c r="BD26" i="159" s="1"/>
  <c r="BC51" i="159"/>
  <c r="BD51" i="159" s="1"/>
  <c r="T35" i="198"/>
  <c r="T67" i="198" s="1"/>
  <c r="AH50" i="159"/>
  <c r="Z43" i="198"/>
  <c r="AG43" i="198" s="1"/>
  <c r="AL50" i="163"/>
  <c r="R48" i="163"/>
  <c r="Z31" i="198"/>
  <c r="AG31" i="198" s="1"/>
  <c r="AW25" i="159"/>
  <c r="AQ25" i="159" s="1"/>
  <c r="C34" i="27"/>
  <c r="Z55" i="198"/>
  <c r="AG55" i="198" s="1"/>
  <c r="P61" i="87"/>
  <c r="P63" i="87" s="1"/>
  <c r="AJ32" i="198"/>
  <c r="AJ35" i="198" s="1"/>
  <c r="AI32" i="198"/>
  <c r="AI35" i="198" s="1"/>
  <c r="AK32" i="198"/>
  <c r="AK35" i="198" s="1"/>
  <c r="Z59" i="198"/>
  <c r="AG59" i="198" s="1"/>
  <c r="V10" i="27"/>
  <c r="T10" i="27" s="1"/>
  <c r="U10" i="27" s="1"/>
  <c r="AC60" i="159"/>
  <c r="BC60" i="159" s="1"/>
  <c r="BD60" i="159" s="1"/>
  <c r="AL60" i="198"/>
  <c r="AF58" i="198"/>
  <c r="AF66" i="198" s="1"/>
  <c r="AK58" i="198"/>
  <c r="AK66" i="198" s="1"/>
  <c r="AJ58" i="198"/>
  <c r="AJ66" i="198" s="1"/>
  <c r="BM36" i="159"/>
  <c r="R48" i="159"/>
  <c r="AI46" i="163"/>
  <c r="AI53" i="163" s="1"/>
  <c r="AJ46" i="163"/>
  <c r="AJ53" i="163" s="1"/>
  <c r="AK46" i="163"/>
  <c r="AK53" i="163" s="1"/>
  <c r="AG56" i="159"/>
  <c r="AF56" i="159"/>
  <c r="BC64" i="159"/>
  <c r="BD64" i="159" s="1"/>
  <c r="BG29" i="159"/>
  <c r="BG34" i="159" s="1"/>
  <c r="BG67" i="159" s="1"/>
  <c r="D31" i="140"/>
  <c r="D33" i="140"/>
  <c r="D35" i="140" s="1"/>
  <c r="P57" i="87" s="1"/>
  <c r="AH64" i="159"/>
  <c r="BH67" i="159"/>
  <c r="X59" i="159"/>
  <c r="AD59" i="159" s="1"/>
  <c r="AG59" i="159"/>
  <c r="BP59" i="159" s="1"/>
  <c r="AF59" i="159"/>
  <c r="BO59" i="159" s="1"/>
  <c r="AQ62" i="159"/>
  <c r="BM62" i="159"/>
  <c r="AY62" i="159" s="1"/>
  <c r="BI58" i="159"/>
  <c r="AC48" i="159"/>
  <c r="Z48" i="159" s="1"/>
  <c r="AH38" i="159"/>
  <c r="BC38" i="159"/>
  <c r="BD38" i="159" s="1"/>
  <c r="AC36" i="159"/>
  <c r="Z36" i="159" s="1"/>
  <c r="BQ50" i="159"/>
  <c r="BD50" i="159"/>
  <c r="E19" i="274"/>
  <c r="W18" i="27"/>
  <c r="L24" i="173"/>
  <c r="G16" i="321" s="1"/>
  <c r="F34" i="27"/>
  <c r="G34" i="27"/>
  <c r="BC32" i="159"/>
  <c r="BD32" i="159" s="1"/>
  <c r="BI45" i="159"/>
  <c r="AL30" i="198"/>
  <c r="BI40" i="159"/>
  <c r="AJ14" i="141"/>
  <c r="V35" i="163"/>
  <c r="V67" i="163" s="1"/>
  <c r="AB41" i="141"/>
  <c r="AI14" i="141"/>
  <c r="AC40" i="159"/>
  <c r="Z40" i="159" s="1"/>
  <c r="Z58" i="163"/>
  <c r="AG58" i="163" s="1"/>
  <c r="Z30" i="198"/>
  <c r="AG30" i="198" s="1"/>
  <c r="O36" i="141"/>
  <c r="O41" i="141" s="1"/>
  <c r="O46" i="141" s="1"/>
  <c r="R40" i="159"/>
  <c r="Z41" i="141"/>
  <c r="Z46" i="141" s="1"/>
  <c r="AL59" i="198"/>
  <c r="AE17" i="141"/>
  <c r="AG17" i="141" s="1"/>
  <c r="AJ17" i="141" s="1"/>
  <c r="O22" i="87"/>
  <c r="D61" i="140"/>
  <c r="O21" i="87"/>
  <c r="N20" i="8"/>
  <c r="AC62" i="159"/>
  <c r="BC62" i="159" s="1"/>
  <c r="BD62" i="159" s="1"/>
  <c r="O62" i="87"/>
  <c r="AH23" i="159"/>
  <c r="AC32" i="198"/>
  <c r="Z28" i="159"/>
  <c r="AH28" i="159"/>
  <c r="Z23" i="159"/>
  <c r="BJ23" i="159" s="1"/>
  <c r="BK23" i="159" s="1"/>
  <c r="R32" i="198"/>
  <c r="R44" i="198"/>
  <c r="AC44" i="198"/>
  <c r="R62" i="159"/>
  <c r="BI62" i="159"/>
  <c r="AH29" i="141"/>
  <c r="BQ23" i="159"/>
  <c r="AC49" i="198"/>
  <c r="AL49" i="198" s="1"/>
  <c r="R58" i="159"/>
  <c r="BI47" i="159"/>
  <c r="R60" i="159"/>
  <c r="R49" i="198"/>
  <c r="AC58" i="159"/>
  <c r="Z58" i="159" s="1"/>
  <c r="BI60" i="159"/>
  <c r="AJ66" i="163"/>
  <c r="AU34" i="159"/>
  <c r="AU67" i="159" s="1"/>
  <c r="AQ43" i="159"/>
  <c r="BT53" i="159"/>
  <c r="AE56" i="159"/>
  <c r="AI58" i="198"/>
  <c r="AI66" i="198" s="1"/>
  <c r="AE59" i="159"/>
  <c r="BN59" i="159" s="1"/>
  <c r="E53" i="163"/>
  <c r="X58" i="198"/>
  <c r="X66" i="198" s="1"/>
  <c r="Z50" i="198"/>
  <c r="AG50" i="198" s="1"/>
  <c r="AI53" i="198"/>
  <c r="AL43" i="198"/>
  <c r="BC37" i="159"/>
  <c r="BD37" i="159" s="1"/>
  <c r="AL29" i="163"/>
  <c r="Z27" i="163"/>
  <c r="AG27" i="163" s="1"/>
  <c r="Z25" i="198"/>
  <c r="AG25" i="198" s="1"/>
  <c r="T67" i="159"/>
  <c r="V34" i="159"/>
  <c r="V67" i="159" s="1"/>
  <c r="AF53" i="198"/>
  <c r="AC29" i="159"/>
  <c r="Z29" i="159" s="1"/>
  <c r="BD23" i="159"/>
  <c r="M11" i="345"/>
  <c r="BM48" i="159"/>
  <c r="AH41" i="163"/>
  <c r="R41" i="163"/>
  <c r="AC41" i="163"/>
  <c r="AH49" i="163"/>
  <c r="R49" i="163"/>
  <c r="AC49" i="163"/>
  <c r="Z60" i="198"/>
  <c r="AG60" i="198" s="1"/>
  <c r="AW53" i="159"/>
  <c r="AQ53" i="159" s="1"/>
  <c r="BB48" i="159"/>
  <c r="BO53" i="159"/>
  <c r="BF53" i="159"/>
  <c r="BI43" i="159"/>
  <c r="AJ53" i="198"/>
  <c r="AK53" i="198"/>
  <c r="AH37" i="159"/>
  <c r="Z29" i="198"/>
  <c r="AG29" i="198" s="1"/>
  <c r="M19" i="345"/>
  <c r="BI48" i="159"/>
  <c r="AF53" i="159"/>
  <c r="L20" i="345"/>
  <c r="AH41" i="198"/>
  <c r="AH53" i="198" s="1"/>
  <c r="R41" i="198"/>
  <c r="AC41" i="198"/>
  <c r="AW59" i="159"/>
  <c r="BF59" i="159"/>
  <c r="BT59" i="159"/>
  <c r="M21" i="345"/>
  <c r="L21" i="345"/>
  <c r="M13" i="345"/>
  <c r="M14" i="345"/>
  <c r="L14" i="345"/>
  <c r="L15" i="345" s="1"/>
  <c r="L16" i="345" s="1"/>
  <c r="M20" i="345"/>
  <c r="M12" i="345"/>
  <c r="F11" i="319"/>
  <c r="F13" i="319" s="1"/>
  <c r="Q16" i="8"/>
  <c r="R16" i="8" s="1"/>
  <c r="AH22" i="141"/>
  <c r="Q21" i="8"/>
  <c r="R21" i="8" s="1"/>
  <c r="Q22" i="8"/>
  <c r="AH24" i="141"/>
  <c r="BI44" i="159"/>
  <c r="BN53" i="159"/>
  <c r="R29" i="159"/>
  <c r="AG53" i="159"/>
  <c r="BP44" i="159"/>
  <c r="BP53" i="159" s="1"/>
  <c r="X46" i="163"/>
  <c r="AH46" i="163" s="1"/>
  <c r="AC26" i="163"/>
  <c r="R26" i="163"/>
  <c r="C10" i="278"/>
  <c r="L22" i="8"/>
  <c r="M22" i="8" s="1"/>
  <c r="F10" i="321"/>
  <c r="Z39" i="159"/>
  <c r="G6" i="319"/>
  <c r="G9" i="319" s="1"/>
  <c r="G10" i="319" s="1"/>
  <c r="G14" i="319" s="1"/>
  <c r="K12" i="307"/>
  <c r="K14" i="307" s="1"/>
  <c r="K42" i="307" s="1"/>
  <c r="K44" i="307" s="1"/>
  <c r="AF46" i="163"/>
  <c r="BM47" i="159"/>
  <c r="BQ47" i="159" s="1"/>
  <c r="AC47" i="159"/>
  <c r="R47" i="159"/>
  <c r="R44" i="159"/>
  <c r="BM44" i="159"/>
  <c r="AC44" i="159"/>
  <c r="BM43" i="159"/>
  <c r="AY43" i="159" s="1"/>
  <c r="R43" i="159"/>
  <c r="AC43" i="159"/>
  <c r="X53" i="198"/>
  <c r="R53" i="198" s="1"/>
  <c r="F7" i="319"/>
  <c r="AH31" i="159"/>
  <c r="BC31" i="159"/>
  <c r="BD31" i="159" s="1"/>
  <c r="Z31" i="159"/>
  <c r="BJ31" i="159" s="1"/>
  <c r="BK31" i="159" s="1"/>
  <c r="K7" i="13"/>
  <c r="H7" i="13"/>
  <c r="H9" i="13" s="1"/>
  <c r="H10" i="13" s="1"/>
  <c r="I7" i="13" s="1"/>
  <c r="I9" i="13" s="1"/>
  <c r="I10" i="13" s="1"/>
  <c r="J7" i="13" s="1"/>
  <c r="D36" i="8"/>
  <c r="D32" i="157"/>
  <c r="R56" i="163"/>
  <c r="AC56" i="163"/>
  <c r="R46" i="198"/>
  <c r="AC46" i="198"/>
  <c r="E48" i="277"/>
  <c r="D17" i="204"/>
  <c r="D21" i="204" s="1"/>
  <c r="AC45" i="159"/>
  <c r="Z45" i="159" s="1"/>
  <c r="BM45" i="159"/>
  <c r="AY45" i="159" s="1"/>
  <c r="R45" i="159"/>
  <c r="BM29" i="159"/>
  <c r="AE53" i="159"/>
  <c r="AK66" i="163"/>
  <c r="AI66" i="163"/>
  <c r="AC31" i="163"/>
  <c r="R31" i="163"/>
  <c r="BI42" i="159"/>
  <c r="R42" i="159"/>
  <c r="AC42" i="159"/>
  <c r="Z42" i="159" s="1"/>
  <c r="W14" i="141"/>
  <c r="BD65" i="159"/>
  <c r="BQ65" i="159"/>
  <c r="H13" i="8"/>
  <c r="AF17" i="141"/>
  <c r="Q10" i="8"/>
  <c r="R10" i="8" s="1"/>
  <c r="AH38" i="141"/>
  <c r="AI28" i="141"/>
  <c r="L24" i="8"/>
  <c r="M24" i="8" s="1"/>
  <c r="AI21" i="141"/>
  <c r="L19" i="8"/>
  <c r="M19" i="8" s="1"/>
  <c r="AC10" i="163"/>
  <c r="AY41" i="159"/>
  <c r="BQ41" i="159"/>
  <c r="G20" i="3"/>
  <c r="L8" i="8"/>
  <c r="W11" i="141"/>
  <c r="AF11" i="141" s="1"/>
  <c r="I20" i="3" s="1"/>
  <c r="E72" i="95" s="1"/>
  <c r="N41" i="141"/>
  <c r="N46" i="141" s="1"/>
  <c r="P15" i="141"/>
  <c r="BI36" i="159"/>
  <c r="BB36" i="159"/>
  <c r="AQ36" i="159"/>
  <c r="U21" i="198"/>
  <c r="X21" i="198" s="1"/>
  <c r="AC21" i="198" s="1"/>
  <c r="AL21" i="198" s="1"/>
  <c r="BB30" i="159"/>
  <c r="AQ30" i="159"/>
  <c r="BI30" i="159"/>
  <c r="G33" i="156"/>
  <c r="BI29" i="159"/>
  <c r="BB29" i="159"/>
  <c r="AQ29" i="159"/>
  <c r="G37" i="3"/>
  <c r="B31" i="95" s="1"/>
  <c r="D31" i="95" s="1"/>
  <c r="M31" i="95" s="1"/>
  <c r="AJ25" i="141"/>
  <c r="Q15" i="8"/>
  <c r="H12" i="3"/>
  <c r="U14" i="198"/>
  <c r="X14" i="198" s="1"/>
  <c r="AC14" i="198" s="1"/>
  <c r="AL14" i="198" s="1"/>
  <c r="X10" i="198"/>
  <c r="V17" i="198"/>
  <c r="V35" i="198" s="1"/>
  <c r="V67" i="198" s="1"/>
  <c r="H13" i="3"/>
  <c r="Y41" i="141"/>
  <c r="Y46" i="141" s="1"/>
  <c r="AA15" i="141"/>
  <c r="K37" i="58"/>
  <c r="K83" i="58" s="1"/>
  <c r="K85" i="58" s="1"/>
  <c r="K86" i="58" s="1"/>
  <c r="E7" i="277"/>
  <c r="E42" i="277" s="1"/>
  <c r="AL63" i="198"/>
  <c r="Z63" i="198"/>
  <c r="AG63" i="198" s="1"/>
  <c r="AE28" i="141"/>
  <c r="N24" i="8"/>
  <c r="BC10" i="159"/>
  <c r="BD10" i="159" s="1"/>
  <c r="Z10" i="159"/>
  <c r="AH10" i="159"/>
  <c r="J41" i="141"/>
  <c r="D45" i="140"/>
  <c r="P47" i="87"/>
  <c r="P49" i="87" s="1"/>
  <c r="Z24" i="163"/>
  <c r="AG24" i="163" s="1"/>
  <c r="AL24" i="163"/>
  <c r="BS31" i="159"/>
  <c r="AC9" i="159"/>
  <c r="AL18" i="163"/>
  <c r="C6" i="277"/>
  <c r="C42" i="277" s="1"/>
  <c r="D40" i="277" s="1"/>
  <c r="X53" i="159"/>
  <c r="R53" i="159" s="1"/>
  <c r="W21" i="141"/>
  <c r="AF21" i="141" s="1"/>
  <c r="AH21" i="141" s="1"/>
  <c r="L9" i="8"/>
  <c r="M9" i="8" s="1"/>
  <c r="I54" i="27"/>
  <c r="AC19" i="141"/>
  <c r="D64" i="27"/>
  <c r="AH25" i="141"/>
  <c r="AH20" i="141"/>
  <c r="AC37" i="198"/>
  <c r="R37" i="198"/>
  <c r="BQ40" i="159"/>
  <c r="AY40" i="159"/>
  <c r="Q11" i="8"/>
  <c r="R11" i="8" s="1"/>
  <c r="AH39" i="141"/>
  <c r="D106" i="140"/>
  <c r="D107" i="140"/>
  <c r="D109" i="140" s="1"/>
  <c r="AQ42" i="159"/>
  <c r="BB42" i="159"/>
  <c r="Z44" i="163"/>
  <c r="AG44" i="163" s="1"/>
  <c r="AL44" i="163"/>
  <c r="R62" i="163"/>
  <c r="AC62" i="163"/>
  <c r="BC33" i="159"/>
  <c r="BD33" i="159" s="1"/>
  <c r="AH33" i="159"/>
  <c r="BI9" i="159"/>
  <c r="BB9" i="159"/>
  <c r="BC25" i="159"/>
  <c r="AH25" i="159"/>
  <c r="Z25" i="159"/>
  <c r="U15" i="198"/>
  <c r="X15" i="198" s="1"/>
  <c r="AC15" i="198" s="1"/>
  <c r="AL15" i="198" s="1"/>
  <c r="BC30" i="159"/>
  <c r="Z30" i="159"/>
  <c r="AH30" i="159"/>
  <c r="BJ51" i="159"/>
  <c r="BK51" i="159" s="1"/>
  <c r="BS51" i="159"/>
  <c r="W12" i="141"/>
  <c r="AF12" i="141" s="1"/>
  <c r="I21" i="3" s="1"/>
  <c r="E74" i="95" s="1"/>
  <c r="AH23" i="141"/>
  <c r="X43" i="163"/>
  <c r="AH43" i="163" s="1"/>
  <c r="AF43" i="163"/>
  <c r="U53" i="163"/>
  <c r="BQ58" i="159"/>
  <c r="AY58" i="159"/>
  <c r="BS58" i="159" s="1"/>
  <c r="AY26" i="159"/>
  <c r="BQ26" i="159"/>
  <c r="Z45" i="198"/>
  <c r="AG45" i="198" s="1"/>
  <c r="AL45" i="198"/>
  <c r="AF66" i="163"/>
  <c r="AH39" i="159"/>
  <c r="BC39" i="159"/>
  <c r="BD39" i="159" s="1"/>
  <c r="Z48" i="198"/>
  <c r="AG48" i="198" s="1"/>
  <c r="AL48" i="198"/>
  <c r="BQ60" i="159"/>
  <c r="AY60" i="159"/>
  <c r="BS60" i="159" s="1"/>
  <c r="Z40" i="198"/>
  <c r="AG40" i="198" s="1"/>
  <c r="AL40" i="198"/>
  <c r="AY27" i="159"/>
  <c r="BQ27" i="159"/>
  <c r="BD27" i="159"/>
  <c r="BQ17" i="159"/>
  <c r="BD17" i="159"/>
  <c r="Z24" i="159"/>
  <c r="BC24" i="159"/>
  <c r="AH24" i="159"/>
  <c r="BS23" i="159"/>
  <c r="BC63" i="159"/>
  <c r="BD63" i="159" s="1"/>
  <c r="AH63" i="159"/>
  <c r="BT56" i="159"/>
  <c r="BF56" i="159"/>
  <c r="AW56" i="159"/>
  <c r="Z26" i="198"/>
  <c r="AG26" i="198" s="1"/>
  <c r="AL26" i="198"/>
  <c r="AY64" i="159"/>
  <c r="BQ38" i="159"/>
  <c r="AY38" i="159"/>
  <c r="BJ38" i="159" s="1"/>
  <c r="BK38" i="159" s="1"/>
  <c r="Z62" i="198"/>
  <c r="AG62" i="198" s="1"/>
  <c r="AL62" i="198"/>
  <c r="AL18" i="198"/>
  <c r="AY63" i="159"/>
  <c r="BQ63" i="159"/>
  <c r="AQ24" i="159"/>
  <c r="BB24" i="159"/>
  <c r="BI24" i="159"/>
  <c r="R56" i="198"/>
  <c r="AC56" i="198"/>
  <c r="AH66" i="163"/>
  <c r="AC59" i="163"/>
  <c r="R59" i="163"/>
  <c r="X66" i="163"/>
  <c r="BM39" i="159"/>
  <c r="BQ39" i="159" s="1"/>
  <c r="X56" i="159"/>
  <c r="AD56" i="159" s="1"/>
  <c r="Z39" i="198"/>
  <c r="AL39" i="198"/>
  <c r="AY37" i="159"/>
  <c r="BJ37" i="159" s="1"/>
  <c r="BK37" i="159" s="1"/>
  <c r="BQ37" i="159"/>
  <c r="AL37" i="163"/>
  <c r="Z37" i="163"/>
  <c r="AG37" i="163" s="1"/>
  <c r="E12" i="9" l="1"/>
  <c r="AC9" i="27"/>
  <c r="AA9" i="27" s="1"/>
  <c r="AB9" i="27" s="1"/>
  <c r="AC11" i="27"/>
  <c r="AA11" i="27" s="1"/>
  <c r="AB11" i="27" s="1"/>
  <c r="X48" i="27"/>
  <c r="AA7" i="27"/>
  <c r="AB7" i="27" s="1"/>
  <c r="H54" i="3"/>
  <c r="F13" i="321"/>
  <c r="AC10" i="27"/>
  <c r="AA10" i="27" s="1"/>
  <c r="AB10" i="27" s="1"/>
  <c r="AC20" i="27"/>
  <c r="AA20" i="27" s="1"/>
  <c r="AB20" i="27" s="1"/>
  <c r="E23" i="157"/>
  <c r="E32" i="157" s="1"/>
  <c r="F23" i="157" s="1"/>
  <c r="F32" i="157" s="1"/>
  <c r="G23" i="157" s="1"/>
  <c r="G32" i="157" s="1"/>
  <c r="H23" i="157" s="1"/>
  <c r="H32" i="157" s="1"/>
  <c r="I23" i="157" s="1"/>
  <c r="I32" i="157" s="1"/>
  <c r="J23" i="157" s="1"/>
  <c r="J32" i="157" s="1"/>
  <c r="K23" i="157" s="1"/>
  <c r="K32" i="157" s="1"/>
  <c r="L23" i="157" s="1"/>
  <c r="L32" i="157" s="1"/>
  <c r="M23" i="157" s="1"/>
  <c r="M32" i="157" s="1"/>
  <c r="N23" i="157" s="1"/>
  <c r="N32" i="157" s="1"/>
  <c r="D32" i="97" s="1"/>
  <c r="G48" i="3"/>
  <c r="G33" i="3"/>
  <c r="G47" i="3"/>
  <c r="F119" i="3"/>
  <c r="F121" i="3" s="1"/>
  <c r="F123" i="3" s="1"/>
  <c r="E17" i="9"/>
  <c r="E18" i="9" s="1"/>
  <c r="F56" i="140"/>
  <c r="D30" i="95"/>
  <c r="C33" i="95"/>
  <c r="I27" i="95"/>
  <c r="K27" i="95" s="1"/>
  <c r="I17" i="8"/>
  <c r="G77" i="95"/>
  <c r="L19" i="87"/>
  <c r="K51" i="87" s="1"/>
  <c r="N19" i="87"/>
  <c r="G31" i="95"/>
  <c r="U77" i="3"/>
  <c r="V77" i="3" s="1"/>
  <c r="B18" i="98"/>
  <c r="B20" i="98" s="1"/>
  <c r="B8" i="211" s="1"/>
  <c r="BQ49" i="159"/>
  <c r="G17" i="173"/>
  <c r="G26" i="173" s="1"/>
  <c r="B16" i="98"/>
  <c r="Z45" i="163"/>
  <c r="AG45" i="163" s="1"/>
  <c r="I59" i="3"/>
  <c r="I77" i="95" s="1"/>
  <c r="D8" i="197"/>
  <c r="D18" i="197" s="1"/>
  <c r="D22" i="197" s="1"/>
  <c r="C5" i="303"/>
  <c r="N10" i="173"/>
  <c r="F13" i="274"/>
  <c r="F8" i="173"/>
  <c r="L50" i="173"/>
  <c r="K50" i="173" s="1"/>
  <c r="AD53" i="159"/>
  <c r="G6" i="321"/>
  <c r="E7" i="373"/>
  <c r="T20" i="27"/>
  <c r="U20" i="27" s="1"/>
  <c r="W20" i="27"/>
  <c r="AH49" i="159"/>
  <c r="C7" i="373"/>
  <c r="F132" i="140"/>
  <c r="F137" i="140" s="1"/>
  <c r="F139" i="140" s="1"/>
  <c r="Z49" i="159"/>
  <c r="BJ49" i="159" s="1"/>
  <c r="BK49" i="159" s="1"/>
  <c r="T9" i="27"/>
  <c r="U9" i="27" s="1"/>
  <c r="BM25" i="159"/>
  <c r="AL48" i="163"/>
  <c r="Z60" i="163"/>
  <c r="AG60" i="163" s="1"/>
  <c r="Z60" i="159"/>
  <c r="BJ60" i="159" s="1"/>
  <c r="BK60" i="159" s="1"/>
  <c r="K8" i="173"/>
  <c r="AY28" i="159"/>
  <c r="BJ28" i="159" s="1"/>
  <c r="BK28" i="159" s="1"/>
  <c r="AC59" i="159"/>
  <c r="Z59" i="159" s="1"/>
  <c r="R59" i="159"/>
  <c r="BQ28" i="159"/>
  <c r="L22" i="345"/>
  <c r="L34" i="345" s="1"/>
  <c r="L66" i="345" s="1"/>
  <c r="I56" i="27"/>
  <c r="F8" i="321"/>
  <c r="G75" i="58"/>
  <c r="H73" i="347" s="1"/>
  <c r="AH36" i="159"/>
  <c r="BC36" i="159"/>
  <c r="BD36" i="159" s="1"/>
  <c r="AH60" i="159"/>
  <c r="BQ62" i="159"/>
  <c r="BI59" i="159"/>
  <c r="BB25" i="159"/>
  <c r="BD25" i="159" s="1"/>
  <c r="BI25" i="159"/>
  <c r="E20" i="274"/>
  <c r="AH48" i="159"/>
  <c r="BC48" i="159"/>
  <c r="BD48" i="159" s="1"/>
  <c r="AL32" i="198"/>
  <c r="K71" i="58"/>
  <c r="O57" i="87"/>
  <c r="Z32" i="198"/>
  <c r="AG32" i="198" s="1"/>
  <c r="AJ67" i="198"/>
  <c r="Z62" i="159"/>
  <c r="BJ62" i="159" s="1"/>
  <c r="BK62" i="159" s="1"/>
  <c r="AY47" i="159"/>
  <c r="BS47" i="159" s="1"/>
  <c r="V28" i="27"/>
  <c r="V13" i="27"/>
  <c r="I57" i="27"/>
  <c r="AH62" i="159"/>
  <c r="BC40" i="159"/>
  <c r="BD40" i="159" s="1"/>
  <c r="AH40" i="159"/>
  <c r="AB46" i="141"/>
  <c r="AD33" i="27"/>
  <c r="AH58" i="159"/>
  <c r="BC58" i="159"/>
  <c r="BD58" i="159" s="1"/>
  <c r="R15" i="8"/>
  <c r="AI67" i="198"/>
  <c r="AK67" i="198"/>
  <c r="N54" i="87"/>
  <c r="N55" i="87"/>
  <c r="D64" i="140"/>
  <c r="Z44" i="198"/>
  <c r="AG44" i="198" s="1"/>
  <c r="AL44" i="198"/>
  <c r="BF66" i="159"/>
  <c r="AJ67" i="163"/>
  <c r="Z49" i="198"/>
  <c r="AG49" i="198" s="1"/>
  <c r="BQ43" i="159"/>
  <c r="AH29" i="159"/>
  <c r="E44" i="197"/>
  <c r="H71" i="346"/>
  <c r="H72" i="346" s="1"/>
  <c r="AH58" i="198"/>
  <c r="AH66" i="198" s="1"/>
  <c r="R58" i="198"/>
  <c r="AC58" i="198"/>
  <c r="AC66" i="198" s="1"/>
  <c r="BQ48" i="159"/>
  <c r="BC29" i="159"/>
  <c r="BD29" i="159" s="1"/>
  <c r="AY48" i="159"/>
  <c r="AL41" i="163"/>
  <c r="Z41" i="163"/>
  <c r="AG41" i="163" s="1"/>
  <c r="AL49" i="163"/>
  <c r="Z49" i="163"/>
  <c r="AG49" i="163" s="1"/>
  <c r="BM59" i="159"/>
  <c r="Z41" i="198"/>
  <c r="AG41" i="198" s="1"/>
  <c r="AL41" i="198"/>
  <c r="AQ59" i="159"/>
  <c r="BB59" i="159"/>
  <c r="R22" i="8"/>
  <c r="K36" i="307"/>
  <c r="M22" i="345"/>
  <c r="M15" i="345"/>
  <c r="M16" i="345" s="1"/>
  <c r="BI53" i="159"/>
  <c r="R46" i="163"/>
  <c r="AC46" i="163"/>
  <c r="AL46" i="163" s="1"/>
  <c r="Z26" i="163"/>
  <c r="AG26" i="163" s="1"/>
  <c r="AL26" i="163"/>
  <c r="AC53" i="198"/>
  <c r="Z53" i="198" s="1"/>
  <c r="F53" i="197" s="1"/>
  <c r="BJ33" i="159"/>
  <c r="AC53" i="159"/>
  <c r="BB53" i="159"/>
  <c r="BQ45" i="159"/>
  <c r="Z47" i="159"/>
  <c r="AH47" i="159"/>
  <c r="BC47" i="159"/>
  <c r="BD47" i="159" s="1"/>
  <c r="BQ44" i="159"/>
  <c r="AY44" i="159"/>
  <c r="BC44" i="159"/>
  <c r="BD44" i="159" s="1"/>
  <c r="Z44" i="159"/>
  <c r="AH44" i="159"/>
  <c r="Z43" i="159"/>
  <c r="BJ43" i="159" s="1"/>
  <c r="BK43" i="159" s="1"/>
  <c r="BC43" i="159"/>
  <c r="BD43" i="159" s="1"/>
  <c r="AH43" i="159"/>
  <c r="G48" i="156"/>
  <c r="X16" i="198"/>
  <c r="AC16" i="198" s="1"/>
  <c r="AL16" i="198" s="1"/>
  <c r="X22" i="198"/>
  <c r="AC22" i="198" s="1"/>
  <c r="AL22" i="198" s="1"/>
  <c r="C22" i="303"/>
  <c r="F22" i="303" s="1"/>
  <c r="G22" i="303" s="1"/>
  <c r="AI67" i="163"/>
  <c r="N28" i="173"/>
  <c r="C49" i="157"/>
  <c r="O40" i="157"/>
  <c r="O49" i="157" s="1"/>
  <c r="AK67" i="163"/>
  <c r="Z56" i="163"/>
  <c r="AG56" i="163" s="1"/>
  <c r="AL56" i="163"/>
  <c r="Z46" i="198"/>
  <c r="AG46" i="198" s="1"/>
  <c r="AL46" i="198"/>
  <c r="BD30" i="159"/>
  <c r="D9" i="211"/>
  <c r="Q13" i="27"/>
  <c r="Q20" i="8"/>
  <c r="AH45" i="159"/>
  <c r="BC45" i="159"/>
  <c r="BD45" i="159" s="1"/>
  <c r="P10" i="173"/>
  <c r="S21" i="173" s="1"/>
  <c r="AY29" i="159"/>
  <c r="BQ29" i="159"/>
  <c r="Q8" i="8"/>
  <c r="AH11" i="141"/>
  <c r="BC42" i="159"/>
  <c r="BD42" i="159" s="1"/>
  <c r="AH42" i="159"/>
  <c r="Q9" i="8"/>
  <c r="R9" i="8" s="1"/>
  <c r="AH12" i="141"/>
  <c r="N37" i="58"/>
  <c r="O25" i="58"/>
  <c r="G7" i="277"/>
  <c r="BQ42" i="159"/>
  <c r="AY42" i="159"/>
  <c r="H38" i="3"/>
  <c r="S79" i="3" s="1"/>
  <c r="BJ40" i="159"/>
  <c r="BK40" i="159" s="1"/>
  <c r="BS40" i="159"/>
  <c r="Z37" i="198"/>
  <c r="AG37" i="198" s="1"/>
  <c r="AL37" i="198"/>
  <c r="E8" i="197"/>
  <c r="E18" i="197" s="1"/>
  <c r="E22" i="197" s="1"/>
  <c r="AE19" i="141"/>
  <c r="N17" i="8"/>
  <c r="H39" i="3"/>
  <c r="B82" i="95" s="1"/>
  <c r="D82" i="95" s="1"/>
  <c r="G82" i="95" s="1"/>
  <c r="D13" i="159"/>
  <c r="D14" i="163"/>
  <c r="D16" i="163"/>
  <c r="U16" i="163" s="1"/>
  <c r="D15" i="159"/>
  <c r="AI17" i="141"/>
  <c r="L20" i="8"/>
  <c r="M20" i="8" s="1"/>
  <c r="Z62" i="163"/>
  <c r="AG62" i="163" s="1"/>
  <c r="AL62" i="163"/>
  <c r="S25" i="58"/>
  <c r="D20" i="163"/>
  <c r="U20" i="163" s="1"/>
  <c r="D19" i="159"/>
  <c r="BC9" i="159"/>
  <c r="AH9" i="159"/>
  <c r="AC15" i="141"/>
  <c r="D21" i="159"/>
  <c r="D22" i="163"/>
  <c r="U22" i="163" s="1"/>
  <c r="D12" i="159"/>
  <c r="D13" i="163"/>
  <c r="U13" i="163" s="1"/>
  <c r="AC10" i="198"/>
  <c r="D21" i="163"/>
  <c r="D20" i="159"/>
  <c r="AY36" i="159"/>
  <c r="BS36" i="159" s="1"/>
  <c r="BQ36" i="159"/>
  <c r="AL10" i="163"/>
  <c r="G34" i="3"/>
  <c r="B24" i="95" s="1"/>
  <c r="D24" i="95" s="1"/>
  <c r="M24" i="95" s="1"/>
  <c r="D15" i="163"/>
  <c r="D14" i="159"/>
  <c r="BQ9" i="159"/>
  <c r="BS49" i="159"/>
  <c r="C43" i="277"/>
  <c r="U36" i="141"/>
  <c r="C40" i="7"/>
  <c r="AI26" i="141"/>
  <c r="L18" i="8"/>
  <c r="M18" i="8" s="1"/>
  <c r="G6" i="277"/>
  <c r="O19" i="58"/>
  <c r="AY30" i="159"/>
  <c r="BS30" i="159" s="1"/>
  <c r="BQ30" i="159"/>
  <c r="R15" i="141"/>
  <c r="I26" i="8" s="1"/>
  <c r="L13" i="8"/>
  <c r="M8" i="8"/>
  <c r="BJ41" i="159"/>
  <c r="BK41" i="159" s="1"/>
  <c r="BS41" i="159"/>
  <c r="AL31" i="163"/>
  <c r="Z31" i="163"/>
  <c r="AG31" i="163" s="1"/>
  <c r="AG28" i="141"/>
  <c r="U20" i="198"/>
  <c r="D23" i="198"/>
  <c r="F7" i="277"/>
  <c r="F12" i="277"/>
  <c r="F37" i="277"/>
  <c r="F16" i="277"/>
  <c r="F28" i="277"/>
  <c r="F9" i="277"/>
  <c r="E43" i="277"/>
  <c r="F41" i="277"/>
  <c r="F27" i="277"/>
  <c r="F13" i="277"/>
  <c r="F39" i="277"/>
  <c r="F38" i="277"/>
  <c r="F17" i="277"/>
  <c r="F19" i="277"/>
  <c r="F36" i="277"/>
  <c r="F20" i="277"/>
  <c r="F6" i="277"/>
  <c r="F32" i="277"/>
  <c r="F22" i="277"/>
  <c r="F24" i="277"/>
  <c r="F15" i="277"/>
  <c r="F10" i="277"/>
  <c r="F18" i="277"/>
  <c r="F25" i="277"/>
  <c r="F11" i="277"/>
  <c r="F8" i="277"/>
  <c r="F30" i="277"/>
  <c r="F31" i="277"/>
  <c r="F23" i="277"/>
  <c r="F34" i="277"/>
  <c r="F29" i="277"/>
  <c r="F21" i="277"/>
  <c r="F35" i="277"/>
  <c r="F14" i="277"/>
  <c r="F33" i="277"/>
  <c r="F40" i="277"/>
  <c r="F26" i="277"/>
  <c r="C29" i="197"/>
  <c r="C31" i="197" s="1"/>
  <c r="C33" i="197" s="1"/>
  <c r="C37" i="197" s="1"/>
  <c r="C36" i="197"/>
  <c r="G51" i="27"/>
  <c r="F11" i="13"/>
  <c r="J46" i="141"/>
  <c r="D17" i="198"/>
  <c r="U13" i="198"/>
  <c r="H11" i="3"/>
  <c r="AF14" i="141"/>
  <c r="Q19" i="8"/>
  <c r="R19" i="8" s="1"/>
  <c r="W26" i="141"/>
  <c r="AF26" i="141" s="1"/>
  <c r="AH17" i="141"/>
  <c r="H36" i="8"/>
  <c r="BS43" i="159"/>
  <c r="AL59" i="163"/>
  <c r="Z59" i="163"/>
  <c r="AG59" i="163" s="1"/>
  <c r="AC66" i="163"/>
  <c r="AC56" i="159"/>
  <c r="Z56" i="159" s="1"/>
  <c r="X66" i="159"/>
  <c r="R56" i="159"/>
  <c r="BQ24" i="159"/>
  <c r="AY24" i="159"/>
  <c r="BD24" i="159"/>
  <c r="BT66" i="159"/>
  <c r="BJ45" i="159"/>
  <c r="BK45" i="159" s="1"/>
  <c r="BS45" i="159"/>
  <c r="BJ26" i="159"/>
  <c r="BK26" i="159" s="1"/>
  <c r="BS26" i="159"/>
  <c r="AY39" i="159"/>
  <c r="BN56" i="159"/>
  <c r="BN66" i="159" s="1"/>
  <c r="BN67" i="159" s="1"/>
  <c r="AE66" i="159"/>
  <c r="AE67" i="159" s="1"/>
  <c r="BS37" i="159"/>
  <c r="BP56" i="159"/>
  <c r="BP66" i="159" s="1"/>
  <c r="BP67" i="159" s="1"/>
  <c r="AG66" i="159"/>
  <c r="AG67" i="159" s="1"/>
  <c r="BO56" i="159"/>
  <c r="BO66" i="159" s="1"/>
  <c r="BO67" i="159" s="1"/>
  <c r="AF66" i="159"/>
  <c r="AF67" i="159" s="1"/>
  <c r="AL56" i="198"/>
  <c r="Z56" i="198"/>
  <c r="AG56" i="198" s="1"/>
  <c r="BS63" i="159"/>
  <c r="BJ63" i="159"/>
  <c r="BK63" i="159" s="1"/>
  <c r="BS62" i="159"/>
  <c r="R66" i="198"/>
  <c r="BI56" i="159"/>
  <c r="BB56" i="159"/>
  <c r="AQ56" i="159"/>
  <c r="AW66" i="159"/>
  <c r="BJ32" i="159"/>
  <c r="BJ27" i="159"/>
  <c r="BK27" i="159" s="1"/>
  <c r="BS27" i="159"/>
  <c r="BJ58" i="159"/>
  <c r="BK58" i="159" s="1"/>
  <c r="BM53" i="159"/>
  <c r="BS38" i="159"/>
  <c r="BJ64" i="159"/>
  <c r="BK64" i="159" s="1"/>
  <c r="BS64" i="159"/>
  <c r="AF53" i="163"/>
  <c r="AC43" i="163"/>
  <c r="R43" i="163"/>
  <c r="AH53" i="163"/>
  <c r="X53" i="163"/>
  <c r="R53" i="163" s="1"/>
  <c r="U21" i="163" l="1"/>
  <c r="X21" i="163" s="1"/>
  <c r="AC21" i="163" s="1"/>
  <c r="AL21" i="163" s="1"/>
  <c r="U15" i="159"/>
  <c r="AT15" i="159"/>
  <c r="U14" i="159"/>
  <c r="AT14" i="159"/>
  <c r="U19" i="159"/>
  <c r="AT19" i="159"/>
  <c r="X15" i="163"/>
  <c r="AC15" i="163" s="1"/>
  <c r="AL15" i="163" s="1"/>
  <c r="U15" i="163"/>
  <c r="U14" i="163"/>
  <c r="X14" i="163" s="1"/>
  <c r="AC14" i="163" s="1"/>
  <c r="AL14" i="163" s="1"/>
  <c r="U20" i="159"/>
  <c r="AT20" i="159"/>
  <c r="U12" i="159"/>
  <c r="AT12" i="159"/>
  <c r="U13" i="159"/>
  <c r="AT13" i="159"/>
  <c r="U21" i="159"/>
  <c r="AT21" i="159"/>
  <c r="J133" i="140"/>
  <c r="D12" i="98"/>
  <c r="C22" i="101" s="1"/>
  <c r="N83" i="58"/>
  <c r="N85" i="58" s="1"/>
  <c r="N86" i="58" s="1"/>
  <c r="O37" i="58"/>
  <c r="N91" i="58"/>
  <c r="Z53" i="159"/>
  <c r="B7" i="211"/>
  <c r="S80" i="3"/>
  <c r="AD20" i="27"/>
  <c r="H7" i="3"/>
  <c r="H56" i="3" s="1"/>
  <c r="I22" i="95" s="1"/>
  <c r="K22" i="95" s="1"/>
  <c r="H72" i="95" s="1"/>
  <c r="B26" i="101"/>
  <c r="G7" i="9"/>
  <c r="G12" i="9" s="1"/>
  <c r="G24" i="95"/>
  <c r="AI19" i="141"/>
  <c r="F56" i="319"/>
  <c r="G56" i="319" s="1"/>
  <c r="C56" i="319"/>
  <c r="H77" i="95"/>
  <c r="L27" i="95"/>
  <c r="B22" i="95"/>
  <c r="M30" i="95"/>
  <c r="G30" i="95"/>
  <c r="B80" i="95"/>
  <c r="C80" i="95"/>
  <c r="D23" i="86"/>
  <c r="P32" i="157"/>
  <c r="X21" i="159"/>
  <c r="AC21" i="159" s="1"/>
  <c r="X15" i="159"/>
  <c r="AC15" i="159" s="1"/>
  <c r="E14" i="274"/>
  <c r="M11" i="307"/>
  <c r="L11" i="307"/>
  <c r="K9" i="173"/>
  <c r="G7" i="373"/>
  <c r="AF19" i="141"/>
  <c r="L17" i="8"/>
  <c r="M17" i="8" s="1"/>
  <c r="V32" i="27"/>
  <c r="H61" i="3"/>
  <c r="H62" i="3"/>
  <c r="I12" i="3"/>
  <c r="I13" i="3"/>
  <c r="G5" i="321"/>
  <c r="P24" i="173"/>
  <c r="K73" i="58"/>
  <c r="K74" i="58" s="1"/>
  <c r="AH59" i="159"/>
  <c r="E13" i="274"/>
  <c r="BS28" i="159"/>
  <c r="BC59" i="159"/>
  <c r="BD59" i="159" s="1"/>
  <c r="BI66" i="159"/>
  <c r="AY25" i="159"/>
  <c r="BS25" i="159" s="1"/>
  <c r="BQ25" i="159"/>
  <c r="E45" i="197"/>
  <c r="E46" i="197" s="1"/>
  <c r="D18" i="204"/>
  <c r="D19" i="204" s="1"/>
  <c r="C39" i="197"/>
  <c r="C47" i="197" s="1"/>
  <c r="C27" i="204"/>
  <c r="AY53" i="159"/>
  <c r="BS53" i="159" s="1"/>
  <c r="AC28" i="27"/>
  <c r="N71" i="58"/>
  <c r="D15" i="373" s="1"/>
  <c r="D16" i="373" s="1"/>
  <c r="D8" i="200"/>
  <c r="T13" i="27"/>
  <c r="AD9" i="27"/>
  <c r="F20" i="274" s="1"/>
  <c r="AA28" i="27"/>
  <c r="BJ47" i="159"/>
  <c r="BK47" i="159" s="1"/>
  <c r="Z46" i="163"/>
  <c r="AG46" i="163" s="1"/>
  <c r="AC13" i="27"/>
  <c r="F22" i="274"/>
  <c r="U13" i="27"/>
  <c r="U28" i="27"/>
  <c r="E22" i="274"/>
  <c r="T28" i="27"/>
  <c r="O54" i="87"/>
  <c r="O55" i="87"/>
  <c r="Z58" i="198"/>
  <c r="AG58" i="198" s="1"/>
  <c r="AL58" i="198"/>
  <c r="AL66" i="198" s="1"/>
  <c r="BS48" i="159"/>
  <c r="BJ48" i="159"/>
  <c r="BK48" i="159" s="1"/>
  <c r="AY59" i="159"/>
  <c r="BS59" i="159" s="1"/>
  <c r="BC53" i="159"/>
  <c r="BQ59" i="159"/>
  <c r="M34" i="345"/>
  <c r="BQ53" i="159"/>
  <c r="BC95" i="159"/>
  <c r="BE95" i="159" s="1"/>
  <c r="AL53" i="198"/>
  <c r="AH53" i="159"/>
  <c r="BJ44" i="159"/>
  <c r="BK44" i="159" s="1"/>
  <c r="BS44" i="159"/>
  <c r="X16" i="163"/>
  <c r="AC16" i="163" s="1"/>
  <c r="AL16" i="163" s="1"/>
  <c r="X22" i="163"/>
  <c r="AC22" i="163" s="1"/>
  <c r="AL22" i="163" s="1"/>
  <c r="BS39" i="159"/>
  <c r="BJ39" i="159"/>
  <c r="BK39" i="159" s="1"/>
  <c r="D40" i="157"/>
  <c r="D49" i="157" s="1"/>
  <c r="E40" i="157" s="1"/>
  <c r="E49" i="157" s="1"/>
  <c r="F40" i="157" s="1"/>
  <c r="F49" i="157" s="1"/>
  <c r="G40" i="157" s="1"/>
  <c r="G49" i="157" s="1"/>
  <c r="H40" i="157" s="1"/>
  <c r="H49" i="157" s="1"/>
  <c r="I40" i="157" s="1"/>
  <c r="I49" i="157" s="1"/>
  <c r="J40" i="157" s="1"/>
  <c r="J49" i="157" s="1"/>
  <c r="K40" i="157" s="1"/>
  <c r="K49" i="157" s="1"/>
  <c r="L40" i="157" s="1"/>
  <c r="L49" i="157" s="1"/>
  <c r="M40" i="157" s="1"/>
  <c r="M49" i="157" s="1"/>
  <c r="N40" i="157" s="1"/>
  <c r="N49" i="157" s="1"/>
  <c r="E32" i="97" s="1"/>
  <c r="AL66" i="163"/>
  <c r="R20" i="8"/>
  <c r="Q13" i="8"/>
  <c r="BD53" i="159"/>
  <c r="BJ30" i="159"/>
  <c r="BK30" i="159" s="1"/>
  <c r="G42" i="277"/>
  <c r="H31" i="277" s="1"/>
  <c r="BJ36" i="159"/>
  <c r="BK36" i="159" s="1"/>
  <c r="C17" i="303"/>
  <c r="F17" i="303" s="1"/>
  <c r="G17" i="303" s="1"/>
  <c r="O20" i="173"/>
  <c r="T15" i="141"/>
  <c r="H8" i="3"/>
  <c r="I51" i="27"/>
  <c r="F53" i="27"/>
  <c r="G53" i="27"/>
  <c r="F57" i="27"/>
  <c r="G57" i="27"/>
  <c r="AG19" i="141"/>
  <c r="BS42" i="159"/>
  <c r="BJ42" i="159"/>
  <c r="BK42" i="159" s="1"/>
  <c r="F132" i="83"/>
  <c r="D36" i="197"/>
  <c r="U51" i="27"/>
  <c r="W51" i="27" s="1"/>
  <c r="D29" i="197"/>
  <c r="D31" i="197" s="1"/>
  <c r="D33" i="197" s="1"/>
  <c r="D37" i="197" s="1"/>
  <c r="D40" i="197" s="1"/>
  <c r="J11" i="13"/>
  <c r="H37" i="3"/>
  <c r="B81" i="95" s="1"/>
  <c r="D81" i="95" s="1"/>
  <c r="G81" i="95" s="1"/>
  <c r="D24" i="277"/>
  <c r="D25" i="277"/>
  <c r="D33" i="277"/>
  <c r="D10" i="277"/>
  <c r="D15" i="277"/>
  <c r="D22" i="277"/>
  <c r="D17" i="277"/>
  <c r="D29" i="277"/>
  <c r="D13" i="277"/>
  <c r="D8" i="277"/>
  <c r="D36" i="277"/>
  <c r="D23" i="277"/>
  <c r="D21" i="277"/>
  <c r="D12" i="277"/>
  <c r="D27" i="277"/>
  <c r="D14" i="277"/>
  <c r="D11" i="277"/>
  <c r="D20" i="277"/>
  <c r="D41" i="277"/>
  <c r="D16" i="277"/>
  <c r="D7" i="277"/>
  <c r="D18" i="277"/>
  <c r="D30" i="277"/>
  <c r="D9" i="277"/>
  <c r="D19" i="277"/>
  <c r="D31" i="277"/>
  <c r="D39" i="277"/>
  <c r="D35" i="277"/>
  <c r="D38" i="277"/>
  <c r="D34" i="277"/>
  <c r="D26" i="277"/>
  <c r="D37" i="277"/>
  <c r="D28" i="277"/>
  <c r="D32" i="277"/>
  <c r="D16" i="159"/>
  <c r="D23" i="163"/>
  <c r="AH26" i="141"/>
  <c r="Q18" i="8"/>
  <c r="R18" i="8" s="1"/>
  <c r="AH14" i="141"/>
  <c r="E15" i="173"/>
  <c r="F15" i="173" s="1"/>
  <c r="G11" i="13"/>
  <c r="AJ28" i="141"/>
  <c r="Q24" i="8"/>
  <c r="R24" i="8" s="1"/>
  <c r="X20" i="159"/>
  <c r="AC20" i="159" s="1"/>
  <c r="D17" i="163"/>
  <c r="AE15" i="141"/>
  <c r="N26" i="8"/>
  <c r="D22" i="159"/>
  <c r="L14" i="13"/>
  <c r="D35" i="198"/>
  <c r="D6" i="277"/>
  <c r="BD9" i="159"/>
  <c r="G73" i="58"/>
  <c r="G74" i="58" s="1"/>
  <c r="C18" i="204"/>
  <c r="C45" i="197"/>
  <c r="C46" i="197" s="1"/>
  <c r="U23" i="198"/>
  <c r="AF23" i="198"/>
  <c r="X20" i="198"/>
  <c r="X13" i="159"/>
  <c r="AC13" i="159" s="1"/>
  <c r="U17" i="198"/>
  <c r="AF16" i="198"/>
  <c r="AF17" i="198" s="1"/>
  <c r="X13" i="198"/>
  <c r="R8" i="8"/>
  <c r="R13" i="8" s="1"/>
  <c r="M13" i="8"/>
  <c r="X14" i="159"/>
  <c r="AC14" i="159" s="1"/>
  <c r="AL10" i="198"/>
  <c r="I6" i="277"/>
  <c r="S37" i="58"/>
  <c r="I7" i="277"/>
  <c r="T25" i="58"/>
  <c r="BS29" i="159"/>
  <c r="BJ29" i="159"/>
  <c r="BK29" i="159" s="1"/>
  <c r="F42" i="277"/>
  <c r="AH28" i="141"/>
  <c r="BB66" i="159"/>
  <c r="AG53" i="198"/>
  <c r="BJ24" i="159"/>
  <c r="BK24" i="159" s="1"/>
  <c r="BS24" i="159"/>
  <c r="AH56" i="159"/>
  <c r="BC56" i="159"/>
  <c r="AC66" i="159"/>
  <c r="AL43" i="163"/>
  <c r="AL53" i="163" s="1"/>
  <c r="Z43" i="163"/>
  <c r="AG43" i="163" s="1"/>
  <c r="AC53" i="163"/>
  <c r="Z53" i="163" s="1"/>
  <c r="AG53" i="163" s="1"/>
  <c r="Z66" i="198"/>
  <c r="F54" i="197" s="1"/>
  <c r="AD66" i="159"/>
  <c r="BM56" i="159"/>
  <c r="BM66" i="159" s="1"/>
  <c r="T37" i="58" l="1"/>
  <c r="S91" i="58"/>
  <c r="N94" i="58"/>
  <c r="N92" i="58"/>
  <c r="L12" i="307"/>
  <c r="L14" i="307" s="1"/>
  <c r="L42" i="307" s="1"/>
  <c r="M12" i="307"/>
  <c r="M36" i="307" s="1"/>
  <c r="S78" i="3"/>
  <c r="D25" i="86"/>
  <c r="E25" i="86" s="1"/>
  <c r="E23" i="86"/>
  <c r="P49" i="157"/>
  <c r="D22" i="95"/>
  <c r="K77" i="95"/>
  <c r="L77" i="95" s="1"/>
  <c r="M77" i="95"/>
  <c r="N11" i="307"/>
  <c r="S83" i="58"/>
  <c r="S85" i="58" s="1"/>
  <c r="I32" i="95"/>
  <c r="K32" i="95" s="1"/>
  <c r="I30" i="95"/>
  <c r="C83" i="95"/>
  <c r="D80" i="95"/>
  <c r="E17" i="173"/>
  <c r="F17" i="173" s="1"/>
  <c r="F12" i="321"/>
  <c r="F15" i="321" s="1"/>
  <c r="F18" i="321" s="1"/>
  <c r="F20" i="321" s="1"/>
  <c r="AH19" i="141"/>
  <c r="I38" i="3"/>
  <c r="J12" i="3" s="1"/>
  <c r="J38" i="3" s="1"/>
  <c r="K12" i="3" s="1"/>
  <c r="K38" i="3" s="1"/>
  <c r="L12" i="3" s="1"/>
  <c r="L38" i="3" s="1"/>
  <c r="I39" i="3"/>
  <c r="J13" i="3" s="1"/>
  <c r="J39" i="3" s="1"/>
  <c r="K13" i="3" s="1"/>
  <c r="K39" i="3" s="1"/>
  <c r="L13" i="3" s="1"/>
  <c r="L39" i="3" s="1"/>
  <c r="H16" i="321"/>
  <c r="H60" i="3"/>
  <c r="N21" i="307"/>
  <c r="N29" i="307" s="1"/>
  <c r="M20" i="307"/>
  <c r="M28" i="307" s="1"/>
  <c r="I11" i="3"/>
  <c r="U32" i="27"/>
  <c r="T32" i="27"/>
  <c r="AH66" i="159"/>
  <c r="BC66" i="159"/>
  <c r="BJ25" i="159"/>
  <c r="BK25" i="159" s="1"/>
  <c r="C40" i="197"/>
  <c r="D22" i="204"/>
  <c r="D23" i="204" s="1"/>
  <c r="D31" i="204" s="1"/>
  <c r="H14" i="13"/>
  <c r="K14" i="13" s="1"/>
  <c r="E7" i="204" s="1"/>
  <c r="C48" i="197"/>
  <c r="G54" i="197"/>
  <c r="G53" i="197"/>
  <c r="M21" i="307"/>
  <c r="M29" i="307" s="1"/>
  <c r="AB13" i="27"/>
  <c r="AB28" i="27"/>
  <c r="L21" i="307"/>
  <c r="L29" i="307" s="1"/>
  <c r="L20" i="307"/>
  <c r="L28" i="307" s="1"/>
  <c r="D24" i="200"/>
  <c r="E24" i="200" s="1"/>
  <c r="D23" i="200"/>
  <c r="D18" i="200" s="1"/>
  <c r="E18" i="200" s="1"/>
  <c r="AA13" i="27"/>
  <c r="I37" i="173"/>
  <c r="J37" i="173"/>
  <c r="J16" i="173" s="1"/>
  <c r="BJ59" i="159"/>
  <c r="BK59" i="159" s="1"/>
  <c r="N37" i="173"/>
  <c r="N16" i="173" s="1"/>
  <c r="H53" i="197"/>
  <c r="BJ53" i="159"/>
  <c r="BK53" i="159" s="1"/>
  <c r="C26" i="97"/>
  <c r="G20" i="13"/>
  <c r="D20" i="13" s="1"/>
  <c r="H6" i="319"/>
  <c r="H9" i="319" s="1"/>
  <c r="H10" i="319" s="1"/>
  <c r="F44" i="321"/>
  <c r="H33" i="3"/>
  <c r="H7" i="277"/>
  <c r="H20" i="277"/>
  <c r="H14" i="277"/>
  <c r="H24" i="277"/>
  <c r="H32" i="277"/>
  <c r="H40" i="277"/>
  <c r="H19" i="277"/>
  <c r="H30" i="277"/>
  <c r="H39" i="277"/>
  <c r="H36" i="277"/>
  <c r="H33" i="277"/>
  <c r="H28" i="277"/>
  <c r="H18" i="277"/>
  <c r="H27" i="277"/>
  <c r="H16" i="277"/>
  <c r="H10" i="277"/>
  <c r="H15" i="277"/>
  <c r="H8" i="277"/>
  <c r="H35" i="277"/>
  <c r="H29" i="277"/>
  <c r="H23" i="277"/>
  <c r="H22" i="277"/>
  <c r="H26" i="277"/>
  <c r="H37" i="277"/>
  <c r="H34" i="277"/>
  <c r="H12" i="277"/>
  <c r="H21" i="277"/>
  <c r="H41" i="277"/>
  <c r="H11" i="277"/>
  <c r="G43" i="277"/>
  <c r="H13" i="277"/>
  <c r="H9" i="277"/>
  <c r="H25" i="277"/>
  <c r="H38" i="277"/>
  <c r="H17" i="277"/>
  <c r="H6" i="277"/>
  <c r="AF35" i="198"/>
  <c r="AF67" i="198" s="1"/>
  <c r="D34" i="159"/>
  <c r="C69" i="159" s="1"/>
  <c r="AW15" i="159"/>
  <c r="BF15" i="159"/>
  <c r="U41" i="141"/>
  <c r="U46" i="141" s="1"/>
  <c r="BF13" i="159"/>
  <c r="AW13" i="159"/>
  <c r="M14" i="13"/>
  <c r="L16" i="13"/>
  <c r="F52" i="27"/>
  <c r="F54" i="27" s="1"/>
  <c r="G56" i="27"/>
  <c r="G58" i="27" s="1"/>
  <c r="F56" i="27"/>
  <c r="F58" i="27" s="1"/>
  <c r="D52" i="27"/>
  <c r="D54" i="27" s="1"/>
  <c r="G52" i="27"/>
  <c r="G54" i="27" s="1"/>
  <c r="D56" i="27"/>
  <c r="D58" i="27" s="1"/>
  <c r="BC13" i="159"/>
  <c r="AH13" i="159"/>
  <c r="AC20" i="198"/>
  <c r="X23" i="198"/>
  <c r="C19" i="204"/>
  <c r="C28" i="204" s="1"/>
  <c r="C22" i="204"/>
  <c r="C23" i="204" s="1"/>
  <c r="C31" i="204" s="1"/>
  <c r="D67" i="198"/>
  <c r="F12" i="274"/>
  <c r="F7" i="274" s="1"/>
  <c r="P51" i="173"/>
  <c r="F11" i="204"/>
  <c r="P6" i="173"/>
  <c r="H4" i="321" s="1"/>
  <c r="H7" i="321" s="1"/>
  <c r="X19" i="159"/>
  <c r="U22" i="159"/>
  <c r="AF16" i="163"/>
  <c r="AF17" i="163" s="1"/>
  <c r="X13" i="163"/>
  <c r="U17" i="163"/>
  <c r="U23" i="163"/>
  <c r="AF23" i="163"/>
  <c r="X20" i="163"/>
  <c r="K11" i="13"/>
  <c r="K20" i="13" s="1"/>
  <c r="J9" i="13"/>
  <c r="BF21" i="159"/>
  <c r="AW21" i="159"/>
  <c r="V15" i="141"/>
  <c r="D42" i="277"/>
  <c r="AH20" i="159"/>
  <c r="BC20" i="159"/>
  <c r="AT16" i="159"/>
  <c r="AW12" i="159"/>
  <c r="BT15" i="159"/>
  <c r="BT16" i="159" s="1"/>
  <c r="BF12" i="159"/>
  <c r="BC14" i="159"/>
  <c r="AH14" i="159"/>
  <c r="AH21" i="159"/>
  <c r="BC21" i="159"/>
  <c r="D35" i="163"/>
  <c r="N11" i="13"/>
  <c r="F140" i="83"/>
  <c r="E29" i="197"/>
  <c r="E31" i="197" s="1"/>
  <c r="AA51" i="27"/>
  <c r="AC13" i="198"/>
  <c r="X17" i="198"/>
  <c r="AG15" i="141"/>
  <c r="F134" i="83"/>
  <c r="F136" i="83" s="1"/>
  <c r="D134" i="83"/>
  <c r="D136" i="83" s="1"/>
  <c r="BC15" i="159"/>
  <c r="AH15" i="159"/>
  <c r="BF14" i="159"/>
  <c r="AW14" i="159"/>
  <c r="BF19" i="159"/>
  <c r="AW19" i="159"/>
  <c r="AT22" i="159"/>
  <c r="AW20" i="159"/>
  <c r="BF20" i="159"/>
  <c r="X12" i="159"/>
  <c r="U16" i="159"/>
  <c r="D3" i="222"/>
  <c r="E3" i="222" s="1"/>
  <c r="N73" i="58"/>
  <c r="N74" i="58" s="1"/>
  <c r="O71" i="58"/>
  <c r="E18" i="204"/>
  <c r="G45" i="197"/>
  <c r="G46" i="197" s="1"/>
  <c r="G48" i="197" s="1"/>
  <c r="D4" i="222"/>
  <c r="AJ19" i="141"/>
  <c r="Q17" i="8"/>
  <c r="U35" i="198"/>
  <c r="U67" i="198" s="1"/>
  <c r="H34" i="3"/>
  <c r="B74" i="95" s="1"/>
  <c r="D74" i="95" s="1"/>
  <c r="G74" i="95" s="1"/>
  <c r="AG66" i="198"/>
  <c r="AY56" i="159"/>
  <c r="BQ56" i="159"/>
  <c r="BQ66" i="159" s="1"/>
  <c r="BD56" i="159"/>
  <c r="BD66" i="159" s="1"/>
  <c r="F45" i="197" l="1"/>
  <c r="F46" i="197" s="1"/>
  <c r="L36" i="307"/>
  <c r="S94" i="58"/>
  <c r="S92" i="58"/>
  <c r="S86" i="58"/>
  <c r="M14" i="307"/>
  <c r="M42" i="307" s="1"/>
  <c r="S75" i="3"/>
  <c r="C28" i="97"/>
  <c r="H28" i="97" s="1"/>
  <c r="I7" i="3"/>
  <c r="I33" i="3" s="1"/>
  <c r="B72" i="95"/>
  <c r="D72" i="95" s="1"/>
  <c r="M22" i="95"/>
  <c r="G22" i="95"/>
  <c r="L22" i="95" s="1"/>
  <c r="U80" i="3"/>
  <c r="V80" i="3" s="1"/>
  <c r="H82" i="95"/>
  <c r="L32" i="95"/>
  <c r="I31" i="95"/>
  <c r="K31" i="95" s="1"/>
  <c r="G80" i="95"/>
  <c r="K30" i="95"/>
  <c r="U79" i="3"/>
  <c r="V79" i="3" s="1"/>
  <c r="G15" i="13"/>
  <c r="E15" i="13" s="1"/>
  <c r="I62" i="3"/>
  <c r="I82" i="95" s="1"/>
  <c r="I61" i="3"/>
  <c r="I80" i="95" s="1"/>
  <c r="I37" i="3"/>
  <c r="J11" i="3" s="1"/>
  <c r="J37" i="3" s="1"/>
  <c r="K11" i="3" s="1"/>
  <c r="K37" i="3" s="1"/>
  <c r="L11" i="3" s="1"/>
  <c r="L37" i="3" s="1"/>
  <c r="E24" i="173"/>
  <c r="F24" i="173"/>
  <c r="I8" i="3"/>
  <c r="P34" i="173"/>
  <c r="D8" i="98"/>
  <c r="E11" i="204"/>
  <c r="D15" i="222"/>
  <c r="E12" i="274"/>
  <c r="E7" i="274" s="1"/>
  <c r="L51" i="173"/>
  <c r="I52" i="173" s="1"/>
  <c r="H16" i="13"/>
  <c r="I14" i="13"/>
  <c r="I16" i="13" s="1"/>
  <c r="W53" i="27"/>
  <c r="T53" i="27" s="1"/>
  <c r="I18" i="368"/>
  <c r="I17" i="368"/>
  <c r="I20" i="368" s="1"/>
  <c r="I22" i="368" s="1"/>
  <c r="D19" i="200"/>
  <c r="E19" i="200" s="1"/>
  <c r="W15" i="141"/>
  <c r="AF15" i="141" s="1"/>
  <c r="R17" i="8"/>
  <c r="R17" i="198"/>
  <c r="AH17" i="198"/>
  <c r="AH35" i="198" s="1"/>
  <c r="AH67" i="198" s="1"/>
  <c r="E23" i="200"/>
  <c r="F16" i="274"/>
  <c r="F20" i="13"/>
  <c r="E20" i="13"/>
  <c r="I6" i="319"/>
  <c r="N20" i="307"/>
  <c r="N28" i="307" s="1"/>
  <c r="AF35" i="163"/>
  <c r="AF67" i="163" s="1"/>
  <c r="U35" i="163"/>
  <c r="BF22" i="159"/>
  <c r="BF16" i="159"/>
  <c r="AC12" i="159"/>
  <c r="X16" i="159"/>
  <c r="AC19" i="159"/>
  <c r="X22" i="159"/>
  <c r="AL20" i="198"/>
  <c r="AL23" i="198" s="1"/>
  <c r="AC23" i="198"/>
  <c r="E22" i="204"/>
  <c r="E23" i="204" s="1"/>
  <c r="E31" i="204" s="1"/>
  <c r="E19" i="204"/>
  <c r="E28" i="204" s="1"/>
  <c r="BI19" i="159"/>
  <c r="BB19" i="159"/>
  <c r="AW22" i="159"/>
  <c r="G136" i="83"/>
  <c r="AJ15" i="141"/>
  <c r="AL13" i="198"/>
  <c r="AL17" i="198" s="1"/>
  <c r="AC17" i="198"/>
  <c r="BI21" i="159"/>
  <c r="BB21" i="159"/>
  <c r="AC20" i="163"/>
  <c r="X23" i="163"/>
  <c r="C4" i="303"/>
  <c r="D10" i="200"/>
  <c r="E8" i="200"/>
  <c r="E10" i="200" s="1"/>
  <c r="R23" i="198"/>
  <c r="X35" i="198"/>
  <c r="X67" i="198" s="1"/>
  <c r="R67" i="198" s="1"/>
  <c r="D13" i="173"/>
  <c r="D55" i="27"/>
  <c r="BB13" i="159"/>
  <c r="BI13" i="159"/>
  <c r="U34" i="159"/>
  <c r="N14" i="13"/>
  <c r="BT22" i="159"/>
  <c r="AT34" i="159"/>
  <c r="K9" i="13"/>
  <c r="G55" i="27"/>
  <c r="F13" i="173"/>
  <c r="E13" i="173"/>
  <c r="F55" i="27"/>
  <c r="G7" i="13"/>
  <c r="C46" i="277"/>
  <c r="C48" i="277" s="1"/>
  <c r="D7" i="13"/>
  <c r="AI15" i="141"/>
  <c r="L26" i="8"/>
  <c r="BI15" i="159"/>
  <c r="BB15" i="159"/>
  <c r="E4" i="222"/>
  <c r="D11" i="222"/>
  <c r="E11" i="222" s="1"/>
  <c r="N76" i="58"/>
  <c r="BI20" i="159"/>
  <c r="BB20" i="159"/>
  <c r="BB14" i="159"/>
  <c r="BI14" i="159"/>
  <c r="BB12" i="159"/>
  <c r="BI12" i="159"/>
  <c r="AW16" i="159"/>
  <c r="AQ16" i="159" s="1"/>
  <c r="J8" i="13"/>
  <c r="J10" i="13"/>
  <c r="AC13" i="163"/>
  <c r="X17" i="163"/>
  <c r="D5" i="211"/>
  <c r="N52" i="173"/>
  <c r="D24" i="173"/>
  <c r="I58" i="27"/>
  <c r="G76" i="58"/>
  <c r="H74" i="347" s="1"/>
  <c r="BJ56" i="159"/>
  <c r="BK56" i="159" s="1"/>
  <c r="BS56" i="159"/>
  <c r="M37" i="173"/>
  <c r="B9" i="368" l="1"/>
  <c r="C9" i="368" s="1"/>
  <c r="S27" i="173"/>
  <c r="I56" i="3"/>
  <c r="I72" i="95" s="1"/>
  <c r="K72" i="95" s="1"/>
  <c r="D16" i="7"/>
  <c r="I24" i="95"/>
  <c r="G72" i="95"/>
  <c r="L72" i="95" s="1"/>
  <c r="M72" i="95"/>
  <c r="M82" i="95"/>
  <c r="K82" i="95"/>
  <c r="L82" i="95" s="1"/>
  <c r="H81" i="95"/>
  <c r="L31" i="95"/>
  <c r="U78" i="3"/>
  <c r="V78" i="3" s="1"/>
  <c r="H80" i="95"/>
  <c r="L30" i="95"/>
  <c r="J7" i="3"/>
  <c r="J33" i="3" s="1"/>
  <c r="K7" i="3" s="1"/>
  <c r="K33" i="3" s="1"/>
  <c r="L7" i="3" s="1"/>
  <c r="L33" i="3" s="1"/>
  <c r="D15" i="13"/>
  <c r="F15" i="13" s="1"/>
  <c r="I60" i="3"/>
  <c r="I81" i="95" s="1"/>
  <c r="K18" i="368"/>
  <c r="I34" i="3"/>
  <c r="J8" i="3" s="1"/>
  <c r="C5" i="211"/>
  <c r="I23" i="368"/>
  <c r="F23" i="368" s="1"/>
  <c r="D32" i="200"/>
  <c r="D6" i="200" s="1"/>
  <c r="D53" i="200" s="1"/>
  <c r="E53" i="200" s="1"/>
  <c r="E15" i="222"/>
  <c r="J52" i="173"/>
  <c r="K52" i="173"/>
  <c r="E16" i="274"/>
  <c r="G4" i="321"/>
  <c r="G7" i="321" s="1"/>
  <c r="J14" i="13"/>
  <c r="J16" i="13" s="1"/>
  <c r="K6" i="173"/>
  <c r="K10" i="173" s="1"/>
  <c r="U53" i="27"/>
  <c r="H39" i="8"/>
  <c r="H41" i="8" s="1"/>
  <c r="C33" i="7"/>
  <c r="R16" i="159"/>
  <c r="AD16" i="159"/>
  <c r="R17" i="163"/>
  <c r="AH17" i="163"/>
  <c r="AH35" i="163" s="1"/>
  <c r="AH67" i="163" s="1"/>
  <c r="B11" i="320"/>
  <c r="BF34" i="159"/>
  <c r="BF67" i="159" s="1"/>
  <c r="BI22" i="159"/>
  <c r="I55" i="27"/>
  <c r="BI16" i="159"/>
  <c r="AL35" i="198"/>
  <c r="AL13" i="163"/>
  <c r="AL17" i="163" s="1"/>
  <c r="AC17" i="163"/>
  <c r="Z17" i="163" s="1"/>
  <c r="AG17" i="163" s="1"/>
  <c r="BT34" i="159"/>
  <c r="D12" i="200"/>
  <c r="D14" i="200"/>
  <c r="E14" i="200" s="1"/>
  <c r="Z16" i="198"/>
  <c r="Z17" i="198"/>
  <c r="AG17" i="198" s="1"/>
  <c r="Q26" i="8"/>
  <c r="AH15" i="141"/>
  <c r="BQ15" i="159"/>
  <c r="BD15" i="159"/>
  <c r="D9" i="13"/>
  <c r="D10" i="13" s="1"/>
  <c r="E7" i="13" s="1"/>
  <c r="I20" i="13"/>
  <c r="H20" i="13"/>
  <c r="J20" i="13"/>
  <c r="BQ19" i="159"/>
  <c r="BB22" i="159"/>
  <c r="AC35" i="198"/>
  <c r="Z23" i="198"/>
  <c r="AG23" i="198" s="1"/>
  <c r="AH12" i="159"/>
  <c r="AH16" i="159" s="1"/>
  <c r="BC12" i="159"/>
  <c r="BC16" i="159" s="1"/>
  <c r="AC16" i="159"/>
  <c r="Z16" i="159" s="1"/>
  <c r="R23" i="163"/>
  <c r="X35" i="163"/>
  <c r="BQ12" i="159"/>
  <c r="BB16" i="159"/>
  <c r="AY16" i="159" s="1"/>
  <c r="BQ14" i="159"/>
  <c r="BD14" i="159"/>
  <c r="K8" i="13"/>
  <c r="K16" i="13"/>
  <c r="K10" i="13"/>
  <c r="O14" i="13"/>
  <c r="BD13" i="159"/>
  <c r="BQ13" i="159"/>
  <c r="BQ21" i="159"/>
  <c r="BD21" i="159"/>
  <c r="AQ22" i="159"/>
  <c r="AW34" i="159"/>
  <c r="AH19" i="159"/>
  <c r="AH22" i="159" s="1"/>
  <c r="BC19" i="159"/>
  <c r="BC22" i="159" s="1"/>
  <c r="AC22" i="159"/>
  <c r="BD20" i="159"/>
  <c r="BQ20" i="159"/>
  <c r="M26" i="8"/>
  <c r="G50" i="173"/>
  <c r="G9" i="13"/>
  <c r="R35" i="198"/>
  <c r="C7" i="303"/>
  <c r="AL20" i="163"/>
  <c r="AL23" i="163" s="1"/>
  <c r="AC23" i="163"/>
  <c r="R22" i="159"/>
  <c r="X34" i="159"/>
  <c r="C27" i="7" l="1"/>
  <c r="C35" i="7" s="1"/>
  <c r="U75" i="3"/>
  <c r="V75" i="3" s="1"/>
  <c r="K24" i="95"/>
  <c r="M81" i="95"/>
  <c r="K81" i="95"/>
  <c r="L81" i="95" s="1"/>
  <c r="K80" i="95"/>
  <c r="L80" i="95" s="1"/>
  <c r="M80" i="95"/>
  <c r="D37" i="97"/>
  <c r="E37" i="97" s="1"/>
  <c r="I57" i="3"/>
  <c r="I74" i="95" s="1"/>
  <c r="J34" i="3"/>
  <c r="K8" i="3" s="1"/>
  <c r="X59" i="173"/>
  <c r="X62" i="173" s="1"/>
  <c r="E32" i="200"/>
  <c r="D13" i="222"/>
  <c r="E13" i="222" s="1"/>
  <c r="L52" i="173"/>
  <c r="G52" i="197"/>
  <c r="M22" i="307"/>
  <c r="M23" i="307" s="1"/>
  <c r="M31" i="307" s="1"/>
  <c r="L22" i="307"/>
  <c r="L30" i="307" s="1"/>
  <c r="D22" i="200"/>
  <c r="E22" i="200" s="1"/>
  <c r="E25" i="200" s="1"/>
  <c r="AD34" i="159"/>
  <c r="AD67" i="159" s="1"/>
  <c r="BM16" i="159"/>
  <c r="BM34" i="159" s="1"/>
  <c r="BM67" i="159" s="1"/>
  <c r="BI34" i="159"/>
  <c r="BI67" i="159" s="1"/>
  <c r="BQ22" i="159"/>
  <c r="K37" i="173"/>
  <c r="AL67" i="198"/>
  <c r="C6" i="98" s="1"/>
  <c r="BQ16" i="159"/>
  <c r="BC34" i="159"/>
  <c r="BC67" i="159" s="1"/>
  <c r="Z35" i="198"/>
  <c r="F52" i="197" s="1"/>
  <c r="AC67" i="198"/>
  <c r="Z67" i="198" s="1"/>
  <c r="F55" i="197" s="1"/>
  <c r="R34" i="159"/>
  <c r="X67" i="159"/>
  <c r="G8" i="13"/>
  <c r="G10" i="13"/>
  <c r="AH34" i="159"/>
  <c r="AH67" i="159" s="1"/>
  <c r="E9" i="173"/>
  <c r="D9" i="173"/>
  <c r="E21" i="173"/>
  <c r="E26" i="173" s="1"/>
  <c r="F50" i="173"/>
  <c r="F21" i="173" s="1"/>
  <c r="F26" i="173" s="1"/>
  <c r="D21" i="173"/>
  <c r="D26" i="173" s="1"/>
  <c r="D34" i="173"/>
  <c r="E34" i="173"/>
  <c r="BJ16" i="159"/>
  <c r="BK16" i="159" s="1"/>
  <c r="BS16" i="159"/>
  <c r="R35" i="163"/>
  <c r="X67" i="163"/>
  <c r="E9" i="13"/>
  <c r="E10" i="13" s="1"/>
  <c r="F7" i="13" s="1"/>
  <c r="E12" i="200"/>
  <c r="D13" i="200"/>
  <c r="E13" i="200" s="1"/>
  <c r="AL35" i="163"/>
  <c r="AL67" i="163" s="1"/>
  <c r="BD19" i="159"/>
  <c r="BD22" i="159" s="1"/>
  <c r="AQ34" i="159"/>
  <c r="AW67" i="159"/>
  <c r="BT67" i="159"/>
  <c r="Z23" i="163"/>
  <c r="AG23" i="163" s="1"/>
  <c r="AC35" i="163"/>
  <c r="R26" i="8"/>
  <c r="AC34" i="159"/>
  <c r="Z22" i="159"/>
  <c r="F7" i="204"/>
  <c r="AY22" i="159"/>
  <c r="BB34" i="159"/>
  <c r="BD12" i="159"/>
  <c r="BD16" i="159" s="1"/>
  <c r="H74" i="95" l="1"/>
  <c r="L24" i="95"/>
  <c r="L34" i="173"/>
  <c r="M25" i="307"/>
  <c r="M30" i="307"/>
  <c r="J57" i="3"/>
  <c r="K34" i="3"/>
  <c r="L8" i="3" s="1"/>
  <c r="M57" i="3"/>
  <c r="L37" i="173"/>
  <c r="E6" i="274"/>
  <c r="L23" i="307"/>
  <c r="L31" i="307"/>
  <c r="C8" i="98"/>
  <c r="G55" i="197"/>
  <c r="Z34" i="159"/>
  <c r="D25" i="200"/>
  <c r="D20" i="200" s="1"/>
  <c r="E20" i="200" s="1"/>
  <c r="D17" i="200"/>
  <c r="E17" i="200" s="1"/>
  <c r="BQ34" i="159"/>
  <c r="F34" i="173"/>
  <c r="BD34" i="159"/>
  <c r="BD67" i="159" s="1"/>
  <c r="F9" i="173"/>
  <c r="F9" i="13"/>
  <c r="BC94" i="159"/>
  <c r="BE94" i="159" s="1"/>
  <c r="AY34" i="159"/>
  <c r="BB67" i="159"/>
  <c r="AC67" i="159"/>
  <c r="Z35" i="163"/>
  <c r="AG35" i="163" s="1"/>
  <c r="AC67" i="163"/>
  <c r="AG67" i="198"/>
  <c r="D5" i="222"/>
  <c r="E5" i="222" s="1"/>
  <c r="BJ22" i="159"/>
  <c r="BK22" i="159" s="1"/>
  <c r="BS22" i="159"/>
  <c r="AG35" i="198"/>
  <c r="I34" i="173" l="1"/>
  <c r="R27" i="173"/>
  <c r="R26" i="173"/>
  <c r="C10" i="98"/>
  <c r="D10" i="23"/>
  <c r="M74" i="95"/>
  <c r="K74" i="95"/>
  <c r="L74" i="95" s="1"/>
  <c r="K34" i="173"/>
  <c r="G31" i="321"/>
  <c r="F21" i="368"/>
  <c r="D9" i="222"/>
  <c r="E9" i="222" s="1"/>
  <c r="L33" i="307"/>
  <c r="L37" i="307"/>
  <c r="K57" i="3"/>
  <c r="L34" i="3"/>
  <c r="L57" i="3" s="1"/>
  <c r="L16" i="173"/>
  <c r="D25" i="23" s="1"/>
  <c r="B21" i="368"/>
  <c r="L25" i="307"/>
  <c r="J34" i="173"/>
  <c r="F20" i="368"/>
  <c r="B20" i="368"/>
  <c r="C14" i="211"/>
  <c r="E9" i="274"/>
  <c r="J40" i="156"/>
  <c r="J42" i="156" s="1"/>
  <c r="J45" i="156" s="1"/>
  <c r="J46" i="156" s="1"/>
  <c r="D27" i="200"/>
  <c r="E27" i="200" s="1"/>
  <c r="E28" i="200" s="1"/>
  <c r="G41" i="321"/>
  <c r="H11" i="319"/>
  <c r="BQ67" i="159"/>
  <c r="N22" i="307"/>
  <c r="N23" i="307" s="1"/>
  <c r="O37" i="173"/>
  <c r="F8" i="13"/>
  <c r="H52" i="197"/>
  <c r="BJ34" i="159"/>
  <c r="BK34" i="159" s="1"/>
  <c r="BS34" i="159"/>
  <c r="F10" i="13"/>
  <c r="BE96" i="159"/>
  <c r="BG95" i="159" s="1"/>
  <c r="L43" i="307" l="1"/>
  <c r="L44" i="307" s="1"/>
  <c r="P37" i="173"/>
  <c r="S26" i="173" s="1"/>
  <c r="F47" i="197"/>
  <c r="F48" i="197" s="1"/>
  <c r="L38" i="307"/>
  <c r="D6" i="98"/>
  <c r="N31" i="307"/>
  <c r="N30" i="307" s="1"/>
  <c r="D28" i="200"/>
  <c r="D50" i="200" s="1"/>
  <c r="E50" i="200" s="1"/>
  <c r="D6" i="222"/>
  <c r="E6" i="222" s="1"/>
  <c r="G11" i="321"/>
  <c r="E10" i="274"/>
  <c r="B7" i="101"/>
  <c r="C17" i="211"/>
  <c r="G34" i="321"/>
  <c r="G30" i="321"/>
  <c r="G32" i="321" s="1"/>
  <c r="I11" i="319"/>
  <c r="B16" i="320" s="1"/>
  <c r="BG94" i="159"/>
  <c r="E10" i="23" l="1"/>
  <c r="D10" i="98"/>
  <c r="D31" i="97"/>
  <c r="D34" i="23" s="1"/>
  <c r="D12" i="23"/>
  <c r="D13" i="23" s="1"/>
  <c r="F6" i="274"/>
  <c r="P16" i="173"/>
  <c r="I12" i="319"/>
  <c r="I13" i="319" s="1"/>
  <c r="B8" i="368"/>
  <c r="C8" i="368" s="1"/>
  <c r="F8" i="368"/>
  <c r="N43" i="307"/>
  <c r="J134" i="140"/>
  <c r="D7" i="222"/>
  <c r="E7" i="222" s="1"/>
  <c r="K16" i="173"/>
  <c r="D36" i="200"/>
  <c r="E36" i="200" s="1"/>
  <c r="H43" i="321"/>
  <c r="H39" i="321"/>
  <c r="H30" i="321"/>
  <c r="H34" i="321"/>
  <c r="G44" i="321"/>
  <c r="D14" i="211"/>
  <c r="B17" i="320" l="1"/>
  <c r="B18" i="320" s="1"/>
  <c r="O16" i="173"/>
  <c r="D8" i="222"/>
  <c r="E8" i="222" s="1"/>
  <c r="E10" i="222" s="1"/>
  <c r="D16" i="23"/>
  <c r="E7" i="23" s="1"/>
  <c r="C7" i="101"/>
  <c r="D17" i="211"/>
  <c r="F9" i="274"/>
  <c r="F9" i="368"/>
  <c r="H40" i="321"/>
  <c r="H41" i="321" s="1"/>
  <c r="H31" i="321"/>
  <c r="H32" i="321" s="1"/>
  <c r="C27" i="303"/>
  <c r="N34" i="173"/>
  <c r="G66" i="83"/>
  <c r="G27" i="303" l="1"/>
  <c r="F27" i="303"/>
  <c r="P15" i="173"/>
  <c r="F10" i="274"/>
  <c r="D10" i="222"/>
  <c r="D22" i="23"/>
  <c r="D32" i="23" s="1"/>
  <c r="D35" i="23" s="1"/>
  <c r="E12" i="23"/>
  <c r="E13" i="23" s="1"/>
  <c r="H11" i="321"/>
  <c r="E25" i="23"/>
  <c r="C12" i="303"/>
  <c r="F12" i="303" s="1"/>
  <c r="G12" i="303" s="1"/>
  <c r="E31" i="97"/>
  <c r="E34" i="23" s="1"/>
  <c r="F30" i="274"/>
  <c r="B142" i="83"/>
  <c r="C24" i="101"/>
  <c r="G142" i="83"/>
  <c r="D29" i="23" l="1"/>
  <c r="E16" i="23"/>
  <c r="E22" i="23" s="1"/>
  <c r="E29" i="23" s="1"/>
  <c r="H10" i="321"/>
  <c r="B145" i="83"/>
  <c r="M15" i="173" s="1"/>
  <c r="C11" i="303"/>
  <c r="F142" i="83"/>
  <c r="F145" i="83" s="1"/>
  <c r="O15" i="173" s="1"/>
  <c r="D142" i="83"/>
  <c r="D145" i="83" s="1"/>
  <c r="E32" i="23" l="1"/>
  <c r="E35" i="23" s="1"/>
  <c r="G145" i="83"/>
  <c r="N15" i="173"/>
  <c r="F11" i="303"/>
  <c r="G11" i="303" l="1"/>
  <c r="L42" i="321" l="1"/>
  <c r="M54" i="345" l="1"/>
  <c r="M65" i="345" s="1"/>
  <c r="M66" i="345" s="1"/>
  <c r="F66" i="163"/>
  <c r="F67" i="163" s="1"/>
  <c r="D55" i="159"/>
  <c r="R69" i="58"/>
  <c r="I34" i="277"/>
  <c r="D66" i="159" l="1"/>
  <c r="R66" i="159" s="1"/>
  <c r="AQ55" i="159"/>
  <c r="R55" i="159"/>
  <c r="F55" i="159"/>
  <c r="F66" i="159" s="1"/>
  <c r="F67" i="159" s="1"/>
  <c r="F5" i="303"/>
  <c r="G5" i="303" s="1"/>
  <c r="L11" i="13"/>
  <c r="S71" i="58"/>
  <c r="D66" i="163"/>
  <c r="D67" i="163" s="1"/>
  <c r="R67" i="163" s="1"/>
  <c r="I42" i="277"/>
  <c r="J34" i="277" s="1"/>
  <c r="E55" i="163"/>
  <c r="U55" i="163" s="1"/>
  <c r="N9" i="307"/>
  <c r="X51" i="27"/>
  <c r="AB51" i="27" s="1"/>
  <c r="F21" i="204"/>
  <c r="E32" i="197"/>
  <c r="T69" i="58"/>
  <c r="E15" i="373" l="1"/>
  <c r="E16" i="373" s="1"/>
  <c r="AY66" i="159"/>
  <c r="BS66" i="159" s="1"/>
  <c r="C71" i="159"/>
  <c r="C72" i="159" s="1"/>
  <c r="AQ66" i="159"/>
  <c r="Z66" i="159"/>
  <c r="D67" i="159"/>
  <c r="AQ67" i="159" s="1"/>
  <c r="E66" i="163"/>
  <c r="E67" i="163" s="1"/>
  <c r="U66" i="163"/>
  <c r="U67" i="163" s="1"/>
  <c r="M50" i="173"/>
  <c r="M9" i="173" s="1"/>
  <c r="O9" i="173" s="1"/>
  <c r="O11" i="13"/>
  <c r="M7" i="13"/>
  <c r="M9" i="13" s="1"/>
  <c r="M16" i="13" s="1"/>
  <c r="E55" i="159"/>
  <c r="R66" i="163"/>
  <c r="Z66" i="163"/>
  <c r="AG66" i="163" s="1"/>
  <c r="E33" i="197"/>
  <c r="E37" i="197" s="1"/>
  <c r="E40" i="197" s="1"/>
  <c r="E35" i="197"/>
  <c r="N12" i="307"/>
  <c r="I8" i="319"/>
  <c r="S73" i="58"/>
  <c r="S74" i="58" s="1"/>
  <c r="F18" i="204"/>
  <c r="T71" i="58"/>
  <c r="H45" i="197"/>
  <c r="H46" i="197" s="1"/>
  <c r="H48" i="197" s="1"/>
  <c r="Z67" i="163"/>
  <c r="AG67" i="163" s="1"/>
  <c r="F7" i="303"/>
  <c r="G4" i="303"/>
  <c r="G7" i="303" s="1"/>
  <c r="J6" i="277"/>
  <c r="J11" i="277"/>
  <c r="J30" i="277"/>
  <c r="J37" i="277"/>
  <c r="J39" i="277"/>
  <c r="J33" i="277"/>
  <c r="J17" i="277"/>
  <c r="J29" i="277"/>
  <c r="J40" i="277"/>
  <c r="J8" i="277"/>
  <c r="J18" i="277"/>
  <c r="J15" i="277"/>
  <c r="J14" i="277"/>
  <c r="J38" i="277"/>
  <c r="J23" i="277"/>
  <c r="J13" i="277"/>
  <c r="I43" i="277"/>
  <c r="J26" i="277"/>
  <c r="J27" i="277"/>
  <c r="J32" i="277"/>
  <c r="J24" i="277"/>
  <c r="J35" i="277"/>
  <c r="J19" i="277"/>
  <c r="J20" i="277"/>
  <c r="J21" i="277"/>
  <c r="J9" i="277"/>
  <c r="J22" i="277"/>
  <c r="J28" i="277"/>
  <c r="J25" i="277"/>
  <c r="J12" i="277"/>
  <c r="J16" i="277"/>
  <c r="J7" i="277"/>
  <c r="J10" i="277"/>
  <c r="J31" i="277"/>
  <c r="J41" i="277"/>
  <c r="J36" i="277"/>
  <c r="E36" i="197"/>
  <c r="AT55" i="159" l="1"/>
  <c r="U55" i="159"/>
  <c r="BJ66" i="159"/>
  <c r="BK66" i="159" s="1"/>
  <c r="H54" i="197"/>
  <c r="M52" i="173"/>
  <c r="M28" i="173"/>
  <c r="AY67" i="159"/>
  <c r="BS67" i="159" s="1"/>
  <c r="R67" i="159"/>
  <c r="Z67" i="159"/>
  <c r="AT66" i="159"/>
  <c r="AT67" i="159" s="1"/>
  <c r="U66" i="159"/>
  <c r="U67" i="159" s="1"/>
  <c r="N42" i="307"/>
  <c r="N44" i="307" s="1"/>
  <c r="E66" i="159"/>
  <c r="E67" i="159" s="1"/>
  <c r="O50" i="173"/>
  <c r="O34" i="173" s="1"/>
  <c r="M34" i="173"/>
  <c r="M6" i="173"/>
  <c r="O6" i="173" s="1"/>
  <c r="M8" i="173"/>
  <c r="O8" i="173" s="1"/>
  <c r="O9" i="13"/>
  <c r="O10" i="13" s="1"/>
  <c r="O20" i="13"/>
  <c r="M20" i="13" s="1"/>
  <c r="N36" i="307"/>
  <c r="I4" i="368"/>
  <c r="I8" i="368" s="1"/>
  <c r="M10" i="13"/>
  <c r="N7" i="13" s="1"/>
  <c r="N9" i="13" s="1"/>
  <c r="S76" i="58"/>
  <c r="T76" i="58" s="1"/>
  <c r="T74" i="58"/>
  <c r="I9" i="319"/>
  <c r="I10" i="319" s="1"/>
  <c r="I14" i="319" s="1"/>
  <c r="B13" i="320"/>
  <c r="B14" i="320" s="1"/>
  <c r="B15" i="320" s="1"/>
  <c r="B19" i="320" s="1"/>
  <c r="F22" i="204"/>
  <c r="F23" i="204" s="1"/>
  <c r="F31" i="204" s="1"/>
  <c r="F19" i="204"/>
  <c r="F28" i="204" s="1"/>
  <c r="J42" i="277"/>
  <c r="BJ67" i="159" l="1"/>
  <c r="BK67" i="159" s="1"/>
  <c r="H55" i="197"/>
  <c r="O52" i="173"/>
  <c r="P52" i="173" s="1"/>
  <c r="O28" i="173"/>
  <c r="M10" i="173"/>
  <c r="O10" i="173"/>
  <c r="I10" i="368"/>
  <c r="I11" i="368" s="1"/>
  <c r="F11" i="368" s="1"/>
  <c r="O8" i="13"/>
  <c r="O16" i="13"/>
  <c r="L20" i="13"/>
  <c r="N20" i="13"/>
  <c r="N38" i="307"/>
  <c r="I5" i="368"/>
  <c r="N16" i="13"/>
  <c r="N8" i="13"/>
  <c r="N10" i="13"/>
  <c r="B6" i="211" l="1"/>
  <c r="C16" i="345" l="1"/>
  <c r="C34" i="345" s="1"/>
  <c r="J19" i="347"/>
  <c r="C66" i="345" l="1"/>
  <c r="B11" i="307"/>
  <c r="B12" i="307" l="1"/>
  <c r="F6" i="319"/>
  <c r="F9" i="319" s="1"/>
  <c r="F10" i="319" s="1"/>
  <c r="F14" i="319" s="1"/>
  <c r="J37" i="347"/>
  <c r="C52" i="197" s="1"/>
  <c r="H69" i="347"/>
  <c r="B14" i="307" l="1"/>
  <c r="B42" i="307" s="1"/>
  <c r="B44" i="307" s="1"/>
  <c r="B36" i="307"/>
  <c r="B38" i="307" s="1"/>
  <c r="J69" i="347"/>
  <c r="C55" i="197" s="1"/>
  <c r="H71" i="347"/>
  <c r="H72" i="347" s="1"/>
  <c r="Z12" i="27"/>
  <c r="AD12" i="27" s="1"/>
  <c r="X13" i="27"/>
  <c r="M38" i="307" l="1"/>
  <c r="H12" i="319" l="1"/>
  <c r="H13" i="319" s="1"/>
  <c r="H14" i="319" s="1"/>
  <c r="M33" i="307"/>
  <c r="M43" i="307" s="1"/>
  <c r="M44" i="307" s="1"/>
  <c r="S25" i="27"/>
  <c r="W25" i="27" s="1"/>
  <c r="E27" i="274" l="1"/>
  <c r="S22" i="27"/>
  <c r="S28" i="27" s="1"/>
  <c r="Q28" i="27"/>
  <c r="R28" i="27"/>
  <c r="S30" i="27"/>
  <c r="W30" i="27" s="1"/>
  <c r="W28" i="27" l="1"/>
  <c r="L11" i="372"/>
  <c r="AD28" i="27" l="1"/>
  <c r="F27" i="274"/>
  <c r="F7" i="278"/>
  <c r="G7" i="278" s="1"/>
  <c r="AA30" i="27"/>
  <c r="AA32" i="27" s="1"/>
  <c r="AC32" i="27"/>
  <c r="AB30" i="27" l="1"/>
  <c r="AB32" i="27" s="1"/>
  <c r="AB53" i="27" s="1"/>
  <c r="Y53" i="27" l="1"/>
  <c r="AA53" i="27"/>
  <c r="Z28" i="27"/>
  <c r="X28" i="27"/>
  <c r="Y28" i="27"/>
  <c r="Z30" i="27"/>
  <c r="AD30" i="27" s="1"/>
  <c r="I7" i="278" l="1"/>
  <c r="J7" i="278" s="1"/>
  <c r="Z7" i="27" l="1"/>
  <c r="AD7" i="27" l="1"/>
  <c r="F19" i="274" l="1"/>
  <c r="Z10" i="27"/>
  <c r="AD10" i="27" s="1"/>
  <c r="F21" i="274" s="1"/>
  <c r="Y13" i="27"/>
  <c r="Z11" i="27"/>
  <c r="Z13" i="27" l="1"/>
  <c r="P10" i="372" s="1"/>
  <c r="AD11" i="27"/>
  <c r="F23" i="274" l="1"/>
  <c r="AD13" i="27"/>
  <c r="S10" i="27"/>
  <c r="W10" i="27" s="1"/>
  <c r="E21" i="274" l="1"/>
  <c r="Q31" i="27"/>
  <c r="P11" i="372"/>
  <c r="AD31" i="27" l="1"/>
  <c r="P12" i="372"/>
  <c r="Q11" i="372"/>
  <c r="R31" i="27"/>
  <c r="Q32" i="27"/>
  <c r="E24" i="274"/>
  <c r="F8" i="278"/>
  <c r="G8" i="278" s="1"/>
  <c r="Z32" i="27"/>
  <c r="AG33" i="27" s="1"/>
  <c r="X31" i="27"/>
  <c r="X32" i="27" s="1"/>
  <c r="AD32" i="27" l="1"/>
  <c r="AD34" i="27" s="1"/>
  <c r="F24" i="274"/>
  <c r="F28" i="274" s="1"/>
  <c r="I8" i="278"/>
  <c r="J8" i="278" s="1"/>
  <c r="P9" i="372"/>
  <c r="Y31" i="27"/>
  <c r="Y32" i="27" s="1"/>
  <c r="AB52" i="27" s="1"/>
  <c r="Z33" i="27" l="1"/>
  <c r="P13" i="372" s="1"/>
  <c r="P14" i="372" s="1"/>
  <c r="P13" i="173"/>
  <c r="H8" i="321" s="1"/>
  <c r="AA33" i="27"/>
  <c r="AA34" i="27" s="1"/>
  <c r="C23" i="101"/>
  <c r="AC33" i="27"/>
  <c r="AC34" i="27" s="1"/>
  <c r="X33" i="27"/>
  <c r="X34" i="27" s="1"/>
  <c r="Z34" i="27"/>
  <c r="AF33" i="27" s="1"/>
  <c r="Y52" i="27"/>
  <c r="Y54" i="27" s="1"/>
  <c r="AB54" i="27"/>
  <c r="AA52" i="27"/>
  <c r="AA54" i="27" s="1"/>
  <c r="X52" i="27"/>
  <c r="X54" i="27" s="1"/>
  <c r="Y33" i="27"/>
  <c r="AB33" i="27" l="1"/>
  <c r="AB34" i="27" s="1"/>
  <c r="C9" i="303"/>
  <c r="M7" i="373"/>
  <c r="AB56" i="27"/>
  <c r="X56" i="27" s="1"/>
  <c r="X58" i="27" s="1"/>
  <c r="Y34" i="27"/>
  <c r="AA55" i="27"/>
  <c r="O13" i="173"/>
  <c r="X55" i="27"/>
  <c r="M13" i="173"/>
  <c r="N13" i="173"/>
  <c r="Y55" i="27"/>
  <c r="O7" i="373" l="1"/>
  <c r="F9" i="303"/>
  <c r="G9" i="303" s="1"/>
  <c r="AB57" i="27"/>
  <c r="Y57" i="27" s="1"/>
  <c r="AA56" i="27"/>
  <c r="Q7" i="373"/>
  <c r="Y56" i="27"/>
  <c r="AA57" i="27"/>
  <c r="AB55" i="27"/>
  <c r="M24" i="173"/>
  <c r="Y58" i="27" l="1"/>
  <c r="N24" i="173" s="1"/>
  <c r="AA58" i="27"/>
  <c r="O24" i="173" s="1"/>
  <c r="R13" i="27"/>
  <c r="R32" i="27" s="1"/>
  <c r="S11" i="27"/>
  <c r="W11" i="27" s="1"/>
  <c r="AB58" i="27" l="1"/>
  <c r="S13" i="27"/>
  <c r="S32" i="27" s="1"/>
  <c r="W52" i="27"/>
  <c r="L10" i="372" l="1"/>
  <c r="U52" i="27"/>
  <c r="U54" i="27" s="1"/>
  <c r="R52" i="27"/>
  <c r="R54" i="27" s="1"/>
  <c r="W54" i="27"/>
  <c r="T52" i="27"/>
  <c r="T54" i="27" s="1"/>
  <c r="W13" i="27"/>
  <c r="W32" i="27" s="1"/>
  <c r="E23" i="274"/>
  <c r="E28" i="274" s="1"/>
  <c r="Y46" i="27" l="1"/>
  <c r="W46" i="27"/>
  <c r="L9" i="372"/>
  <c r="Q9" i="372" s="1"/>
  <c r="AG34" i="27"/>
  <c r="AG36" i="27" s="1"/>
  <c r="AG37" i="27" s="1"/>
  <c r="L12" i="372"/>
  <c r="Q10" i="372"/>
  <c r="W34" i="27"/>
  <c r="W48" i="27" s="1"/>
  <c r="V33" i="27"/>
  <c r="S33" i="27"/>
  <c r="T33" i="27"/>
  <c r="Q33" i="27"/>
  <c r="D33" i="200"/>
  <c r="L13" i="173"/>
  <c r="R33" i="27"/>
  <c r="R34" i="27" s="1"/>
  <c r="B23" i="101"/>
  <c r="R55" i="27"/>
  <c r="I13" i="173"/>
  <c r="J13" i="173"/>
  <c r="T55" i="27"/>
  <c r="K13" i="173"/>
  <c r="U55" i="27"/>
  <c r="S34" i="27" l="1"/>
  <c r="AF34" i="27" s="1"/>
  <c r="AF36" i="27" s="1"/>
  <c r="AF37" i="27" s="1"/>
  <c r="L13" i="372"/>
  <c r="Q13" i="372" s="1"/>
  <c r="Q12" i="372"/>
  <c r="U33" i="27"/>
  <c r="W57" i="27" s="1"/>
  <c r="V34" i="27"/>
  <c r="I132" i="140"/>
  <c r="Q34" i="27"/>
  <c r="W56" i="27"/>
  <c r="G8" i="321"/>
  <c r="E33" i="200"/>
  <c r="W55" i="27"/>
  <c r="T34" i="27"/>
  <c r="U34" i="27" l="1"/>
  <c r="J7" i="373" s="1"/>
  <c r="L14" i="372"/>
  <c r="Q14" i="372" s="1"/>
  <c r="H7" i="373"/>
  <c r="U56" i="27"/>
  <c r="T56" i="27"/>
  <c r="R56" i="27"/>
  <c r="R58" i="27" s="1"/>
  <c r="U57" i="27"/>
  <c r="T57" i="27"/>
  <c r="L7" i="373" l="1"/>
  <c r="N32" i="87"/>
  <c r="I24" i="173"/>
  <c r="T58" i="27"/>
  <c r="U58" i="27"/>
  <c r="K24" i="173" l="1"/>
  <c r="J24" i="173"/>
  <c r="W58" i="27"/>
  <c r="H13" i="173" l="1"/>
  <c r="H26" i="173" s="1"/>
  <c r="H33" i="173" s="1"/>
  <c r="H35" i="173" s="1"/>
  <c r="H39" i="173" s="1"/>
  <c r="G132" i="140"/>
  <c r="G137" i="140" s="1"/>
  <c r="G139" i="140" s="1"/>
  <c r="J65" i="3"/>
  <c r="K65" i="3"/>
  <c r="L65" i="3"/>
  <c r="D8" i="376" l="1"/>
  <c r="D12" i="376" s="1"/>
  <c r="C52" i="140"/>
  <c r="D49" i="140" l="1"/>
  <c r="C56" i="140"/>
  <c r="D54" i="140" l="1"/>
  <c r="D51" i="140"/>
  <c r="D52" i="140" l="1"/>
  <c r="D56" i="140" l="1"/>
  <c r="D119" i="140"/>
  <c r="P25" i="173" l="1"/>
  <c r="N25" i="173" l="1"/>
  <c r="O25" i="173" s="1"/>
  <c r="D19" i="98"/>
  <c r="H17" i="321"/>
  <c r="AE34" i="141"/>
  <c r="AD41" i="141"/>
  <c r="AD46" i="141" s="1"/>
  <c r="O31" i="8"/>
  <c r="O32" i="8" s="1"/>
  <c r="O36" i="8" s="1"/>
  <c r="C46" i="26" l="1"/>
  <c r="D25" i="26" l="1"/>
  <c r="F25" i="26" s="1"/>
  <c r="C39" i="26"/>
  <c r="D16" i="26"/>
  <c r="D23" i="26" l="1"/>
  <c r="F23" i="26" s="1"/>
  <c r="C47" i="26" s="1"/>
  <c r="F16" i="26"/>
  <c r="C40" i="26" s="1"/>
  <c r="C49" i="26"/>
  <c r="G49" i="3" l="1"/>
  <c r="H45" i="3" s="1"/>
  <c r="G35" i="3"/>
  <c r="G42" i="3" s="1"/>
  <c r="G73" i="3" l="1"/>
  <c r="B26" i="95"/>
  <c r="G51" i="3"/>
  <c r="H9" i="3"/>
  <c r="H16" i="3" s="1"/>
  <c r="E15" i="82" l="1"/>
  <c r="E8" i="82" s="1"/>
  <c r="S62" i="3"/>
  <c r="S64" i="3" s="1"/>
  <c r="S65" i="3" s="1"/>
  <c r="C23" i="97"/>
  <c r="C25" i="97" s="1"/>
  <c r="D26" i="95"/>
  <c r="B33" i="95"/>
  <c r="C32" i="7" l="1"/>
  <c r="D12" i="7"/>
  <c r="C23" i="7" s="1"/>
  <c r="M26" i="95"/>
  <c r="M33" i="95" s="1"/>
  <c r="D33" i="95"/>
  <c r="G23" i="321"/>
  <c r="G24" i="321" s="1"/>
  <c r="J30" i="173"/>
  <c r="J31" i="173" s="1"/>
  <c r="C28" i="98"/>
  <c r="D11" i="97"/>
  <c r="D20" i="222" l="1"/>
  <c r="E20" i="222" s="1"/>
  <c r="D44" i="200"/>
  <c r="E44" i="200" s="1"/>
  <c r="K30" i="173"/>
  <c r="K31" i="173" s="1"/>
  <c r="J14" i="173"/>
  <c r="K14" i="173"/>
  <c r="E29" i="274"/>
  <c r="I135" i="140"/>
  <c r="D35" i="200"/>
  <c r="E35" i="200" s="1"/>
  <c r="B25" i="101"/>
  <c r="L14" i="173"/>
  <c r="C15" i="98" s="1"/>
  <c r="I136" i="140" l="1"/>
  <c r="G9" i="321"/>
  <c r="I137" i="140" l="1"/>
  <c r="F94" i="140" s="1"/>
  <c r="F99" i="140" s="1"/>
  <c r="C94" i="140" l="1"/>
  <c r="C99" i="140" s="1"/>
  <c r="C101" i="140" s="1"/>
  <c r="F11" i="9"/>
  <c r="H11" i="9" s="1"/>
  <c r="I139" i="140"/>
  <c r="F101" i="140"/>
  <c r="B18" i="101"/>
  <c r="F97" i="140"/>
  <c r="O31" i="87" s="1"/>
  <c r="C110" i="140"/>
  <c r="C97" i="140" l="1"/>
  <c r="C121" i="140" s="1"/>
  <c r="L19" i="173"/>
  <c r="P31" i="87"/>
  <c r="B28" i="101"/>
  <c r="C120" i="140"/>
  <c r="D13" i="381"/>
  <c r="F121" i="140"/>
  <c r="F7" i="9"/>
  <c r="F12" i="9" s="1"/>
  <c r="B17" i="101"/>
  <c r="D15" i="97" s="1"/>
  <c r="P19" i="87"/>
  <c r="P32" i="87" l="1"/>
  <c r="H17" i="9"/>
  <c r="O19" i="87"/>
  <c r="O32" i="87" s="1"/>
  <c r="J31" i="8"/>
  <c r="J32" i="8" s="1"/>
  <c r="J36" i="8" s="1"/>
  <c r="G49" i="140"/>
  <c r="G54" i="140" s="1"/>
  <c r="H7" i="9"/>
  <c r="H12" i="9" s="1"/>
  <c r="F119" i="140"/>
  <c r="L25" i="173" s="1"/>
  <c r="I49" i="140" l="1"/>
  <c r="I50" i="140" s="1"/>
  <c r="G51" i="140"/>
  <c r="S36" i="141"/>
  <c r="S41" i="141" s="1"/>
  <c r="S46" i="141" s="1"/>
  <c r="N51" i="87"/>
  <c r="M36" i="141"/>
  <c r="D8" i="381"/>
  <c r="B27" i="101"/>
  <c r="F110" i="140"/>
  <c r="F120" i="140" s="1"/>
  <c r="L18" i="173"/>
  <c r="H18" i="9"/>
  <c r="G17" i="321"/>
  <c r="C19" i="98"/>
  <c r="J25" i="173"/>
  <c r="K25" i="173" s="1"/>
  <c r="C59" i="319" l="1"/>
  <c r="F59" i="319"/>
  <c r="G59" i="319" s="1"/>
  <c r="B10" i="101"/>
  <c r="B19" i="101" s="1"/>
  <c r="L31" i="8"/>
  <c r="M31" i="8" s="1"/>
  <c r="P27" i="141"/>
  <c r="W34" i="141"/>
  <c r="AF34" i="141" s="1"/>
  <c r="E31" i="274"/>
  <c r="E32" i="274" s="1"/>
  <c r="P51" i="87"/>
  <c r="G56" i="140"/>
  <c r="C27" i="101" s="1"/>
  <c r="G52" i="140"/>
  <c r="J7" i="9"/>
  <c r="J12" i="9" s="1"/>
  <c r="L51" i="87"/>
  <c r="M51" i="87" s="1"/>
  <c r="C26" i="101"/>
  <c r="C18" i="98"/>
  <c r="C20" i="98" s="1"/>
  <c r="J18" i="173"/>
  <c r="K18" i="173" s="1"/>
  <c r="G13" i="321"/>
  <c r="D15" i="381" l="1"/>
  <c r="D10" i="97"/>
  <c r="D20" i="97" s="1"/>
  <c r="M41" i="141"/>
  <c r="M46" i="141" s="1"/>
  <c r="D14" i="381"/>
  <c r="D10" i="381"/>
  <c r="R27" i="141"/>
  <c r="T27" i="141" s="1"/>
  <c r="V27" i="141" s="1"/>
  <c r="P36" i="141"/>
  <c r="P41" i="141" s="1"/>
  <c r="P46" i="141" s="1"/>
  <c r="B32" i="101" s="1"/>
  <c r="B35" i="101" s="1"/>
  <c r="B36" i="101" s="1"/>
  <c r="K7" i="9"/>
  <c r="O51" i="87"/>
  <c r="P18" i="173"/>
  <c r="C8" i="211"/>
  <c r="D38" i="200"/>
  <c r="D17" i="381" l="1"/>
  <c r="L21" i="173"/>
  <c r="E8" i="381"/>
  <c r="X27" i="141"/>
  <c r="X36" i="141" s="1"/>
  <c r="Q31" i="8"/>
  <c r="R31" i="8" s="1"/>
  <c r="AH34" i="141"/>
  <c r="E10" i="381" s="1"/>
  <c r="N18" i="173"/>
  <c r="O18" i="173" s="1"/>
  <c r="C15" i="303"/>
  <c r="F15" i="303" s="1"/>
  <c r="H13" i="321"/>
  <c r="D33" i="97"/>
  <c r="C6" i="101"/>
  <c r="B38" i="101"/>
  <c r="I25" i="8"/>
  <c r="I32" i="8" s="1"/>
  <c r="I36" i="8" s="1"/>
  <c r="R36" i="141"/>
  <c r="R41" i="141" s="1"/>
  <c r="R46" i="141" s="1"/>
  <c r="E38" i="200"/>
  <c r="L22" i="173" l="1"/>
  <c r="R23" i="173"/>
  <c r="G19" i="321"/>
  <c r="B18" i="368"/>
  <c r="I21" i="173"/>
  <c r="I26" i="173" s="1"/>
  <c r="I33" i="173" s="1"/>
  <c r="I35" i="173" s="1"/>
  <c r="I39" i="173" s="1"/>
  <c r="C11" i="211"/>
  <c r="C22" i="98"/>
  <c r="K21" i="173"/>
  <c r="D21" i="222"/>
  <c r="E21" i="222" s="1"/>
  <c r="J21" i="173"/>
  <c r="F18" i="368"/>
  <c r="X41" i="141"/>
  <c r="X46" i="141" s="1"/>
  <c r="AA27" i="141"/>
  <c r="AA36" i="141" s="1"/>
  <c r="E15" i="381"/>
  <c r="E14" i="381"/>
  <c r="E10" i="97"/>
  <c r="D46" i="26" s="1"/>
  <c r="T36" i="141"/>
  <c r="T41" i="141" s="1"/>
  <c r="G15" i="303"/>
  <c r="C23" i="98"/>
  <c r="D16" i="222"/>
  <c r="E16" i="222" s="1"/>
  <c r="V50" i="141" l="1"/>
  <c r="F57" i="319"/>
  <c r="G57" i="319" s="1"/>
  <c r="G58" i="319" s="1"/>
  <c r="C57" i="319"/>
  <c r="E17" i="381"/>
  <c r="W27" i="141"/>
  <c r="W36" i="141" s="1"/>
  <c r="W41" i="141" s="1"/>
  <c r="D39" i="26"/>
  <c r="P21" i="173"/>
  <c r="AA41" i="141"/>
  <c r="AA46" i="141" s="1"/>
  <c r="C32" i="101" s="1"/>
  <c r="AC27" i="141"/>
  <c r="AC36" i="141" s="1"/>
  <c r="C6" i="211"/>
  <c r="T46" i="141"/>
  <c r="H47" i="3"/>
  <c r="V36" i="141"/>
  <c r="H22" i="3" s="1"/>
  <c r="H30" i="3" s="1"/>
  <c r="L25" i="8"/>
  <c r="P22" i="173" l="1"/>
  <c r="S23" i="173"/>
  <c r="W46" i="141"/>
  <c r="D40" i="7" s="1"/>
  <c r="D11" i="381"/>
  <c r="AF27" i="141"/>
  <c r="AF36" i="141" s="1"/>
  <c r="AC41" i="141"/>
  <c r="AC46" i="141" s="1"/>
  <c r="N25" i="8"/>
  <c r="N32" i="8" s="1"/>
  <c r="N36" i="8" s="1"/>
  <c r="AE27" i="141"/>
  <c r="AE36" i="141" s="1"/>
  <c r="C18" i="303"/>
  <c r="F18" i="303" s="1"/>
  <c r="G18" i="303" s="1"/>
  <c r="D22" i="98"/>
  <c r="N21" i="173"/>
  <c r="O21" i="173"/>
  <c r="B5" i="368"/>
  <c r="C5" i="368" s="1"/>
  <c r="M21" i="173"/>
  <c r="M26" i="173" s="1"/>
  <c r="F5" i="368"/>
  <c r="H19" i="321"/>
  <c r="F46" i="26"/>
  <c r="D47" i="26"/>
  <c r="F47" i="26" s="1"/>
  <c r="D40" i="26"/>
  <c r="F40" i="26" s="1"/>
  <c r="F39" i="26"/>
  <c r="D49" i="26"/>
  <c r="F49" i="26" s="1"/>
  <c r="D26" i="97"/>
  <c r="D28" i="97" s="1"/>
  <c r="L32" i="8"/>
  <c r="L36" i="8" s="1"/>
  <c r="M25" i="8"/>
  <c r="M32" i="8" s="1"/>
  <c r="M36" i="8" s="1"/>
  <c r="E26" i="95"/>
  <c r="AI36" i="141"/>
  <c r="V41" i="141"/>
  <c r="V46" i="141" s="1"/>
  <c r="D9" i="381" s="1"/>
  <c r="AF41" i="141" l="1"/>
  <c r="AF46" i="141" s="1"/>
  <c r="V49" i="141"/>
  <c r="V51" i="141" s="1"/>
  <c r="V53" i="141" s="1"/>
  <c r="E33" i="95"/>
  <c r="G26" i="95"/>
  <c r="D23" i="98"/>
  <c r="C19" i="303"/>
  <c r="AG27" i="141"/>
  <c r="AG36" i="141" s="1"/>
  <c r="I22" i="3" s="1"/>
  <c r="AE41" i="141"/>
  <c r="M39" i="8"/>
  <c r="M41" i="8" s="1"/>
  <c r="D33" i="7"/>
  <c r="E16" i="7"/>
  <c r="D27" i="7" s="1"/>
  <c r="H35" i="3"/>
  <c r="O30" i="3"/>
  <c r="O32" i="3" s="1"/>
  <c r="F19" i="303" l="1"/>
  <c r="G19" i="303" s="1"/>
  <c r="D35" i="7"/>
  <c r="H48" i="3"/>
  <c r="H49" i="3" s="1"/>
  <c r="I45" i="3" s="1"/>
  <c r="I145" i="140"/>
  <c r="I147" i="140" s="1"/>
  <c r="I148" i="140" s="1"/>
  <c r="B76" i="95"/>
  <c r="D76" i="95" s="1"/>
  <c r="S76" i="3"/>
  <c r="S83" i="3" s="1"/>
  <c r="I149" i="140" s="1"/>
  <c r="G33" i="95"/>
  <c r="AE46" i="141"/>
  <c r="I47" i="3"/>
  <c r="Q25" i="8"/>
  <c r="AH27" i="141"/>
  <c r="H58" i="3"/>
  <c r="I26" i="95" s="1"/>
  <c r="H42" i="3"/>
  <c r="D23" i="97" s="1"/>
  <c r="F23" i="97" s="1"/>
  <c r="I9" i="3"/>
  <c r="I16" i="3" s="1"/>
  <c r="F15" i="82" s="1"/>
  <c r="P14" i="173" l="1"/>
  <c r="J131" i="140"/>
  <c r="J132" i="140" s="1"/>
  <c r="AH36" i="141"/>
  <c r="AH41" i="141" s="1"/>
  <c r="F8" i="82"/>
  <c r="B83" i="95"/>
  <c r="H51" i="3"/>
  <c r="I150" i="140"/>
  <c r="I151" i="140" s="1"/>
  <c r="I153" i="140" s="1"/>
  <c r="C6" i="376"/>
  <c r="C8" i="376" s="1"/>
  <c r="C12" i="376" s="1"/>
  <c r="C14" i="376" s="1"/>
  <c r="S55" i="3"/>
  <c r="S57" i="3" s="1"/>
  <c r="S58" i="3" s="1"/>
  <c r="C60" i="319"/>
  <c r="C58" i="319" s="1"/>
  <c r="K26" i="95"/>
  <c r="I33" i="95"/>
  <c r="D83" i="95"/>
  <c r="R25" i="8"/>
  <c r="R32" i="8" s="1"/>
  <c r="R36" i="8" s="1"/>
  <c r="Q32" i="8"/>
  <c r="Q36" i="8" s="1"/>
  <c r="AJ36" i="141"/>
  <c r="AG41" i="141"/>
  <c r="D32" i="7"/>
  <c r="E12" i="7"/>
  <c r="D23" i="7" s="1"/>
  <c r="H65" i="3"/>
  <c r="AH46" i="141" l="1"/>
  <c r="E11" i="381"/>
  <c r="I30" i="3"/>
  <c r="E76" i="95"/>
  <c r="H76" i="95"/>
  <c r="K33" i="95"/>
  <c r="L26" i="95"/>
  <c r="L33" i="95" s="1"/>
  <c r="I35" i="3"/>
  <c r="U76" i="3" s="1"/>
  <c r="AJ41" i="141"/>
  <c r="AG46" i="141"/>
  <c r="E9" i="381" s="1"/>
  <c r="F29" i="274"/>
  <c r="C25" i="101"/>
  <c r="O14" i="173"/>
  <c r="J135" i="140"/>
  <c r="K135" i="140" s="1"/>
  <c r="N14" i="173"/>
  <c r="C24" i="303"/>
  <c r="F24" i="303" s="1"/>
  <c r="G24" i="303" s="1"/>
  <c r="D28" i="98"/>
  <c r="D11" i="211" s="1"/>
  <c r="N30" i="173"/>
  <c r="O30" i="173" s="1"/>
  <c r="E11" i="97"/>
  <c r="H23" i="321"/>
  <c r="H24" i="321" s="1"/>
  <c r="H67" i="3"/>
  <c r="E26" i="97" l="1"/>
  <c r="E28" i="97" s="1"/>
  <c r="E40" i="7"/>
  <c r="I48" i="3"/>
  <c r="I49" i="3" s="1"/>
  <c r="J45" i="3" s="1"/>
  <c r="J49" i="3" s="1"/>
  <c r="J51" i="3" s="1"/>
  <c r="J145" i="140"/>
  <c r="J147" i="140" s="1"/>
  <c r="J148" i="140" s="1"/>
  <c r="J9" i="3"/>
  <c r="J16" i="3" s="1"/>
  <c r="I42" i="3"/>
  <c r="E23" i="97" s="1"/>
  <c r="G23" i="97" s="1"/>
  <c r="I58" i="3"/>
  <c r="I76" i="95" s="1"/>
  <c r="H83" i="95"/>
  <c r="M76" i="95"/>
  <c r="M83" i="95" s="1"/>
  <c r="G76" i="95"/>
  <c r="G83" i="95" s="1"/>
  <c r="E83" i="95"/>
  <c r="U83" i="3"/>
  <c r="V76" i="3"/>
  <c r="C16" i="98"/>
  <c r="C17" i="98" s="1"/>
  <c r="C21" i="98" s="1"/>
  <c r="C25" i="98" s="1"/>
  <c r="H71" i="3"/>
  <c r="J136" i="140"/>
  <c r="J137" i="140" s="1"/>
  <c r="D15" i="98"/>
  <c r="H9" i="321"/>
  <c r="C10" i="303"/>
  <c r="L17" i="173"/>
  <c r="H73" i="3" l="1"/>
  <c r="I54" i="3"/>
  <c r="E27" i="7"/>
  <c r="E35" i="7" s="1"/>
  <c r="E33" i="7"/>
  <c r="R39" i="8"/>
  <c r="R41" i="8" s="1"/>
  <c r="F10" i="303"/>
  <c r="G10" i="303" s="1"/>
  <c r="D6" i="211"/>
  <c r="G94" i="140"/>
  <c r="D37" i="200"/>
  <c r="E37" i="200" s="1"/>
  <c r="E39" i="200" s="1"/>
  <c r="E41" i="200" s="1"/>
  <c r="E45" i="200" s="1"/>
  <c r="K45" i="3"/>
  <c r="K49" i="3" s="1"/>
  <c r="L45" i="3" s="1"/>
  <c r="L49" i="3" s="1"/>
  <c r="L51" i="3" s="1"/>
  <c r="I51" i="3"/>
  <c r="V83" i="3"/>
  <c r="J149" i="140"/>
  <c r="J150" i="140" s="1"/>
  <c r="J151" i="140" s="1"/>
  <c r="J153" i="140" s="1"/>
  <c r="J35" i="3"/>
  <c r="J42" i="3" s="1"/>
  <c r="E23" i="7"/>
  <c r="E32" i="7"/>
  <c r="I65" i="3"/>
  <c r="I67" i="3" s="1"/>
  <c r="P17" i="173" s="1"/>
  <c r="I83" i="95"/>
  <c r="K76" i="95"/>
  <c r="C7" i="211"/>
  <c r="C13" i="211" s="1"/>
  <c r="C16" i="211" s="1"/>
  <c r="C18" i="211" s="1"/>
  <c r="D24" i="97"/>
  <c r="D94" i="140"/>
  <c r="J139" i="140"/>
  <c r="G12" i="321"/>
  <c r="G15" i="321" s="1"/>
  <c r="G18" i="321" s="1"/>
  <c r="G20" i="321" s="1"/>
  <c r="G25" i="321" s="1"/>
  <c r="J17" i="173"/>
  <c r="J26" i="173" s="1"/>
  <c r="J33" i="173" s="1"/>
  <c r="J35" i="173" s="1"/>
  <c r="J39" i="173" s="1"/>
  <c r="D18" i="222"/>
  <c r="G99" i="140" l="1"/>
  <c r="G101" i="140" s="1"/>
  <c r="I11" i="9"/>
  <c r="I12" i="9" s="1"/>
  <c r="D39" i="200"/>
  <c r="D41" i="200" s="1"/>
  <c r="D45" i="200" s="1"/>
  <c r="D51" i="200" s="1"/>
  <c r="K51" i="3"/>
  <c r="K9" i="3"/>
  <c r="K16" i="3" s="1"/>
  <c r="D16" i="98"/>
  <c r="D17" i="98" s="1"/>
  <c r="I71" i="3"/>
  <c r="E24" i="97" s="1"/>
  <c r="E25" i="97" s="1"/>
  <c r="L76" i="95"/>
  <c r="L83" i="95" s="1"/>
  <c r="K83" i="95"/>
  <c r="C13" i="303"/>
  <c r="F13" i="303" s="1"/>
  <c r="N17" i="173"/>
  <c r="N26" i="173" s="1"/>
  <c r="H12" i="321"/>
  <c r="H15" i="321" s="1"/>
  <c r="H18" i="321" s="1"/>
  <c r="H20" i="321" s="1"/>
  <c r="H25" i="321" s="1"/>
  <c r="G24" i="97"/>
  <c r="D25" i="97"/>
  <c r="G97" i="140"/>
  <c r="C18" i="101"/>
  <c r="E15" i="97" s="1"/>
  <c r="D99" i="140"/>
  <c r="D101" i="140" s="1"/>
  <c r="D110" i="140" s="1"/>
  <c r="D97" i="140"/>
  <c r="D121" i="140" s="1"/>
  <c r="N64" i="87"/>
  <c r="N65" i="87" s="1"/>
  <c r="E18" i="222"/>
  <c r="K17" i="173"/>
  <c r="K26" i="173" s="1"/>
  <c r="K33" i="173" s="1"/>
  <c r="K35" i="173" s="1"/>
  <c r="K39" i="173" s="1"/>
  <c r="K11" i="9" l="1"/>
  <c r="K12" i="9" s="1"/>
  <c r="D46" i="200"/>
  <c r="E46" i="200" s="1"/>
  <c r="D7" i="211"/>
  <c r="K35" i="3"/>
  <c r="L9" i="3" s="1"/>
  <c r="L35" i="3" s="1"/>
  <c r="L42" i="3" s="1"/>
  <c r="I73" i="3"/>
  <c r="J54" i="3"/>
  <c r="G13" i="303"/>
  <c r="O17" i="173"/>
  <c r="O26" i="173" s="1"/>
  <c r="C19" i="101"/>
  <c r="K17" i="9"/>
  <c r="K18" i="9" s="1"/>
  <c r="E20" i="97"/>
  <c r="O64" i="87"/>
  <c r="O65" i="87" s="1"/>
  <c r="G121" i="140"/>
  <c r="C28" i="101"/>
  <c r="P19" i="173"/>
  <c r="P64" i="87"/>
  <c r="P65" i="87" s="1"/>
  <c r="G110" i="140"/>
  <c r="D52" i="200"/>
  <c r="E51" i="200"/>
  <c r="D120" i="140"/>
  <c r="C35" i="101" l="1"/>
  <c r="C36" i="101" s="1"/>
  <c r="E33" i="97" s="1"/>
  <c r="K42" i="3"/>
  <c r="L16" i="3"/>
  <c r="G120" i="140"/>
  <c r="F31" i="274"/>
  <c r="F32" i="274" s="1"/>
  <c r="E52" i="200"/>
  <c r="D54" i="200"/>
  <c r="E54" i="200" s="1"/>
  <c r="C16" i="303"/>
  <c r="F16" i="303" s="1"/>
  <c r="D18" i="98"/>
  <c r="D20" i="98" s="1"/>
  <c r="G16" i="303" l="1"/>
  <c r="C38" i="101"/>
  <c r="D8" i="211"/>
  <c r="D21" i="98"/>
  <c r="D25" i="98" s="1"/>
  <c r="O29" i="173" l="1"/>
  <c r="O31" i="173" s="1"/>
  <c r="O33" i="173" s="1"/>
  <c r="O35" i="173" s="1"/>
  <c r="O39" i="173" s="1"/>
  <c r="C23" i="303"/>
  <c r="M29" i="173"/>
  <c r="M31" i="173" s="1"/>
  <c r="M33" i="173" s="1"/>
  <c r="M35" i="173" s="1"/>
  <c r="M39" i="173" s="1"/>
  <c r="P31" i="173"/>
  <c r="N29" i="173"/>
  <c r="N31" i="173" s="1"/>
  <c r="N33" i="173" s="1"/>
  <c r="N35" i="173" s="1"/>
  <c r="N39" i="173" s="1"/>
  <c r="D10" i="211"/>
  <c r="D13" i="211" s="1"/>
  <c r="D16" i="211" l="1"/>
  <c r="D18" i="211" s="1"/>
  <c r="F14" i="211"/>
  <c r="F6" i="368"/>
  <c r="B6" i="368"/>
  <c r="F23" i="303"/>
  <c r="G23" i="303" s="1"/>
  <c r="C6" i="368" l="1"/>
  <c r="C4" i="368"/>
  <c r="C7" i="368" l="1"/>
  <c r="C10" i="368" s="1"/>
  <c r="E37" i="198" l="1"/>
  <c r="E53" i="198" s="1"/>
  <c r="E67" i="198" s="1"/>
  <c r="F53" i="198"/>
  <c r="F67" i="198" s="1"/>
  <c r="E16" i="363"/>
  <c r="E17" i="363" s="1"/>
  <c r="E18" i="363" s="1"/>
  <c r="E13" i="363"/>
  <c r="Q13" i="363" s="1"/>
  <c r="Q12" i="363" s="1"/>
  <c r="E23" i="363" l="1"/>
  <c r="E24" i="363" s="1"/>
  <c r="Q16" i="363"/>
  <c r="Q23" i="363" s="1"/>
  <c r="Q24" i="363" s="1"/>
  <c r="Q17" i="363" l="1"/>
  <c r="Q18" i="363" s="1"/>
  <c r="K38" i="307"/>
  <c r="K75" i="58"/>
  <c r="K76" i="58" s="1"/>
  <c r="H74" i="346" s="1"/>
  <c r="H73" i="346" l="1"/>
  <c r="E47" i="197"/>
  <c r="E48" i="197" s="1"/>
  <c r="D27" i="204"/>
  <c r="D28" i="204" s="1"/>
  <c r="D14" i="13"/>
  <c r="F14" i="13" s="1"/>
  <c r="F16" i="13" s="1"/>
  <c r="F17" i="13" s="1"/>
  <c r="F18" i="13" s="1"/>
  <c r="F19" i="13" s="1"/>
  <c r="F21" i="13" s="1"/>
  <c r="G51" i="173"/>
  <c r="D52" i="173" s="1"/>
  <c r="F4" i="321"/>
  <c r="F7" i="321" s="1"/>
  <c r="F25" i="321" s="1"/>
  <c r="C16" i="274"/>
  <c r="C32" i="274" s="1"/>
  <c r="C33" i="274" s="1"/>
  <c r="E4" i="274" s="1"/>
  <c r="E33" i="274" s="1"/>
  <c r="F4" i="274" s="1"/>
  <c r="F33" i="274" s="1"/>
  <c r="B5" i="211"/>
  <c r="B13" i="211" s="1"/>
  <c r="B16" i="211" s="1"/>
  <c r="B18" i="211" s="1"/>
  <c r="G33" i="173"/>
  <c r="G35" i="173" s="1"/>
  <c r="F33" i="321" s="1"/>
  <c r="F35" i="321" s="1"/>
  <c r="B17" i="98" l="1"/>
  <c r="B21" i="98" s="1"/>
  <c r="B25" i="98" s="1"/>
  <c r="G41" i="173" s="1"/>
  <c r="D4" i="274"/>
  <c r="D33" i="274" s="1"/>
  <c r="G39" i="173"/>
  <c r="D10" i="173"/>
  <c r="F52" i="173"/>
  <c r="F10" i="173" s="1"/>
  <c r="E52" i="173"/>
  <c r="E10" i="173" s="1"/>
  <c r="D16" i="13"/>
  <c r="D17" i="13" s="1"/>
  <c r="D18" i="13" s="1"/>
  <c r="D19" i="13" s="1"/>
  <c r="D21" i="13" s="1"/>
  <c r="G14" i="13"/>
  <c r="G16" i="13" s="1"/>
  <c r="G17" i="13" s="1"/>
  <c r="G18" i="13" s="1"/>
  <c r="G19" i="13" s="1"/>
  <c r="G21" i="13" s="1"/>
  <c r="E14" i="13"/>
  <c r="E16" i="13" s="1"/>
  <c r="E17" i="13" s="1"/>
  <c r="E18" i="13" s="1"/>
  <c r="E19" i="13" s="1"/>
  <c r="E21" i="13" s="1"/>
  <c r="B33" i="98" l="1"/>
  <c r="C44" i="97" s="1"/>
  <c r="C45" i="97" s="1"/>
  <c r="C46" i="97" s="1"/>
  <c r="E6" i="173"/>
  <c r="E33" i="173"/>
  <c r="E35" i="173" s="1"/>
  <c r="E39" i="173" s="1"/>
  <c r="F33" i="173"/>
  <c r="F35" i="173" s="1"/>
  <c r="F39" i="173" s="1"/>
  <c r="F6" i="173"/>
  <c r="D6" i="173"/>
  <c r="D33" i="173"/>
  <c r="D35" i="173" s="1"/>
  <c r="D39" i="173" s="1"/>
  <c r="G52" i="173"/>
  <c r="L23" i="173"/>
  <c r="G43" i="173"/>
  <c r="C27" i="98" l="1"/>
  <c r="C26" i="98"/>
  <c r="D17" i="222"/>
  <c r="L26" i="173"/>
  <c r="D38" i="97"/>
  <c r="R22" i="173" l="1"/>
  <c r="R25" i="173" s="1"/>
  <c r="L33" i="173"/>
  <c r="C33" i="98"/>
  <c r="D27" i="98" s="1"/>
  <c r="E17" i="222"/>
  <c r="D19" i="222"/>
  <c r="D41" i="97"/>
  <c r="K15" i="13"/>
  <c r="R28" i="173" l="1"/>
  <c r="D44" i="97"/>
  <c r="D45" i="97" s="1"/>
  <c r="D46" i="97" s="1"/>
  <c r="C35" i="98"/>
  <c r="L41" i="173"/>
  <c r="M41" i="173" s="1"/>
  <c r="M43" i="173" s="1"/>
  <c r="D22" i="222"/>
  <c r="E22" i="222" s="1"/>
  <c r="E19" i="222"/>
  <c r="B17" i="368"/>
  <c r="B19" i="368" s="1"/>
  <c r="B22" i="368" s="1"/>
  <c r="F17" i="368"/>
  <c r="F19" i="368" s="1"/>
  <c r="F22" i="368" s="1"/>
  <c r="F24" i="368" s="1"/>
  <c r="L35" i="173"/>
  <c r="H15" i="13"/>
  <c r="H17" i="13" s="1"/>
  <c r="H18" i="13" s="1"/>
  <c r="H19" i="13" s="1"/>
  <c r="I15" i="13"/>
  <c r="I17" i="13" s="1"/>
  <c r="I18" i="13" s="1"/>
  <c r="I19" i="13" s="1"/>
  <c r="K17" i="13"/>
  <c r="K18" i="13" s="1"/>
  <c r="K19" i="13" s="1"/>
  <c r="K21" i="13" s="1"/>
  <c r="J15" i="13" l="1"/>
  <c r="J17" i="13" s="1"/>
  <c r="J18" i="13" s="1"/>
  <c r="J19" i="13" s="1"/>
  <c r="J21" i="13" s="1"/>
  <c r="J25" i="13" s="1"/>
  <c r="I26" i="13"/>
  <c r="I21" i="13"/>
  <c r="I25" i="13" s="1"/>
  <c r="H26" i="13"/>
  <c r="H21" i="13"/>
  <c r="H25" i="13" s="1"/>
  <c r="G33" i="321"/>
  <c r="G35" i="321" s="1"/>
  <c r="L39" i="173"/>
  <c r="L46" i="173" l="1"/>
  <c r="J26" i="13"/>
  <c r="K26" i="13" s="1"/>
  <c r="K25" i="13"/>
  <c r="C36" i="98"/>
  <c r="C37" i="98" s="1"/>
  <c r="L42" i="173"/>
  <c r="L43" i="173" s="1"/>
  <c r="P23" i="173"/>
  <c r="K27" i="13" l="1"/>
  <c r="D26" i="98"/>
  <c r="D33" i="98" s="1"/>
  <c r="P26" i="173"/>
  <c r="S22" i="173" s="1"/>
  <c r="S25" i="173" s="1"/>
  <c r="E38" i="97"/>
  <c r="E41" i="97" s="1"/>
  <c r="S28" i="173" l="1"/>
  <c r="C25" i="303"/>
  <c r="F20" i="303"/>
  <c r="F25" i="303" s="1"/>
  <c r="P41" i="173"/>
  <c r="D35" i="98"/>
  <c r="E44" i="97"/>
  <c r="E45" i="97" s="1"/>
  <c r="E46" i="97" s="1"/>
  <c r="P33" i="173"/>
  <c r="O15" i="13"/>
  <c r="G20" i="303" l="1"/>
  <c r="G25" i="303" s="1"/>
  <c r="F4" i="368"/>
  <c r="F7" i="368" s="1"/>
  <c r="F10" i="368" s="1"/>
  <c r="F12" i="368" s="1"/>
  <c r="B4" i="368"/>
  <c r="B7" i="368" s="1"/>
  <c r="B10" i="368" s="1"/>
  <c r="P35" i="173"/>
  <c r="O17" i="13"/>
  <c r="O18" i="13" s="1"/>
  <c r="O19" i="13" s="1"/>
  <c r="O21" i="13" s="1"/>
  <c r="E72" i="159" s="1"/>
  <c r="L15" i="13"/>
  <c r="L17" i="13" s="1"/>
  <c r="L18" i="13" s="1"/>
  <c r="L19" i="13" s="1"/>
  <c r="L21" i="13" s="1"/>
  <c r="E71" i="159" s="1"/>
  <c r="M15" i="13"/>
  <c r="M17" i="13" s="1"/>
  <c r="M18" i="13" s="1"/>
  <c r="M19" i="13" s="1"/>
  <c r="M21" i="13" s="1"/>
  <c r="E70" i="159" s="1"/>
  <c r="BU43" i="159" l="1"/>
  <c r="BU46" i="159"/>
  <c r="BV46" i="159" s="1"/>
  <c r="BW46" i="159" s="1"/>
  <c r="BL37" i="159"/>
  <c r="E12" i="155" s="1"/>
  <c r="BL51" i="159"/>
  <c r="E27" i="155" s="1"/>
  <c r="BU37" i="159"/>
  <c r="BU42" i="159"/>
  <c r="BV42" i="159" s="1"/>
  <c r="BW42" i="159" s="1"/>
  <c r="BL43" i="159"/>
  <c r="E19" i="155" s="1"/>
  <c r="BU41" i="159"/>
  <c r="BV41" i="159" s="1"/>
  <c r="BW41" i="159" s="1"/>
  <c r="BU38" i="159"/>
  <c r="BL47" i="159"/>
  <c r="E25" i="155" s="1"/>
  <c r="BL38" i="159"/>
  <c r="E13" i="155" s="1"/>
  <c r="BL49" i="159"/>
  <c r="E23" i="155" s="1"/>
  <c r="BL36" i="159"/>
  <c r="E10" i="155" s="1"/>
  <c r="BL39" i="159"/>
  <c r="E14" i="155" s="1"/>
  <c r="BL40" i="159"/>
  <c r="E18" i="155" s="1"/>
  <c r="BL45" i="159"/>
  <c r="E22" i="155" s="1"/>
  <c r="BU50" i="159"/>
  <c r="BV50" i="159" s="1"/>
  <c r="BL44" i="159"/>
  <c r="E21" i="155" s="1"/>
  <c r="BU51" i="159"/>
  <c r="BV51" i="159" s="1"/>
  <c r="BU48" i="159"/>
  <c r="BV48" i="159" s="1"/>
  <c r="BU45" i="159"/>
  <c r="BV45" i="159" s="1"/>
  <c r="BL50" i="159"/>
  <c r="BU44" i="159"/>
  <c r="BV44" i="159" s="1"/>
  <c r="BU40" i="159"/>
  <c r="BV40" i="159" s="1"/>
  <c r="BU47" i="159"/>
  <c r="BV47" i="159" s="1"/>
  <c r="BU39" i="159"/>
  <c r="D70" i="159"/>
  <c r="BU49" i="159"/>
  <c r="BV49" i="159" s="1"/>
  <c r="BL42" i="159"/>
  <c r="BL53" i="159"/>
  <c r="BL41" i="159"/>
  <c r="BL46" i="159"/>
  <c r="BL52" i="159"/>
  <c r="BU36" i="159"/>
  <c r="BL48" i="159"/>
  <c r="E26" i="155" s="1"/>
  <c r="N15" i="13"/>
  <c r="N17" i="13" s="1"/>
  <c r="N18" i="13" s="1"/>
  <c r="N19" i="13" s="1"/>
  <c r="N21" i="13" s="1"/>
  <c r="E69" i="159" s="1"/>
  <c r="BU59" i="159"/>
  <c r="BV59" i="159" s="1"/>
  <c r="BU60" i="159"/>
  <c r="BV60" i="159" s="1"/>
  <c r="BU64" i="159"/>
  <c r="BU57" i="159"/>
  <c r="BV57" i="159" s="1"/>
  <c r="BW57" i="159" s="1"/>
  <c r="BL59" i="159"/>
  <c r="BL65" i="159"/>
  <c r="B30" i="155" s="1"/>
  <c r="BL64" i="159"/>
  <c r="B27" i="155" s="1"/>
  <c r="BU65" i="159"/>
  <c r="BV65" i="159" s="1"/>
  <c r="C30" i="155" s="1"/>
  <c r="L30" i="155" s="1"/>
  <c r="BL56" i="159"/>
  <c r="B22" i="155" s="1"/>
  <c r="BU63" i="159"/>
  <c r="BV63" i="159" s="1"/>
  <c r="BL63" i="159"/>
  <c r="B28" i="155" s="1"/>
  <c r="BU61" i="159"/>
  <c r="BV61" i="159" s="1"/>
  <c r="BU56" i="159"/>
  <c r="BL57" i="159"/>
  <c r="BL58" i="159"/>
  <c r="B23" i="155" s="1"/>
  <c r="BU58" i="159"/>
  <c r="BL62" i="159"/>
  <c r="BL61" i="159"/>
  <c r="BL66" i="159"/>
  <c r="BL60" i="159"/>
  <c r="BU62" i="159"/>
  <c r="BV62" i="159" s="1"/>
  <c r="D71" i="159"/>
  <c r="BL67" i="159"/>
  <c r="D72" i="159"/>
  <c r="H42" i="321"/>
  <c r="H44" i="321" s="1"/>
  <c r="H33" i="321"/>
  <c r="H35" i="321" s="1"/>
  <c r="P39" i="173"/>
  <c r="H48" i="321" l="1"/>
  <c r="B25" i="155"/>
  <c r="K25" i="155"/>
  <c r="F18" i="155"/>
  <c r="BW40" i="159"/>
  <c r="G18" i="155" s="1"/>
  <c r="P42" i="173"/>
  <c r="P43" i="173" s="1"/>
  <c r="D36" i="98"/>
  <c r="D37" i="98" s="1"/>
  <c r="BV64" i="159"/>
  <c r="K27" i="155"/>
  <c r="F21" i="155"/>
  <c r="BW44" i="159"/>
  <c r="G21" i="155" s="1"/>
  <c r="C28" i="155"/>
  <c r="BW63" i="159"/>
  <c r="D28" i="155" s="1"/>
  <c r="BW60" i="159"/>
  <c r="C25" i="155"/>
  <c r="BU15" i="159"/>
  <c r="BV15" i="159" s="1"/>
  <c r="BU26" i="159"/>
  <c r="BV26" i="159" s="1"/>
  <c r="BL24" i="159"/>
  <c r="H13" i="155" s="1"/>
  <c r="BL26" i="159"/>
  <c r="BL25" i="159"/>
  <c r="H14" i="155" s="1"/>
  <c r="BL28" i="159"/>
  <c r="BU33" i="159"/>
  <c r="BV33" i="159" s="1"/>
  <c r="BU10" i="159"/>
  <c r="BU29" i="159"/>
  <c r="BV29" i="159" s="1"/>
  <c r="BU27" i="159"/>
  <c r="BV27" i="159" s="1"/>
  <c r="BL30" i="159"/>
  <c r="D69" i="159"/>
  <c r="BU24" i="159"/>
  <c r="BV24" i="159" s="1"/>
  <c r="BL33" i="159"/>
  <c r="BU25" i="159"/>
  <c r="BV25" i="159" s="1"/>
  <c r="BL29" i="159"/>
  <c r="BU30" i="159"/>
  <c r="BV30" i="159" s="1"/>
  <c r="BU22" i="159"/>
  <c r="BV22" i="159" s="1"/>
  <c r="BL10" i="159"/>
  <c r="BL32" i="159"/>
  <c r="BL16" i="159"/>
  <c r="H10" i="155" s="1"/>
  <c r="BU31" i="159"/>
  <c r="BU28" i="159"/>
  <c r="BV28" i="159" s="1"/>
  <c r="BU23" i="159"/>
  <c r="K12" i="155" s="1"/>
  <c r="BU32" i="159"/>
  <c r="BV32" i="159" s="1"/>
  <c r="BL22" i="159"/>
  <c r="BL31" i="159"/>
  <c r="H21" i="155" s="1"/>
  <c r="BL27" i="159"/>
  <c r="BL34" i="159"/>
  <c r="BL23" i="159"/>
  <c r="H12" i="155" s="1"/>
  <c r="BW49" i="159"/>
  <c r="G23" i="155" s="1"/>
  <c r="F23" i="155"/>
  <c r="F26" i="155"/>
  <c r="BW48" i="159"/>
  <c r="G26" i="155" s="1"/>
  <c r="BW59" i="159"/>
  <c r="C24" i="155"/>
  <c r="L24" i="155" s="1"/>
  <c r="BW45" i="159"/>
  <c r="G22" i="155" s="1"/>
  <c r="F22" i="155"/>
  <c r="BV37" i="159"/>
  <c r="BV58" i="159"/>
  <c r="K23" i="155"/>
  <c r="BU53" i="159"/>
  <c r="E32" i="155" s="1"/>
  <c r="BV36" i="159"/>
  <c r="BV39" i="159"/>
  <c r="K26" i="155"/>
  <c r="B26" i="155"/>
  <c r="BW51" i="159"/>
  <c r="G27" i="155" s="1"/>
  <c r="F27" i="155"/>
  <c r="BW62" i="159"/>
  <c r="C26" i="155"/>
  <c r="BU66" i="159"/>
  <c r="BV56" i="159"/>
  <c r="B24" i="155"/>
  <c r="K24" i="155"/>
  <c r="F25" i="155"/>
  <c r="BW47" i="159"/>
  <c r="G25" i="155" s="1"/>
  <c r="BW50" i="159"/>
  <c r="F28" i="155"/>
  <c r="BV38" i="159"/>
  <c r="BV43" i="159"/>
  <c r="K13" i="155" l="1"/>
  <c r="K22" i="155"/>
  <c r="K14" i="155"/>
  <c r="K19" i="155"/>
  <c r="L28" i="155"/>
  <c r="K21" i="155"/>
  <c r="BV31" i="159"/>
  <c r="F13" i="155"/>
  <c r="BW38" i="159"/>
  <c r="G13" i="155" s="1"/>
  <c r="BW56" i="159"/>
  <c r="D22" i="155" s="1"/>
  <c r="BV66" i="159"/>
  <c r="C22" i="155"/>
  <c r="C23" i="155"/>
  <c r="L23" i="155" s="1"/>
  <c r="BW58" i="159"/>
  <c r="D23" i="155" s="1"/>
  <c r="H11" i="155"/>
  <c r="K11" i="155"/>
  <c r="I11" i="155"/>
  <c r="L11" i="155" s="1"/>
  <c r="BW22" i="159"/>
  <c r="I15" i="155"/>
  <c r="L15" i="155" s="1"/>
  <c r="BW26" i="159"/>
  <c r="F12" i="155"/>
  <c r="BW37" i="159"/>
  <c r="G12" i="155" s="1"/>
  <c r="M23" i="155"/>
  <c r="M19" i="155"/>
  <c r="I19" i="155"/>
  <c r="I20" i="155"/>
  <c r="L20" i="155" s="1"/>
  <c r="BW30" i="159"/>
  <c r="BW29" i="159"/>
  <c r="I18" i="155"/>
  <c r="L18" i="155" s="1"/>
  <c r="BW64" i="159"/>
  <c r="D27" i="155" s="1"/>
  <c r="C27" i="155"/>
  <c r="L27" i="155" s="1"/>
  <c r="B32" i="155"/>
  <c r="F14" i="155"/>
  <c r="BW39" i="159"/>
  <c r="G14" i="155" s="1"/>
  <c r="BV23" i="159"/>
  <c r="K18" i="155"/>
  <c r="H18" i="155"/>
  <c r="BV10" i="159"/>
  <c r="BU16" i="159"/>
  <c r="K10" i="155" s="1"/>
  <c r="L25" i="155"/>
  <c r="BW27" i="159"/>
  <c r="I16" i="155"/>
  <c r="L16" i="155" s="1"/>
  <c r="L26" i="155"/>
  <c r="I17" i="155"/>
  <c r="L17" i="155" s="1"/>
  <c r="BW28" i="159"/>
  <c r="I14" i="155"/>
  <c r="M14" i="155"/>
  <c r="BW25" i="159"/>
  <c r="J14" i="155" s="1"/>
  <c r="M22" i="155"/>
  <c r="M25" i="155"/>
  <c r="D25" i="155"/>
  <c r="M26" i="155"/>
  <c r="D26" i="155"/>
  <c r="I13" i="155"/>
  <c r="BW24" i="159"/>
  <c r="J13" i="155" s="1"/>
  <c r="M13" i="155"/>
  <c r="F19" i="155"/>
  <c r="BW43" i="159"/>
  <c r="G19" i="155" s="1"/>
  <c r="M27" i="155"/>
  <c r="D24" i="155"/>
  <c r="M24" i="155"/>
  <c r="K16" i="155"/>
  <c r="H16" i="155"/>
  <c r="H15" i="155"/>
  <c r="K15" i="155"/>
  <c r="K17" i="155"/>
  <c r="H17" i="155"/>
  <c r="BV53" i="159"/>
  <c r="BW36" i="159"/>
  <c r="G10" i="155" s="1"/>
  <c r="F10" i="155"/>
  <c r="H20" i="155"/>
  <c r="K20" i="155"/>
  <c r="L14" i="155" l="1"/>
  <c r="F32" i="155"/>
  <c r="BW66" i="159"/>
  <c r="D32" i="155"/>
  <c r="M11" i="155"/>
  <c r="J11" i="155"/>
  <c r="BW53" i="159"/>
  <c r="G32" i="155"/>
  <c r="BU34" i="159"/>
  <c r="J18" i="155"/>
  <c r="M18" i="155"/>
  <c r="M16" i="155"/>
  <c r="J16" i="155"/>
  <c r="M20" i="155"/>
  <c r="J20" i="155"/>
  <c r="J15" i="155"/>
  <c r="M15" i="155"/>
  <c r="C32" i="155"/>
  <c r="L22" i="155"/>
  <c r="BV16" i="159"/>
  <c r="BW10" i="159"/>
  <c r="J17" i="155"/>
  <c r="M17" i="155"/>
  <c r="I21" i="155"/>
  <c r="L21" i="155" s="1"/>
  <c r="BW31" i="159"/>
  <c r="J21" i="155" s="1"/>
  <c r="M21" i="155"/>
  <c r="L13" i="155"/>
  <c r="L19" i="155"/>
  <c r="BW23" i="159"/>
  <c r="J12" i="155" s="1"/>
  <c r="M12" i="155"/>
  <c r="I12" i="155"/>
  <c r="L12" i="155" s="1"/>
  <c r="M10" i="155" l="1"/>
  <c r="I10" i="155"/>
  <c r="BW16" i="159"/>
  <c r="BV34" i="159"/>
  <c r="H32" i="155"/>
  <c r="BU67" i="159"/>
  <c r="K32" i="155" s="1"/>
  <c r="BW34" i="159" l="1"/>
  <c r="J32" i="155"/>
  <c r="BV67" i="159"/>
  <c r="BW67" i="159" s="1"/>
  <c r="I32" i="155"/>
  <c r="J10" i="155"/>
  <c r="L10" i="155"/>
  <c r="L32" i="155" s="1"/>
</calcChain>
</file>

<file path=xl/sharedStrings.xml><?xml version="1.0" encoding="utf-8"?>
<sst xmlns="http://schemas.openxmlformats.org/spreadsheetml/2006/main" count="6165" uniqueCount="2752">
  <si>
    <t>OERC</t>
  </si>
  <si>
    <t>Licencee-TPWODL</t>
  </si>
  <si>
    <t>ASSESSMENT OF CONSUMPTION FOR THE  ENSUING YEAR</t>
  </si>
  <si>
    <t>PREVIOUS YEAR</t>
  </si>
  <si>
    <t xml:space="preserve">1st SIX MONTH CURRENT YEAR </t>
  </si>
  <si>
    <t>CURRENT YEAR PROJECTED</t>
  </si>
  <si>
    <t xml:space="preserve">ENSUING YEAR </t>
  </si>
  <si>
    <t>ENSUING YEAR (APPROVED)</t>
  </si>
  <si>
    <t>SL No.</t>
  </si>
  <si>
    <t>CATEGORY OF CONSUMERS</t>
  </si>
  <si>
    <t>VOLTAGE OF SUPPLY</t>
  </si>
  <si>
    <t>Contract Demand (KW/ KVA)</t>
  </si>
  <si>
    <t>Consumption (MU)</t>
  </si>
  <si>
    <t>Contract Demand (KW/KVA)</t>
  </si>
  <si>
    <t>Consumption (MU)-KVAH</t>
  </si>
  <si>
    <t>Consumption (MU) KWH</t>
  </si>
  <si>
    <t>Percentage rise Annual %</t>
  </si>
  <si>
    <t>Anticipated Consumption (MU) KWh</t>
  </si>
  <si>
    <t xml:space="preserve">No. of </t>
  </si>
  <si>
    <t>Contract</t>
  </si>
  <si>
    <t>Anticipated</t>
  </si>
  <si>
    <t>Percentage</t>
  </si>
  <si>
    <t>No.</t>
  </si>
  <si>
    <t>OF</t>
  </si>
  <si>
    <t>Demand</t>
  </si>
  <si>
    <t>Consumers</t>
  </si>
  <si>
    <t>Consumption</t>
  </si>
  <si>
    <t>rise Annual</t>
  </si>
  <si>
    <t>Rebateable Units</t>
  </si>
  <si>
    <t xml:space="preserve"> </t>
  </si>
  <si>
    <t>CONSUMERS</t>
  </si>
  <si>
    <t xml:space="preserve">as on 1st April </t>
  </si>
  <si>
    <t>in the ensuing year</t>
  </si>
  <si>
    <t>(MW)</t>
  </si>
  <si>
    <t>(MU)</t>
  </si>
  <si>
    <t>of the</t>
  </si>
  <si>
    <t>(KW/KVA)</t>
  </si>
  <si>
    <t>(%)</t>
  </si>
  <si>
    <t>Ensg. yr-2000-01</t>
  </si>
  <si>
    <t xml:space="preserve"> ensuing year</t>
  </si>
  <si>
    <t>LT CATEGORY (A.C.)</t>
  </si>
  <si>
    <t>DOMESTIC</t>
  </si>
  <si>
    <t>LT</t>
  </si>
  <si>
    <t>I)</t>
  </si>
  <si>
    <t>Kutirjyoti&lt;=30KWH</t>
  </si>
  <si>
    <t>ii)</t>
  </si>
  <si>
    <t>Others</t>
  </si>
  <si>
    <t>0&lt;=50 KWH</t>
  </si>
  <si>
    <t>&gt;50&lt;=200</t>
  </si>
  <si>
    <t>&gt;200&lt;=400</t>
  </si>
  <si>
    <t>More than 400 KWH (SLAB)</t>
  </si>
  <si>
    <t>Total Domestic</t>
  </si>
  <si>
    <t>General Purpose&lt;100 Kw</t>
  </si>
  <si>
    <t>All Units if  cons. within</t>
  </si>
  <si>
    <t>0-100 KWH</t>
  </si>
  <si>
    <t>&gt;100&lt;=300</t>
  </si>
  <si>
    <t>More than 300 KWH(SLAB)</t>
  </si>
  <si>
    <t>Total General Purpose (&lt;100kw)</t>
  </si>
  <si>
    <t>Irrigation Pumping and Agriculture</t>
  </si>
  <si>
    <t>Allied Agricultural Activities</t>
  </si>
  <si>
    <t>Allied Agro-Industrial Activities</t>
  </si>
  <si>
    <t>Public Lighting</t>
  </si>
  <si>
    <t>L.T. Industrial (S) Supply</t>
  </si>
  <si>
    <t>L.T. Industrial (M) Supply</t>
  </si>
  <si>
    <t>Specified Public Purpose &lt;100 kw</t>
  </si>
  <si>
    <t>Public Water Works &lt;100 KW</t>
  </si>
  <si>
    <t>Public Water Works &gt;=100 KW</t>
  </si>
  <si>
    <t>General Purpose &gt;=100 Kva</t>
  </si>
  <si>
    <t>Large Industry</t>
  </si>
  <si>
    <t>Total LT-----&gt;</t>
  </si>
  <si>
    <t>HT Category</t>
  </si>
  <si>
    <t>Bulk Supply - Domestic</t>
  </si>
  <si>
    <t>HT</t>
  </si>
  <si>
    <t>Specified Public Purpose</t>
  </si>
  <si>
    <t>General Purpose&gt;70 Kva &lt;110 Kva</t>
  </si>
  <si>
    <t>General Purpose &gt;=110 Kva</t>
  </si>
  <si>
    <t>H.T. Industrial (M) Supply</t>
  </si>
  <si>
    <t>Public Water Works &amp; Sweage Pumping</t>
  </si>
  <si>
    <t>Power Intensive Industry</t>
  </si>
  <si>
    <t xml:space="preserve">Mini Steel Plant          </t>
  </si>
  <si>
    <t>Railway Traction</t>
  </si>
  <si>
    <t>Emerg. Supply to CPP</t>
  </si>
  <si>
    <t>Colony Consumption</t>
  </si>
  <si>
    <t>Total HT -----&gt;</t>
  </si>
  <si>
    <t>EHT Category</t>
  </si>
  <si>
    <t>General Purpose</t>
  </si>
  <si>
    <t>EHT</t>
  </si>
  <si>
    <t>Heavy Industry</t>
  </si>
  <si>
    <t>Mini Steel Plant</t>
  </si>
  <si>
    <t>Total EHT -----&gt;</t>
  </si>
  <si>
    <t>GRAND TOTAL</t>
  </si>
  <si>
    <t>Power Purchase in (MU)</t>
  </si>
  <si>
    <t>Lost Units (MU)</t>
  </si>
  <si>
    <t>Dist. Loss in (%)</t>
  </si>
  <si>
    <t>Collection Efficiency(%)</t>
  </si>
  <si>
    <t>AT &amp; C Loss (%)</t>
  </si>
  <si>
    <t>Billing</t>
  </si>
  <si>
    <t>2022-23</t>
  </si>
  <si>
    <t>INPUT</t>
  </si>
  <si>
    <t>Input for LT &amp; HT</t>
  </si>
  <si>
    <t>Licencee:-TPWODL</t>
  </si>
  <si>
    <t>FORM T-2</t>
  </si>
  <si>
    <t>Consumption/Billing figures for DOMESTIC Consumers for the Previous year</t>
  </si>
  <si>
    <t>A.</t>
  </si>
  <si>
    <t>Domestic Consumers</t>
  </si>
  <si>
    <t>URBAN</t>
  </si>
  <si>
    <t>UNITS BILLED IN MU</t>
  </si>
  <si>
    <t>(FOR THE PERIOD OF REPORT)</t>
  </si>
  <si>
    <t>Sale in the slab rates -&gt;</t>
  </si>
  <si>
    <t>No. of Consumer 1st April of the Current Year</t>
  </si>
  <si>
    <t>Total connected Load in KW</t>
  </si>
  <si>
    <t>* MONTHLY CONSUMPTION SLAB</t>
  </si>
  <si>
    <t>0-30KWH (Only for Kutir Jyoti)</t>
  </si>
  <si>
    <t>0-50 KWH</t>
  </si>
  <si>
    <t>&gt;50 &lt;= 200KWH</t>
  </si>
  <si>
    <t>&gt;200 &lt;= 400KWH</t>
  </si>
  <si>
    <t>&gt;400KWH</t>
  </si>
  <si>
    <t>Total Energy Billed</t>
  </si>
  <si>
    <t>Total Revenue Billed</t>
  </si>
  <si>
    <t>Current Revenue Realised</t>
  </si>
  <si>
    <t>C.D.In KW</t>
  </si>
  <si>
    <t>1.0</t>
  </si>
  <si>
    <t>2.0</t>
  </si>
  <si>
    <t>3.0</t>
  </si>
  <si>
    <t>More than 4 KW</t>
  </si>
  <si>
    <t>SUB-TOTAL</t>
  </si>
  <si>
    <t>Large domestic consumers  11/33 KV Supply</t>
  </si>
  <si>
    <t>No of Kutir Jyoti Cons.</t>
  </si>
  <si>
    <t>Consumption/KJ conn.</t>
  </si>
  <si>
    <t xml:space="preserve">Total Consmption(KJ) </t>
  </si>
  <si>
    <t>TOTAL (URBAN)</t>
  </si>
  <si>
    <t>B.</t>
  </si>
  <si>
    <t>RURAL</t>
  </si>
  <si>
    <t>TOTAL (RURAL)</t>
  </si>
  <si>
    <t>TOTAL (Urban + Rural)</t>
  </si>
  <si>
    <t>No. of Domestic Consumers and consumption 1st April of the Current Year</t>
  </si>
  <si>
    <t>Billing as per Actual Meter Reading</t>
  </si>
  <si>
    <t>Unmetered supply</t>
  </si>
  <si>
    <t>supply with defective meters</t>
  </si>
  <si>
    <t>No Of Consumers</t>
  </si>
  <si>
    <t>Kutir Jyoti Consumers</t>
  </si>
  <si>
    <t>Total</t>
  </si>
  <si>
    <t>Consumption/Billing figures for DOMESTIC Consumers for 1st 6 months of the current year</t>
  </si>
  <si>
    <t>FORM T-3</t>
  </si>
  <si>
    <t>Consumption/Billing figures for General Purpose Consumers for the Previous year</t>
  </si>
  <si>
    <t>General purpose Consumers</t>
  </si>
  <si>
    <t>&gt;100-300KWH</t>
  </si>
  <si>
    <t>&gt;300KWH</t>
  </si>
  <si>
    <t>Large GP consumers  11/33 KV Supply</t>
  </si>
  <si>
    <t>No. of GP Consumer 1st April of the Current Year</t>
  </si>
  <si>
    <t>Consumption/Billing figures for General Purpose Consumers for 1st six months of the current year</t>
  </si>
  <si>
    <t>POWER PURCHASE , SALE  &amp; DEMAND OF  THE LICENSEE</t>
  </si>
  <si>
    <t>OERC FORM T-4</t>
  </si>
  <si>
    <t>Actual for Previous Year</t>
  </si>
  <si>
    <t>Current Year</t>
  </si>
  <si>
    <t>Licensee Proposal for Ensuing Year</t>
  </si>
  <si>
    <t>Total (Apr to Sep)</t>
  </si>
  <si>
    <t>Avg. from Apr  to Sep</t>
  </si>
  <si>
    <t>Licensee Estimate for Current Year</t>
  </si>
  <si>
    <t>Energy Purchased in (MU)</t>
  </si>
  <si>
    <t>Units Sold (MU)</t>
  </si>
  <si>
    <t>LT Category (A.C.)</t>
  </si>
  <si>
    <t>Domestic</t>
  </si>
  <si>
    <t xml:space="preserve"> I)</t>
  </si>
  <si>
    <t>Kutirjyoti (&lt;=30KWH)</t>
  </si>
  <si>
    <t xml:space="preserve"> ii)</t>
  </si>
  <si>
    <t>0&lt;=50KWH</t>
  </si>
  <si>
    <t>Total Domestic-----&gt;</t>
  </si>
  <si>
    <t>General Purpose (&lt;100 kw)</t>
  </si>
  <si>
    <t>Total General Purpose (&lt;100 kw)</t>
  </si>
  <si>
    <t>LT Industrial (S) Supply</t>
  </si>
  <si>
    <t>LT Industrial (M) Supply</t>
  </si>
  <si>
    <t>Specified Public Purpose &lt;100 KW</t>
  </si>
  <si>
    <t>Public Water Works&lt;100 KW</t>
  </si>
  <si>
    <t>Public Water Works&gt;=100 KW</t>
  </si>
  <si>
    <t>General Purpose &gt;= 110 Kva</t>
  </si>
  <si>
    <t xml:space="preserve"> Total LT-----&gt;</t>
  </si>
  <si>
    <t>General Purpose &lt; 110 KVA</t>
  </si>
  <si>
    <t>General Purpose (&gt;= 110 KVA)</t>
  </si>
  <si>
    <t>H.T.Industrial (M) Supply</t>
  </si>
  <si>
    <t>Public Water Works &amp; Sewage Pumping</t>
  </si>
  <si>
    <t>Total EHT-----&gt;</t>
  </si>
  <si>
    <t>MONTHLY DEMAND (MVA)</t>
  </si>
  <si>
    <t>Average for Previous Year</t>
  </si>
  <si>
    <t>Maximum for Previous Year</t>
  </si>
  <si>
    <t>Demand (MVA)</t>
  </si>
  <si>
    <t xml:space="preserve">Licencee:-TPWODL </t>
  </si>
  <si>
    <t>FORM T-5</t>
  </si>
  <si>
    <t xml:space="preserve">Consumption/Billing figures for IRRIGATION &amp; AGRICULTURAL Consumers </t>
  </si>
  <si>
    <t>1st six months of the current year</t>
  </si>
  <si>
    <t>C.D.In KW UP TO</t>
  </si>
  <si>
    <t>More Than 7 KW</t>
  </si>
  <si>
    <t xml:space="preserve">TOTAL </t>
  </si>
  <si>
    <t>No. of Irrigation &amp; Agricultural  Consumer and consumption</t>
  </si>
  <si>
    <t>Billing as per Actual Mtr Reading</t>
  </si>
  <si>
    <t>Un metered Supply</t>
  </si>
  <si>
    <t>Supply with Defective Mtr</t>
  </si>
  <si>
    <t>FORM T-6</t>
  </si>
  <si>
    <t>Consumer Commercial Information</t>
  </si>
  <si>
    <t>Category Of Consumers &amp; Sale Figures In MU</t>
  </si>
  <si>
    <t>Sl No</t>
  </si>
  <si>
    <t>Unit---------------&gt;</t>
  </si>
  <si>
    <t>Avg. Rev Billed. (paise/kwh)</t>
  </si>
  <si>
    <t>BILLED</t>
  </si>
  <si>
    <t>General Purpose &gt;70Kva&lt; 110 KVA</t>
  </si>
  <si>
    <t>Lost Units in (MU)</t>
  </si>
  <si>
    <t>T&amp;D LOSS (%)</t>
  </si>
  <si>
    <t>Collection Efficiency in (%)</t>
  </si>
  <si>
    <t>AT &amp; C Loss in (%)</t>
  </si>
  <si>
    <t>Note:-Total Revenue Billed dose not includes Meter Rent &amp; DPS.</t>
  </si>
  <si>
    <t>TOTAL</t>
  </si>
  <si>
    <t>Purchase of Power(MU)</t>
  </si>
  <si>
    <t>OERC FORM T-7 (Current year)</t>
  </si>
  <si>
    <t>SL.  NO.</t>
  </si>
  <si>
    <t>Voltage of Supply</t>
  </si>
  <si>
    <t>Consumption during Current year (Anticipated)</t>
  </si>
  <si>
    <t>Consumption for L.F. of &lt;=60% (Anticipated)</t>
  </si>
  <si>
    <t>Consumption for L.F. of &gt; 60% (Anticipated)</t>
  </si>
  <si>
    <t>No of Consumers</t>
  </si>
  <si>
    <t>Contract Demand</t>
  </si>
  <si>
    <t>Total Connected Load in excess of 1st KW</t>
  </si>
  <si>
    <t>Demand Charge (Existing)</t>
  </si>
  <si>
    <t>Energy Charge (Existing)</t>
  </si>
  <si>
    <t>Graded Slab E.C. for cons. Ratio &gt;60% (Existing)</t>
  </si>
  <si>
    <t>Minimum Fixed Charge (Existing)</t>
  </si>
  <si>
    <t>Customer Service Charge (Existing)</t>
  </si>
  <si>
    <t>Basis for calculation of average charge-PF &amp; LF</t>
  </si>
  <si>
    <t>Average Charge</t>
  </si>
  <si>
    <t>MD/CD Ratio</t>
  </si>
  <si>
    <t>Revenue from Demand Charge</t>
  </si>
  <si>
    <t>Revenue from Energy Charge</t>
  </si>
  <si>
    <t>Revenue from Monthly Minimum Fixed Charge</t>
  </si>
  <si>
    <t>Revenue from Customer Service Charge</t>
  </si>
  <si>
    <t>Total Revenue</t>
  </si>
  <si>
    <t>Rebate</t>
  </si>
  <si>
    <t>Average charge after rebate</t>
  </si>
  <si>
    <t>Anticipated Rebateable Units</t>
  </si>
  <si>
    <t>Revenue Relief due to Rebate</t>
  </si>
  <si>
    <t>Total Revenue after rebate</t>
  </si>
  <si>
    <t>AVG. Charge as a % of Cost of Supply</t>
  </si>
  <si>
    <t>Electricity Duty</t>
  </si>
  <si>
    <t>Total Electricity Duty</t>
  </si>
  <si>
    <t>Total Charge to Con including ED</t>
  </si>
  <si>
    <t xml:space="preserve">Revenue releif due to prompt payment rebate </t>
  </si>
  <si>
    <t>Revenue from reliability surcharge</t>
  </si>
  <si>
    <t>Revenue from Power factor penalty</t>
  </si>
  <si>
    <t>Revenue relief due to Power Factor incentive</t>
  </si>
  <si>
    <t>Net Revenue after incentive/surcharge &amp; penalty</t>
  </si>
  <si>
    <t>Position w.r.t all India Tariff</t>
  </si>
  <si>
    <t>Units</t>
  </si>
  <si>
    <t>MU's</t>
  </si>
  <si>
    <t>Nos.</t>
  </si>
  <si>
    <t>KW/KVA</t>
  </si>
  <si>
    <t>KW</t>
  </si>
  <si>
    <t>Rs./KVA/month</t>
  </si>
  <si>
    <t>Paise/KWH</t>
  </si>
  <si>
    <t>For 1st KW (Rs./Con/M)</t>
  </si>
  <si>
    <t>FOR Addl. KW</t>
  </si>
  <si>
    <t>Rs./Customer</t>
  </si>
  <si>
    <t>PF</t>
  </si>
  <si>
    <t>LF</t>
  </si>
  <si>
    <t>paise/ kwh</t>
  </si>
  <si>
    <t>Rs. Lakhs</t>
  </si>
  <si>
    <t>Paise/kwh</t>
  </si>
  <si>
    <t>MU</t>
  </si>
  <si>
    <t>% age</t>
  </si>
  <si>
    <t>% age of Energy</t>
  </si>
  <si>
    <t>paise/kwh</t>
  </si>
  <si>
    <t xml:space="preserve"> i)</t>
  </si>
  <si>
    <t>More than 400 KWH (Slab)</t>
  </si>
  <si>
    <t>General Purpose (&lt;100 KW)</t>
  </si>
  <si>
    <t>Total General Purpose (&lt;100 KW)</t>
  </si>
  <si>
    <t xml:space="preserve">Specified Public Purpose </t>
  </si>
  <si>
    <t>Public Water Works&lt;100KW</t>
  </si>
  <si>
    <t>Public Water Works &gt;=100KW</t>
  </si>
  <si>
    <t>General Purpose (&gt;= 110 Kva)</t>
  </si>
  <si>
    <t>LT CATEGORY TOTAL</t>
  </si>
  <si>
    <t>HT CATEGORY</t>
  </si>
  <si>
    <t>Bulk Supply- Domestic</t>
  </si>
  <si>
    <t>General Purpose&gt;70Kva&lt;110 KVA</t>
  </si>
  <si>
    <t>General Purpose (&gt;=110 KVA)</t>
  </si>
  <si>
    <t>H.T.Industrial (M) Medium Industry</t>
  </si>
  <si>
    <t>Emergency Supply to CPP</t>
  </si>
  <si>
    <t xml:space="preserve"> Total HT -----&gt;</t>
  </si>
  <si>
    <t>EHT CATEGORY</t>
  </si>
  <si>
    <t>Special Tariff</t>
  </si>
  <si>
    <t>EHT CATEGORYTOTAL</t>
  </si>
  <si>
    <t>OERC FORM T-7</t>
  </si>
  <si>
    <t>Revenue Computation for ensuing year with existing tariff.</t>
  </si>
  <si>
    <t>CATEGORY</t>
  </si>
  <si>
    <t>Consumption during ensuing year (Anticipated)</t>
  </si>
  <si>
    <t>Graded Slab E.C. for L.F. of &gt;60% (Existing)</t>
  </si>
  <si>
    <t>Revenue on account of reliability surcharge</t>
  </si>
  <si>
    <t>Net Revenue after incentive/ surcharge &amp; penalty</t>
  </si>
  <si>
    <t>General Purpose &gt;70 Kva&lt;110 KVA</t>
  </si>
  <si>
    <t>FORM T-8</t>
  </si>
  <si>
    <t>OERC FORM T-8</t>
  </si>
  <si>
    <t>Revenue Computation for ensuing year using proposed tariffs.</t>
  </si>
  <si>
    <t>Existing</t>
  </si>
  <si>
    <t>Proposed</t>
  </si>
  <si>
    <t>Proposed-Exisitng</t>
  </si>
  <si>
    <t>No of consumers</t>
  </si>
  <si>
    <t>Total of Connected Load in excess of 1st kW</t>
  </si>
  <si>
    <t>Demand Charge</t>
  </si>
  <si>
    <t>Energy Charge</t>
  </si>
  <si>
    <t xml:space="preserve">Graded Slab E.C. for L.F. of &gt;60% </t>
  </si>
  <si>
    <t>Minimum Fixed Charge</t>
  </si>
  <si>
    <t>Customer Service Charge</t>
  </si>
  <si>
    <t>Basis for calculation of average charge-PF and LF</t>
  </si>
  <si>
    <t>Revenue from Demand Charges</t>
  </si>
  <si>
    <t>Revenue from Energy Charges</t>
  </si>
  <si>
    <t>Revenue From Monthly Minimum Fixed Charge</t>
  </si>
  <si>
    <t>Average Charge after rebate</t>
  </si>
  <si>
    <t>Revenue Releif due to Rebate</t>
  </si>
  <si>
    <t xml:space="preserve">Revenue releif due to prompt payment &amp; Digital rebate </t>
  </si>
  <si>
    <t>Net revenue after incnetive/surcharge &amp; Penalty</t>
  </si>
  <si>
    <t>Graded Salb E.C. for L.F. of &gt;60%</t>
  </si>
  <si>
    <t>MinimumFixed Charge</t>
  </si>
  <si>
    <t>Customer service charge</t>
  </si>
  <si>
    <t>Basis for calculation of average charge PF and LF</t>
  </si>
  <si>
    <t>Average charge</t>
  </si>
  <si>
    <t>MD/ CD Ratio</t>
  </si>
  <si>
    <t xml:space="preserve">Total Revenue </t>
  </si>
  <si>
    <t>Avg Charge after rebate</t>
  </si>
  <si>
    <t>Revenue releif due to rebate</t>
  </si>
  <si>
    <t>Change in Net Revenue</t>
  </si>
  <si>
    <t>Change in Revenue from Demand Charge</t>
  </si>
  <si>
    <t>Change in Revenue from Energy Charge</t>
  </si>
  <si>
    <t>Change in revenue from monthly minimum fixed charge</t>
  </si>
  <si>
    <t>Change in revenue from customer service charge</t>
  </si>
  <si>
    <t>Change in Total Revenue</t>
  </si>
  <si>
    <t>Change in Net Avergae Charge</t>
  </si>
  <si>
    <t>% age Change in Net Avergae Charge</t>
  </si>
  <si>
    <t>Proposed tariff as a % age of COS</t>
  </si>
  <si>
    <t>Revenue from power factor penalty</t>
  </si>
  <si>
    <t>Net revenue after incentive/ surcharge &amp; penalty</t>
  </si>
  <si>
    <t>Total charge to consumers including ED</t>
  </si>
  <si>
    <t>Total Electgricity Duty</t>
  </si>
  <si>
    <t>Total Cost of Supply</t>
  </si>
  <si>
    <t>Total Subsidy</t>
  </si>
  <si>
    <t>Subsidy</t>
  </si>
  <si>
    <t>Position w.r.t all India tariff</t>
  </si>
  <si>
    <t>Nos</t>
  </si>
  <si>
    <t>kW/kVA</t>
  </si>
  <si>
    <t>kw</t>
  </si>
  <si>
    <t>Paise/kWh</t>
  </si>
  <si>
    <t>Rs./Customer/M</t>
  </si>
  <si>
    <t>Rs.</t>
  </si>
  <si>
    <t>Paise/Kwh</t>
  </si>
  <si>
    <t>Rs.Lakhs</t>
  </si>
  <si>
    <t>General Purpose &lt;100 KW</t>
  </si>
  <si>
    <t>Total General Purpose (&lt;100KW)</t>
  </si>
  <si>
    <t>Total LT -----&gt;</t>
  </si>
  <si>
    <t>General Purpose (&lt;110 KVA)</t>
  </si>
  <si>
    <t xml:space="preserve">Special Tariff </t>
  </si>
  <si>
    <t>Grand Total-----&gt;</t>
  </si>
  <si>
    <t>Anticipated Consumption</t>
  </si>
  <si>
    <t>Cost of Supply (Rs./kwh)</t>
  </si>
  <si>
    <t>Cost of Supply (Paise/ kwh)</t>
  </si>
  <si>
    <t>Consumption at LT</t>
  </si>
  <si>
    <t>Consumption at HT</t>
  </si>
  <si>
    <t>Consumption at EHT</t>
  </si>
  <si>
    <t>Adjustment Factor</t>
  </si>
  <si>
    <t>Sale</t>
  </si>
  <si>
    <t>Other Income</t>
  </si>
  <si>
    <t>%</t>
  </si>
  <si>
    <t>TPWODL</t>
  </si>
  <si>
    <t>OERC FORM T-9</t>
  </si>
  <si>
    <t>CONSUMPTION PATTERN OF HT AND EHT CONSUMERS HAVING CONTRACT DEMAND GREATER THAN 1 MVA</t>
  </si>
  <si>
    <t>SL NO</t>
  </si>
  <si>
    <t>DIVISION</t>
  </si>
  <si>
    <t>NAME</t>
  </si>
  <si>
    <t>Category</t>
  </si>
  <si>
    <t>SUPP VOLT</t>
  </si>
  <si>
    <t xml:space="preserve">Existing CD IN KVA </t>
  </si>
  <si>
    <t>Addition/ Reduction during Ensuing Year</t>
  </si>
  <si>
    <t>Total CD during Ensuing Year</t>
  </si>
  <si>
    <t>Current Year Months</t>
  </si>
  <si>
    <t>Esimated for Current Year</t>
  </si>
  <si>
    <t>LF Current Year</t>
  </si>
  <si>
    <t>Projection for Ensuing Year</t>
  </si>
  <si>
    <t>A</t>
  </si>
  <si>
    <t>KVAh</t>
  </si>
  <si>
    <t>KWH</t>
  </si>
  <si>
    <t>ULTRA TECH CEMENT LTD.</t>
  </si>
  <si>
    <t>LARGE</t>
  </si>
  <si>
    <t>GENERAL MANAGER ,(M.C.L)</t>
  </si>
  <si>
    <t>M/S.BARGARH CEMENTWORKS-ACCLTD</t>
  </si>
  <si>
    <t>M/S MAHANADI COAL FIELDS LTD</t>
  </si>
  <si>
    <t>M/S SHREE GANESH METALIKS LTD.</t>
  </si>
  <si>
    <t>M/S G M ORDNANCE FACTORY</t>
  </si>
  <si>
    <t>DIVISIONAL RAILWAY MANAGER(TRD)</t>
  </si>
  <si>
    <t>TRACTION</t>
  </si>
  <si>
    <t>DRM(ELEC) EAST COAST RAILWAY</t>
  </si>
  <si>
    <t>THE DIVISIONAL ELECT.ENG.(TRACTION)</t>
  </si>
  <si>
    <t>THE DIVISIONAL RAILWAY MANAGER(TRD)</t>
  </si>
  <si>
    <t>HEAVY</t>
  </si>
  <si>
    <t>D G M I/C,POWER DISTRIBUTION</t>
  </si>
  <si>
    <t>M/S.ADHUNIK METALIKS LIMITED</t>
  </si>
  <si>
    <t>M/S HINDALCO INDUSTRIES LIMITED.</t>
  </si>
  <si>
    <t>BHUSHAN POWER &amp; STEEL LTD.</t>
  </si>
  <si>
    <t>VEDANTA ALUMINIUM LIMITED</t>
  </si>
  <si>
    <t>M/S.GRAPHITE INDIA LTD.</t>
  </si>
  <si>
    <t>MSP</t>
  </si>
  <si>
    <t>M/S VIRAJ STEEL &amp; ENERGY LTD.</t>
  </si>
  <si>
    <t>M/S ARYAN ISPAT AND POWER PVT. LTD.</t>
  </si>
  <si>
    <t>The Sr Divisional Electrical Engineer TRD</t>
  </si>
  <si>
    <t>EHT Total</t>
  </si>
  <si>
    <t>GM MCL(DBS)</t>
  </si>
  <si>
    <t>DBS</t>
  </si>
  <si>
    <t>11 KV</t>
  </si>
  <si>
    <t>BISRA STONE LIME CO LTD.</t>
  </si>
  <si>
    <t>33 KV</t>
  </si>
  <si>
    <t>THE EXECUTIVE ENGINEER</t>
  </si>
  <si>
    <t>THE E.E.MEGA LIFT PROJECTS,BBSR1397</t>
  </si>
  <si>
    <t>THE EE MEGA LIFT PROJECTS BBSR-3791</t>
  </si>
  <si>
    <t>EE,MGA LIFT,CHIKILI &amp; JAMPALI</t>
  </si>
  <si>
    <t>EE MGA LIFT,TAMDEI DUNGURI</t>
  </si>
  <si>
    <t>EXE.ENG.MEGALIFT IRRIG.PROJ.JHARSUG</t>
  </si>
  <si>
    <t>EE.MEGA LIFT IRRIGATION PROJECT.JSG</t>
  </si>
  <si>
    <t>EE.MEGA LIFT IRRIGATION PROJECT JSG</t>
  </si>
  <si>
    <t>EXECUTIVE ENGINEER MLIP</t>
  </si>
  <si>
    <t>EE,MEGA LIFT PROJECT,KEONJHAR</t>
  </si>
  <si>
    <t>E.E MLIP. AT/PO-BHATIPADA</t>
  </si>
  <si>
    <t>THE EXECUTIVE ENGINEER MEGA LIFT</t>
  </si>
  <si>
    <t>THE E.E.MEGALIFT PROJECT SONEPUR</t>
  </si>
  <si>
    <t>E.E MEGALIFT PROJECT SONEPUR</t>
  </si>
  <si>
    <t>132 KV</t>
  </si>
  <si>
    <t>NATIONAL INSTITUTE OF TECHNOLOGY</t>
  </si>
  <si>
    <t>SPP</t>
  </si>
  <si>
    <t>THE DEAN &amp; PRINCIPAL</t>
  </si>
  <si>
    <t>DIV . ENGG(ELECTRICAL)</t>
  </si>
  <si>
    <t>AIRPORTS AUTHORITY OF INDIA</t>
  </si>
  <si>
    <t>VEDANTA ALUMINIUM LTD.</t>
  </si>
  <si>
    <t>M/S.VISHAL METALLICS(P)LTD.</t>
  </si>
  <si>
    <t>M/S FORUM PROJECTS PVT.LTD.</t>
  </si>
  <si>
    <t>E.E.(P.H),DIVISION,SBP</t>
  </si>
  <si>
    <t>E E, PHD,(IDCOL POINT)</t>
  </si>
  <si>
    <t>M/S.JAY JAGANNATH STEEL &amp; POWER LTD</t>
  </si>
  <si>
    <t>M/S. JAI HANUMAN UDYOG LTD.</t>
  </si>
  <si>
    <t>M/S. APAR INDUSTRIES LIMITED</t>
  </si>
  <si>
    <t>M/S.TRL KROSAKI REFRACTOIES LTD</t>
  </si>
  <si>
    <t>EARTH MINERAL COMPANY LTD.</t>
  </si>
  <si>
    <t>M/S. MAA BHAGAWATI RE-ROLLING MILL</t>
  </si>
  <si>
    <t>M/S.KAUSHAL FERRO METALS PLTD.</t>
  </si>
  <si>
    <t>M/S. A.C.B (INDIA) LTD</t>
  </si>
  <si>
    <t>ROURKELA MINERALS CO.(P) LTD.</t>
  </si>
  <si>
    <t>M/S IFGL REFRACTORIES LTD.</t>
  </si>
  <si>
    <t>M/S SURAJ PRODUCTS LTD.</t>
  </si>
  <si>
    <t>LARSEN &amp; TOUBRO LTD</t>
  </si>
  <si>
    <t>M/S.BAJRANG STEEL &amp; ALLOYS LTD</t>
  </si>
  <si>
    <t>SHREE SALASAR CASTINGS(P)LTD.</t>
  </si>
  <si>
    <t>M/S AMBICA IRON &amp; STEELS(P)LTD</t>
  </si>
  <si>
    <t>M/S TOP TECH STEELS PVT.LTD.</t>
  </si>
  <si>
    <t>M/S MAA GIRIJA ISPAT(P)LTD.</t>
  </si>
  <si>
    <t>M/S. THAKUR PRASAD SAO &amp; SONS(P)LTD</t>
  </si>
  <si>
    <t>M/S TIME STEEL &amp; POWER PVT LTD.</t>
  </si>
  <si>
    <t>M/S.BAJRANGBALI RE-ROLLERS(P)L</t>
  </si>
  <si>
    <t>M/S.SLM TECHNOLOGY PVT.LTD.</t>
  </si>
  <si>
    <t>M/S. SCAN STEELS LTD</t>
  </si>
  <si>
    <t>M/S. BEE PEE ROLLERS PVT LTD</t>
  </si>
  <si>
    <t>M/S.AURN STEEL INDUSTRIES PVT LTD.</t>
  </si>
  <si>
    <t>M/S.COGENT STEEL &amp; PIPES PVT LTD.</t>
  </si>
  <si>
    <t>M/S.SHUBH ISPAT PVT LTD</t>
  </si>
  <si>
    <t>M/S.SUBHLABH CEMENTS PVT LTD.</t>
  </si>
  <si>
    <t>M/S.PAWANJAY SPONGE IRON LTD</t>
  </si>
  <si>
    <t>M/S.PANESAR STEEL &amp; POWER LTD.</t>
  </si>
  <si>
    <t>M/S STERLING INDUSTRIES</t>
  </si>
  <si>
    <t>Manager, Barsuan Iron Mines</t>
  </si>
  <si>
    <t>M/S.SURENDRA MINING IND(P)LTD.</t>
  </si>
  <si>
    <t>M/S.RUNGTA SONS PVT LTD</t>
  </si>
  <si>
    <t>M/S LINDE INDIA LTD.,2X853TPD PLANT</t>
  </si>
  <si>
    <t>EASTERN ALLOYS (P) LTD.</t>
  </si>
  <si>
    <t>M/S REFULGENT ISPAT PVT.LTD.</t>
  </si>
  <si>
    <t>M/S.RELIABLE SPONGE (P) LTD.</t>
  </si>
  <si>
    <t>SHRI RADHAKRISHNA ISPAT(P)LTD.</t>
  </si>
  <si>
    <t>M/S. DD IRON &amp; STEEL (P) LTD</t>
  </si>
  <si>
    <t>M/S SATGURU METALS &amp; POWER (P) LTD.</t>
  </si>
  <si>
    <t>M/S. CHUN CHUN ISPAT (P) LTD</t>
  </si>
  <si>
    <t>M/S.B R STEEL AND POWER LTD</t>
  </si>
  <si>
    <t>BAJRANG STEEL &amp;ALLOY(P) LTD</t>
  </si>
  <si>
    <t>M/S.SCAN STEELS LTD (UNIT-I)</t>
  </si>
  <si>
    <t>M/S. SCAN STEELS LTD(UNIT-II)</t>
  </si>
  <si>
    <t>B</t>
  </si>
  <si>
    <t>HT Total</t>
  </si>
  <si>
    <t>EHT &amp; HT Total</t>
  </si>
  <si>
    <t>OERC FORM.1</t>
  </si>
  <si>
    <t>INFORMATION ON BLOCK CAPITAL</t>
  </si>
  <si>
    <t>(Rs. in lakh)</t>
  </si>
  <si>
    <t>Capital employed at the begining of the year</t>
  </si>
  <si>
    <t>(a) On completed works</t>
  </si>
  <si>
    <t>HT :</t>
  </si>
  <si>
    <t>LT :</t>
  </si>
  <si>
    <t>Sub Total :</t>
  </si>
  <si>
    <t>(b) On works in progress</t>
  </si>
  <si>
    <t>Capital employed during the year</t>
  </si>
  <si>
    <t>C.</t>
  </si>
  <si>
    <t>Asset withdrawn, if any</t>
  </si>
  <si>
    <t>D.</t>
  </si>
  <si>
    <t>Capital employed at the end of the year</t>
  </si>
  <si>
    <t>(a) on completion</t>
  </si>
  <si>
    <t>(b) on W.I.P</t>
  </si>
  <si>
    <t>Total (A+B+C)</t>
  </si>
  <si>
    <t>Note :</t>
  </si>
  <si>
    <t>1. The figures for current financial year are based upon provisional for 1 Year</t>
  </si>
  <si>
    <t>2. The principle followed for allocation of capital expenditure to completed</t>
  </si>
  <si>
    <t xml:space="preserve">    assets and work in progress should be stated.</t>
  </si>
  <si>
    <t>FORM  F.2</t>
  </si>
  <si>
    <t>Project wise /Scheme wise Capital Expenditure</t>
  </si>
  <si>
    <t>Rs. in Lakh</t>
  </si>
  <si>
    <t>Sl No.</t>
  </si>
  <si>
    <t>Description of the Project/Scheme</t>
  </si>
  <si>
    <t>Expn. during the year</t>
  </si>
  <si>
    <t>Interest during construction</t>
  </si>
  <si>
    <t>Overhead Capitalised</t>
  </si>
  <si>
    <t>Transfer to fixed assets</t>
  </si>
  <si>
    <t xml:space="preserve">Land </t>
  </si>
  <si>
    <t>Civil &amp; Buildings</t>
  </si>
  <si>
    <t>F&amp;F</t>
  </si>
  <si>
    <t>Vehicle</t>
  </si>
  <si>
    <t>Other Equipment</t>
  </si>
  <si>
    <t>PMU</t>
  </si>
  <si>
    <t>IPDS Scheme</t>
  </si>
  <si>
    <t>SAUBHAGYA</t>
  </si>
  <si>
    <t>Deposit Work and others</t>
  </si>
  <si>
    <t>Capex Plan GoO</t>
  </si>
  <si>
    <t>SYSTEM IMPROVEMENT(REC)</t>
  </si>
  <si>
    <t>SYSTEM IMPROVEMENT</t>
  </si>
  <si>
    <t>RLTAP</t>
  </si>
  <si>
    <t>ODSSP</t>
  </si>
  <si>
    <t>DDUGJY-Din Dayal Upadhya</t>
  </si>
  <si>
    <t>DDUGJY 12th plan</t>
  </si>
  <si>
    <t>DESI GoO</t>
  </si>
  <si>
    <t>Line cable network &amp; other T&amp;D</t>
  </si>
  <si>
    <t>Statutory, Safty &amp; Security</t>
  </si>
  <si>
    <t>Loss Reduction</t>
  </si>
  <si>
    <t>Network Reliability</t>
  </si>
  <si>
    <t>Load Growth</t>
  </si>
  <si>
    <t>Tecnology &amp; Civil Infrastructure</t>
  </si>
  <si>
    <t>Sub-Total of Network Assets</t>
  </si>
  <si>
    <t>Advance to Supplier for Capital Works</t>
  </si>
  <si>
    <t xml:space="preserve">Capital Stores </t>
  </si>
  <si>
    <t>TOTAL ---&gt;</t>
  </si>
  <si>
    <t>Check</t>
  </si>
  <si>
    <t>OERC FORM F.3</t>
  </si>
  <si>
    <t>Information on Receipt/ Repayment of Loan(Rs.in Lakh)</t>
  </si>
  <si>
    <t>Abstract:</t>
  </si>
  <si>
    <t>Source :</t>
  </si>
  <si>
    <t>Average rate of interest</t>
  </si>
  <si>
    <t>TPWODL Capex</t>
  </si>
  <si>
    <t>Govt. of Orissa-Capex Loan -interest bearing</t>
  </si>
  <si>
    <t>Note :The above figures are excluding interest</t>
  </si>
  <si>
    <t>* includes BST dues as per securitisation order of OERC.</t>
  </si>
  <si>
    <t>Check with (Balance Sheet)</t>
  </si>
  <si>
    <t>SALE  &amp; POWER PROCUREMENT</t>
  </si>
  <si>
    <t>OERC Form No.F.4</t>
  </si>
  <si>
    <t>Actual for 1st six month of Current Year</t>
  </si>
  <si>
    <t>Estimates for 2nd six month of Current Year</t>
  </si>
  <si>
    <t>Projection for ensuing year</t>
  </si>
  <si>
    <t>Categorywise sales</t>
  </si>
  <si>
    <t>Total Sale</t>
  </si>
  <si>
    <t>T&amp;D Loss</t>
  </si>
  <si>
    <t>Rs. Lacs</t>
  </si>
  <si>
    <t>Energy Requirement</t>
  </si>
  <si>
    <t>Purchase of power</t>
  </si>
  <si>
    <t>GRIDCO</t>
  </si>
  <si>
    <t>Other source if any (Give details)</t>
  </si>
  <si>
    <t>Total Power purchase (MU)</t>
  </si>
  <si>
    <t>Other Source</t>
  </si>
  <si>
    <t>Rate of power purchase from Other Source (P/U)</t>
  </si>
  <si>
    <t>C</t>
  </si>
  <si>
    <t>Total Cost</t>
  </si>
  <si>
    <t>SLDC charges</t>
  </si>
  <si>
    <t>OERC Form No.F.5</t>
  </si>
  <si>
    <t xml:space="preserve">CALCULATION OF COST OF POWER AT DIFFERENT VOLTAGE ENDS </t>
  </si>
  <si>
    <t>Actual for the previous year</t>
  </si>
  <si>
    <t>Description</t>
  </si>
  <si>
    <t xml:space="preserve">HT </t>
  </si>
  <si>
    <t>Technical Information</t>
  </si>
  <si>
    <t>Units Received into the system in MU</t>
  </si>
  <si>
    <t>Total Loss in the system in %</t>
  </si>
  <si>
    <t>Less Loss in the system in MU</t>
  </si>
  <si>
    <t>Transmitted through the system in MU</t>
  </si>
  <si>
    <t>D=A-C</t>
  </si>
  <si>
    <t>6</t>
  </si>
  <si>
    <t>Sale at system voltage in MU</t>
  </si>
  <si>
    <t>E</t>
  </si>
  <si>
    <t>COST AT SYSTEM VOLTAGE</t>
  </si>
  <si>
    <t>Existing rate of power purchase including transmission charges(paisa)</t>
  </si>
  <si>
    <t>F</t>
  </si>
  <si>
    <t>Total Cost of Distribution.(Rs.in Lacs)</t>
  </si>
  <si>
    <t>G</t>
  </si>
  <si>
    <t>Cost of units lost in the system(Rs in Lacs)</t>
  </si>
  <si>
    <t>H=(F*C)</t>
  </si>
  <si>
    <t>Cost of Trans. Dist and cost of lost units(Rs in Lacs)</t>
  </si>
  <si>
    <t>I=(G+H)</t>
  </si>
  <si>
    <t>Increment cost  (Paise/kwh)</t>
  </si>
  <si>
    <t>J=(I/D)</t>
  </si>
  <si>
    <t>Cost at system end (Paise/kwh)</t>
  </si>
  <si>
    <t>K(J+F)</t>
  </si>
  <si>
    <t>Element of Profit (paise/kwh) (RROR)</t>
  </si>
  <si>
    <t>L</t>
  </si>
  <si>
    <t>Total Cost with Profit(paise/kwh)</t>
  </si>
  <si>
    <t>M(K+L)</t>
  </si>
  <si>
    <t>Note:-</t>
  </si>
  <si>
    <r>
      <t>Basis of ariving the voltage wise cost of distribution to be given:-</t>
    </r>
    <r>
      <rPr>
        <b/>
        <sz val="12"/>
        <rFont val="Arial"/>
        <family val="2"/>
      </rPr>
      <t>Furnished in Form No.F-6</t>
    </r>
  </si>
  <si>
    <t>Total Cost with profit element</t>
  </si>
  <si>
    <t>M=(F * L)</t>
  </si>
  <si>
    <t>Total Cost without profit element</t>
  </si>
  <si>
    <t>M=(F * J)</t>
  </si>
  <si>
    <t>Balance (RR)</t>
  </si>
  <si>
    <t>OERC FORM F-6</t>
  </si>
  <si>
    <t>Revenue Gap Analysis (in Rs. Lakhs)</t>
  </si>
  <si>
    <t>Actual for Previous Year 2020-21</t>
  </si>
  <si>
    <t>1st Six month of Current year</t>
  </si>
  <si>
    <t>Projection for the Ensuing year 2022-23</t>
  </si>
  <si>
    <t xml:space="preserve">EHT </t>
  </si>
  <si>
    <t>Power Purchase Cost (A)</t>
  </si>
  <si>
    <t>Cost of Power</t>
  </si>
  <si>
    <t>Transmission charges</t>
  </si>
  <si>
    <t>SLDC Charges</t>
  </si>
  <si>
    <t>Total power purchase cost</t>
  </si>
  <si>
    <t>Distribution Costs (B)</t>
  </si>
  <si>
    <t>a)  Employees cost</t>
  </si>
  <si>
    <t>b)  Repair and Maintenance cost</t>
  </si>
  <si>
    <t>c)  Admn. &amp; General Expenses</t>
  </si>
  <si>
    <t>d)  Provision for bad and doubtful debts</t>
  </si>
  <si>
    <t>e)  Depreciation</t>
  </si>
  <si>
    <t>g)  Interest on Security Deposits</t>
  </si>
  <si>
    <t>i)  Tax on ROE</t>
  </si>
  <si>
    <t>j) Carrying Cost on regulatory assets/liabilities</t>
  </si>
  <si>
    <t>k)  Less expenses capitalized (Employee Costs)</t>
  </si>
  <si>
    <t>l)  Less interest capitalized</t>
  </si>
  <si>
    <t>Total Distribution cost (a + b + c + d + e + f + g + h + i+j-k-l)</t>
  </si>
  <si>
    <t>Prior period items (C )</t>
  </si>
  <si>
    <t>Amortisation of regulatory asset (10% of agrregate amount as on 31.3.15)</t>
  </si>
  <si>
    <t xml:space="preserve">True up </t>
  </si>
  <si>
    <t>Contingency reserve</t>
  </si>
  <si>
    <t>Total Special appropriation</t>
  </si>
  <si>
    <t>TOTAL ( A +B +C)</t>
  </si>
  <si>
    <t>Less Miscellaneous receipts</t>
  </si>
  <si>
    <t xml:space="preserve">Total Revenue Requirement </t>
  </si>
  <si>
    <t>Revenue from tariffs (full year)</t>
  </si>
  <si>
    <t>Additional Rev from Special TPA</t>
  </si>
  <si>
    <t>Note:Power Purchase cost is net of Rebate.</t>
  </si>
  <si>
    <t>Allocation of Expenditure</t>
  </si>
  <si>
    <t>Distribution of Power Cost</t>
  </si>
  <si>
    <t>Power Purchase Rebate</t>
  </si>
  <si>
    <t>Units Consumed by diff. categories(Ref.F-5)</t>
  </si>
  <si>
    <t>Meter Rent</t>
  </si>
  <si>
    <t>Rate per Unit</t>
  </si>
  <si>
    <t>ODP</t>
  </si>
  <si>
    <t>Value(Rs in Lacs)</t>
  </si>
  <si>
    <t>Reliability</t>
  </si>
  <si>
    <t>Supervision Charges</t>
  </si>
  <si>
    <t>Employee cost      (Ref. F-12)</t>
  </si>
  <si>
    <t>Misc.</t>
  </si>
  <si>
    <t xml:space="preserve">A&amp;G Expenditure   (Ref. F-13) </t>
  </si>
  <si>
    <t>FD Interest</t>
  </si>
  <si>
    <t>D</t>
  </si>
  <si>
    <t>Repair &amp; Maintenance Exp.:-</t>
  </si>
  <si>
    <t>On the basis of Asset value i.e, 60% to HT &amp; 40% to LT.</t>
  </si>
  <si>
    <t>DPS</t>
  </si>
  <si>
    <t xml:space="preserve">Interest </t>
  </si>
  <si>
    <t>Other Incl.Scrap</t>
  </si>
  <si>
    <t>Depreciation</t>
  </si>
  <si>
    <t>CSS</t>
  </si>
  <si>
    <t>Form No. F.7</t>
  </si>
  <si>
    <t xml:space="preserve">SUBSIDY ON AVERAGE COST BASIS BY CUSTOMER CLASS AND SERVICE LEVEL FOR THE ENSUING FINANCIAL YEAR </t>
  </si>
  <si>
    <t>Revenue as % of cost</t>
  </si>
  <si>
    <t>Subsidy Rs. Lacs</t>
  </si>
  <si>
    <t>Subsidy paise/kwh</t>
  </si>
  <si>
    <t>Rs/kwh</t>
  </si>
  <si>
    <t>Customer Class:</t>
  </si>
  <si>
    <t>General Purpose &lt; 100 KW</t>
  </si>
  <si>
    <t>Street Lighting</t>
  </si>
  <si>
    <t xml:space="preserve"> Industrial (M) Supply</t>
  </si>
  <si>
    <t>Specified Public Purpose &lt; 100 Kw</t>
  </si>
  <si>
    <t>Public Water Works &lt;100 kw</t>
  </si>
  <si>
    <t>Public Water Works</t>
  </si>
  <si>
    <t>Ministeel Plant</t>
  </si>
  <si>
    <t>Colony consumption</t>
  </si>
  <si>
    <t>Emergency Power supply to CPP</t>
  </si>
  <si>
    <t>DC Service:</t>
  </si>
  <si>
    <t>Special Tariff-</t>
  </si>
  <si>
    <t>Form No. F.8</t>
  </si>
  <si>
    <t>Proposed Charges, other than and in addition to the charges of tariff leviable for the purpose.</t>
  </si>
  <si>
    <t>(Amount in Rs.)</t>
  </si>
  <si>
    <t>(A)</t>
  </si>
  <si>
    <t>MONTHLY RECOVERY OF METER COST</t>
  </si>
  <si>
    <t>(B)</t>
  </si>
  <si>
    <t>RECONNECTION CHARGES</t>
  </si>
  <si>
    <t>LT Single phase Domestic consumer</t>
  </si>
  <si>
    <t>LT single phase other consumer</t>
  </si>
  <si>
    <t>All HT and EHT consumer</t>
  </si>
  <si>
    <t>(C)</t>
  </si>
  <si>
    <t>BASIS OF CALCULATION OF MONTHLY METER RENT</t>
  </si>
  <si>
    <t>RATE MAKING</t>
  </si>
  <si>
    <t>(D)</t>
  </si>
  <si>
    <t>BASIS OF FIXATION OF LOAD FACTOR FOR VARIOUS CATEGORIES OF CONSUMERS WITH DEFECTIVE METERS</t>
  </si>
  <si>
    <t>As per existing Tariff</t>
  </si>
  <si>
    <t>(E)</t>
  </si>
  <si>
    <t>BASIS OF FIXATION OF MINIMUM CHARGE</t>
  </si>
  <si>
    <t>(F)</t>
  </si>
  <si>
    <t>BASIS OF FIXATION OF MAXIMUM DEMAND CHARGE</t>
  </si>
  <si>
    <t>(G)</t>
  </si>
  <si>
    <t>Power Factor Incentive &amp; PowerFactor Penalty</t>
  </si>
  <si>
    <t>Not Applicable</t>
  </si>
  <si>
    <t>(H)</t>
  </si>
  <si>
    <t xml:space="preserve">Rebate &amp; prompt payment Incentive </t>
  </si>
  <si>
    <t>(I)</t>
  </si>
  <si>
    <t>Delayed Payment Surcharge</t>
  </si>
  <si>
    <t>Form No. F.9</t>
  </si>
  <si>
    <t>Statement of sundry debtors and provision for bad &amp; doubtful debt</t>
  </si>
  <si>
    <t>Sl. No.</t>
  </si>
  <si>
    <t>Particulars</t>
  </si>
  <si>
    <t>Receivable from consumers as at</t>
  </si>
  <si>
    <t>the beginning of the year</t>
  </si>
  <si>
    <t xml:space="preserve">           Against current dues</t>
  </si>
  <si>
    <t>Gross receivable from consumers</t>
  </si>
  <si>
    <t>as at the end of the year * As per TPWODL B/S</t>
  </si>
  <si>
    <t>Arrear against permanently disconnected</t>
  </si>
  <si>
    <r>
      <t xml:space="preserve">consumers         </t>
    </r>
    <r>
      <rPr>
        <b/>
        <i/>
        <sz val="10"/>
        <rFont val="Arial"/>
        <family val="2"/>
      </rPr>
      <t>(Included in Sl No.4)</t>
    </r>
  </si>
  <si>
    <t xml:space="preserve"> Receivables(4-5)  </t>
  </si>
  <si>
    <t>Provision  for bad and doubtful debts</t>
  </si>
  <si>
    <t>% of provision (item 7 expressed as</t>
  </si>
  <si>
    <t>a percentage of item 6)</t>
  </si>
  <si>
    <t>Net Debtors as per Balance Sheet</t>
  </si>
  <si>
    <t>Check                                              As per B/S</t>
  </si>
  <si>
    <t>Licencee:TPWODL</t>
  </si>
  <si>
    <t>Form No. F.10</t>
  </si>
  <si>
    <t xml:space="preserve">INFORMATION ON INVENTORY </t>
  </si>
  <si>
    <t>Sl.</t>
  </si>
  <si>
    <t>Avg Bal.</t>
  </si>
  <si>
    <t>Opening Stock</t>
  </si>
  <si>
    <t>Purchase during the month</t>
  </si>
  <si>
    <t>Issue for consumption</t>
  </si>
  <si>
    <t>Adjustment</t>
  </si>
  <si>
    <t>(Write-off)</t>
  </si>
  <si>
    <t>Closing Stock</t>
  </si>
  <si>
    <t>(1+2-3-4)</t>
  </si>
  <si>
    <t>Note : The above inventory represents both capital and O&amp;M materials.</t>
  </si>
  <si>
    <t>Estimates for the Current year</t>
  </si>
  <si>
    <t>Estimates for the ensuing  year</t>
  </si>
  <si>
    <t>Form No. F. 11</t>
  </si>
  <si>
    <t xml:space="preserve">STATEMENT OF SHARE CAPITAL </t>
  </si>
  <si>
    <t>(Rs. in Cr)</t>
  </si>
  <si>
    <t>CURRENT YEAR</t>
  </si>
  <si>
    <t>Description of capital</t>
  </si>
  <si>
    <t>Balance at the beginning of the year</t>
  </si>
  <si>
    <t>Receipts during the year</t>
  </si>
  <si>
    <t>Redeemed during the year</t>
  </si>
  <si>
    <t>Balance at the end of the year</t>
  </si>
  <si>
    <t>Remarks</t>
  </si>
  <si>
    <t>Share capital</t>
  </si>
  <si>
    <t>Authorised capital (Amount)</t>
  </si>
  <si>
    <t>Ordinary shares of Rs.10 Each (Nos)</t>
  </si>
  <si>
    <t>% preference shares of Rs. Each</t>
  </si>
  <si>
    <t>Issued capital</t>
  </si>
  <si>
    <t>Ordinary shares of Rs. Each</t>
  </si>
  <si>
    <t>Subscribed capital(Amount)</t>
  </si>
  <si>
    <t>Ordinary shares of Rs.10 Each(Nos)</t>
  </si>
  <si>
    <t>Called-up capital</t>
  </si>
  <si>
    <t>Less calls in arrears</t>
  </si>
  <si>
    <t>Paid up capital</t>
  </si>
  <si>
    <t>Total paid up capital (Amount)</t>
  </si>
  <si>
    <t>ENSUING YEAR</t>
  </si>
  <si>
    <t>Form No. F. 12</t>
  </si>
  <si>
    <t>EMPLOYEES COST (PREVIOUS YEAR, CURRENT YEAR &amp; ENSUING YEAR)</t>
  </si>
  <si>
    <t>Effective Rate of D.A. in %</t>
  </si>
  <si>
    <t>21-22</t>
  </si>
  <si>
    <t>22-23</t>
  </si>
  <si>
    <t>SL.NO.</t>
  </si>
  <si>
    <t>Account Code</t>
  </si>
  <si>
    <t>Executive</t>
  </si>
  <si>
    <t>Non-Executive</t>
  </si>
  <si>
    <t xml:space="preserve">Erstwhile TPWODL </t>
  </si>
  <si>
    <t>Executives</t>
  </si>
  <si>
    <t>Non-Executives</t>
  </si>
  <si>
    <t>CTC Total</t>
  </si>
  <si>
    <t>Erstwhile Total</t>
  </si>
  <si>
    <t>Basic Pay</t>
  </si>
  <si>
    <t>Grade Pay</t>
  </si>
  <si>
    <t>Dearness Allowance</t>
  </si>
  <si>
    <t>1.07.22</t>
  </si>
  <si>
    <t>Reimbursement of House Rent</t>
  </si>
  <si>
    <t>1.01.23</t>
  </si>
  <si>
    <t>Other Allowance</t>
  </si>
  <si>
    <t>1.07.23</t>
  </si>
  <si>
    <t>Bonus</t>
  </si>
  <si>
    <t>Additional Employee cost</t>
  </si>
  <si>
    <t>Contractual Obligation</t>
  </si>
  <si>
    <t>Outsource Obligation for Grid and S/S manning (maintenance, watch &amp; ward)</t>
  </si>
  <si>
    <t>OTHER STAFF COST</t>
  </si>
  <si>
    <t>Reimbursement of Medical Expenses</t>
  </si>
  <si>
    <t>Leave Travel Concession</t>
  </si>
  <si>
    <t>Interim Relief to Staff</t>
  </si>
  <si>
    <t>Encashment of Earned Leave(UL)</t>
  </si>
  <si>
    <t>Honorarium</t>
  </si>
  <si>
    <t>Payment under Workmen compensation Act</t>
  </si>
  <si>
    <t>Pension</t>
  </si>
  <si>
    <t>Ex-gratia/Incentive</t>
  </si>
  <si>
    <t>Miscellaneous</t>
  </si>
  <si>
    <t>Terminal Benefits(Pension)</t>
  </si>
  <si>
    <t>Terminal Benefits(GRATUITY,Rehabilitation  and UNUTILISED LEAVE)</t>
  </si>
  <si>
    <t>Less:-Employee cost Capitalised</t>
  </si>
  <si>
    <t>ADD. INFORMATION</t>
  </si>
  <si>
    <t>No. of Employees as on :</t>
  </si>
  <si>
    <t>No of Employees added during the year</t>
  </si>
  <si>
    <t>Emp Retd./Expired/resigned/ during the yr.</t>
  </si>
  <si>
    <t>Avg no of employees for the year</t>
  </si>
  <si>
    <t>No. of milloin units sold</t>
  </si>
  <si>
    <t>No. of employees per MKwh sold</t>
  </si>
  <si>
    <t>No. of consumer as at ...............</t>
  </si>
  <si>
    <t xml:space="preserve"> No. of emp per 1000 consumers</t>
  </si>
  <si>
    <t>Allocation of Employee Cost for 20-21</t>
  </si>
  <si>
    <t>Allocation of Employee Cost for 22-23</t>
  </si>
  <si>
    <t xml:space="preserve">Terminal Liability for FY 2021-22          </t>
  </si>
  <si>
    <t>Rs. Crore</t>
  </si>
  <si>
    <t>Employee Trust Valuation as on 31.03.22</t>
  </si>
  <si>
    <t>MU sold</t>
  </si>
  <si>
    <t>Employee Trust Valuation as on 31.03.21</t>
  </si>
  <si>
    <t>Ex.salary</t>
  </si>
  <si>
    <t>Interest on invstmnt during 2021-22 @ 8 %</t>
  </si>
  <si>
    <t>Non Ex.Salary</t>
  </si>
  <si>
    <t>Estimated payment during 2021-22</t>
  </si>
  <si>
    <t>Terminal benefit trust funding required for 2021-22 (1-2-3+4)</t>
  </si>
  <si>
    <t>Expected Corpus Availability FY 20-21</t>
  </si>
  <si>
    <t>No of Employee Retiring in 2022-23 are as follows</t>
  </si>
  <si>
    <t>Employee Trust Valuation as on 31.03.20</t>
  </si>
  <si>
    <t>No of Employee</t>
  </si>
  <si>
    <t>Interest on invstmnt during 2020-21 @ 8 %</t>
  </si>
  <si>
    <t>Basic</t>
  </si>
  <si>
    <t>Estimated payment during 2020-21</t>
  </si>
  <si>
    <t>Terminal benefit trust funding required for 2020-21 (1-2-3+4)</t>
  </si>
  <si>
    <t>DA</t>
  </si>
  <si>
    <t>Average Basic pay of Executive</t>
  </si>
  <si>
    <t>Average Basci pay of Non-Executive</t>
  </si>
  <si>
    <t>Saving in basic salary due to Retirement</t>
  </si>
  <si>
    <t>Non-executive</t>
  </si>
  <si>
    <t>Sub-Total (A)</t>
  </si>
  <si>
    <t>Less:-</t>
  </si>
  <si>
    <t>Pension to be disbursed</t>
  </si>
  <si>
    <t>Average pension of Executive</t>
  </si>
  <si>
    <t>Average pension of Non-Executive</t>
  </si>
  <si>
    <t>Sub-Total (B)</t>
  </si>
  <si>
    <t>(A-B)</t>
  </si>
  <si>
    <t>Additional Expenses due to New Employment/Regularisation</t>
  </si>
  <si>
    <t>Additional Expenses due to New Employment</t>
  </si>
  <si>
    <t>Additional Expenses for the above</t>
  </si>
  <si>
    <t>Sub-total</t>
  </si>
  <si>
    <t>total</t>
  </si>
  <si>
    <t>Outsourced Employee</t>
  </si>
  <si>
    <t>Grid Maintenance, Watch &amp; Ward</t>
  </si>
  <si>
    <t>Approximate cost p.m. per employee</t>
  </si>
  <si>
    <t>Sub total</t>
  </si>
  <si>
    <t>Capex GoO and safety officer</t>
  </si>
  <si>
    <t xml:space="preserve">REPAIRS AND MAINTENANCE EXPENSES </t>
  </si>
  <si>
    <t>Civil repairs &amp; maintenance</t>
  </si>
  <si>
    <t>Distribution line repairs &amp; maintenance (Material)</t>
  </si>
  <si>
    <t>11 KV &amp; below Network assets AMC</t>
  </si>
  <si>
    <t>Consumer service maintenance</t>
  </si>
  <si>
    <t>Street lighting maintenance</t>
  </si>
  <si>
    <t>Transformer maintenance</t>
  </si>
  <si>
    <t>Other repairs &amp; maintenance</t>
  </si>
  <si>
    <t xml:space="preserve">   Note :- The above information should be available for each centre.</t>
  </si>
  <si>
    <t>Circle</t>
  </si>
  <si>
    <t>Vendor Name</t>
  </si>
  <si>
    <t>33 KV AMC</t>
  </si>
  <si>
    <t>11KV AMC</t>
  </si>
  <si>
    <t>Sambalpur</t>
  </si>
  <si>
    <t>Rourkela</t>
  </si>
  <si>
    <t>M/s Impelco Electric Company</t>
  </si>
  <si>
    <t>maintenance of LT &amp; HT Network , FCC , DTR , Installation ,Replacement and shifting of single phase meter, New connection up to 5kw, recovery and disconnection in TPWODL</t>
  </si>
  <si>
    <t>Bargarh</t>
  </si>
  <si>
    <t>M/s Hindusthan Engg. Corp</t>
  </si>
  <si>
    <t>M/s M/s BKS Enterprises</t>
  </si>
  <si>
    <t>Kalahandi</t>
  </si>
  <si>
    <t>M/s ORISSA ENTERPRISES</t>
  </si>
  <si>
    <t>M/s SUBHENDU DASH</t>
  </si>
  <si>
    <t>Bolangir</t>
  </si>
  <si>
    <t>M/s Surya Construction Company</t>
  </si>
  <si>
    <t>M/s THE IMPERIAL ELECTRIC COMPANY</t>
  </si>
  <si>
    <t>M/s Buddham Builders</t>
  </si>
  <si>
    <t>M/s H S Power Projects Private Limited</t>
  </si>
  <si>
    <t>M/s Swastik Engineering</t>
  </si>
  <si>
    <t>Form No. F. 14</t>
  </si>
  <si>
    <t>ADMINISTRATION &amp; GENERAL EXPENSES</t>
  </si>
  <si>
    <t>(Rs. in Lakh)</t>
  </si>
  <si>
    <t>Previous Year</t>
  </si>
  <si>
    <t>Actual for 1st six months of C.Year</t>
  </si>
  <si>
    <t>Ensuing Year</t>
  </si>
  <si>
    <t>98-99</t>
  </si>
  <si>
    <t>PROPERTY RELATED EXPENSES</t>
  </si>
  <si>
    <t>Lease rent</t>
  </si>
  <si>
    <t xml:space="preserve">Rent </t>
  </si>
  <si>
    <t>Rates &amp; Taxes including inspection fee</t>
  </si>
  <si>
    <t>Insurance</t>
  </si>
  <si>
    <t>Contribution to accident reserve fund</t>
  </si>
  <si>
    <t>Sub total :</t>
  </si>
  <si>
    <t>COMMUNICATION</t>
  </si>
  <si>
    <t>Telephone &amp; Trunk Call</t>
  </si>
  <si>
    <t>Postage &amp; Telegram</t>
  </si>
  <si>
    <t>Telex, Teleprinter Charges, Telefax</t>
  </si>
  <si>
    <t>Courier Charges</t>
  </si>
  <si>
    <t>Other</t>
  </si>
  <si>
    <t>PROFESSIONAL CHARGES</t>
  </si>
  <si>
    <t xml:space="preserve">Legal expenses </t>
  </si>
  <si>
    <t>Audit fees and expenses</t>
  </si>
  <si>
    <t>CONVEYANCE &amp; TRAVELLING</t>
  </si>
  <si>
    <t>Conveyance expenses</t>
  </si>
  <si>
    <t>Travelling expenses</t>
  </si>
  <si>
    <t>Hire charges of vehicle</t>
  </si>
  <si>
    <t>OTHER EXPENSES</t>
  </si>
  <si>
    <t>Fees &amp; Subscription</t>
  </si>
  <si>
    <t>Books &amp; Periodicals</t>
  </si>
  <si>
    <t>Printing &amp; Stationery</t>
  </si>
  <si>
    <t>Advertisement</t>
  </si>
  <si>
    <t>Meeting Expenses</t>
  </si>
  <si>
    <t>Electricity Charges</t>
  </si>
  <si>
    <t>Miscellaneous*</t>
  </si>
  <si>
    <t>MBC</t>
  </si>
  <si>
    <t>MATERIAL RELATED EXPENSES</t>
  </si>
  <si>
    <t>Demmurage and Wharfage on materials</t>
  </si>
  <si>
    <t xml:space="preserve">Others </t>
  </si>
  <si>
    <t>GIS&amp; SCADA</t>
  </si>
  <si>
    <t>Automation</t>
  </si>
  <si>
    <t>Housekeeping</t>
  </si>
  <si>
    <t>GIS</t>
  </si>
  <si>
    <t>Communication</t>
  </si>
  <si>
    <t>Allocation of A &amp; G Expenses.</t>
  </si>
  <si>
    <t>MU Sold</t>
  </si>
  <si>
    <t>A&amp;G Exp</t>
  </si>
  <si>
    <t>A&amp;G</t>
  </si>
  <si>
    <t># 2% of total A&amp;G expenditure has been allocated to EHT Consumers &amp; balacne allocated to</t>
  </si>
  <si>
    <t xml:space="preserve">  HT &amp; LT consumers on the basis of MU sold.</t>
  </si>
  <si>
    <t>Form No. F. 15</t>
  </si>
  <si>
    <t>Categories of Consumer/Region</t>
  </si>
  <si>
    <t>0 – 6 m</t>
  </si>
  <si>
    <t>6 – 12 m</t>
  </si>
  <si>
    <t>Over 24 Months</t>
  </si>
  <si>
    <t>Total Out-standing</t>
  </si>
  <si>
    <t>Sale as per -T-6</t>
  </si>
  <si>
    <t>No. of Days of Sales</t>
  </si>
  <si>
    <t>Disputed Amount</t>
  </si>
  <si>
    <t xml:space="preserve">Discon-nected </t>
  </si>
  <si>
    <t>Suit filed</t>
  </si>
  <si>
    <t>Provision made</t>
  </si>
  <si>
    <t>Kutir Jyoti</t>
  </si>
  <si>
    <t>General purpose &lt;100 kw</t>
  </si>
  <si>
    <t>Street lighting</t>
  </si>
  <si>
    <t>PWWS &lt; 100kw</t>
  </si>
  <si>
    <t>Public Water Works&gt;100kw</t>
  </si>
  <si>
    <t>Captive Power Plant</t>
  </si>
  <si>
    <t>Note : Further break ups into regions, HT, LT type of consumers etc. may be required by OERC.</t>
  </si>
  <si>
    <t>As on 31-3-2010</t>
  </si>
  <si>
    <t>Debtor</t>
  </si>
  <si>
    <t>Billing energy</t>
  </si>
  <si>
    <t>Collection</t>
  </si>
  <si>
    <t>Outstanding</t>
  </si>
  <si>
    <t>Debtor written off up uo Mar-07</t>
  </si>
  <si>
    <t>Total o/s</t>
  </si>
  <si>
    <t>Form No. F. 16</t>
  </si>
  <si>
    <t>CONSOLIDATED REPORT ON INVENTORY HOLDING</t>
  </si>
  <si>
    <t>Stock as at</t>
  </si>
  <si>
    <t>Inventory Holding</t>
  </si>
  <si>
    <t>For the Quarter/month</t>
  </si>
  <si>
    <t>(in months)</t>
  </si>
  <si>
    <t>Transmission business</t>
  </si>
  <si>
    <t>Transformers</t>
  </si>
  <si>
    <t>Towers</t>
  </si>
  <si>
    <t>Switch gears</t>
  </si>
  <si>
    <t>Cables</t>
  </si>
  <si>
    <t>Distribution business</t>
  </si>
  <si>
    <t>Switch gears &amp; metering equipments</t>
  </si>
  <si>
    <t>Cables, conductors</t>
  </si>
  <si>
    <t>Insulators</t>
  </si>
  <si>
    <t>Steel</t>
  </si>
  <si>
    <t>The above stock represents both capital and O&amp;M stock at Central Store.</t>
  </si>
  <si>
    <t>Note : The above instructions may be called for (if required) each operating centre wise</t>
  </si>
  <si>
    <t>Form No. F. 17</t>
  </si>
  <si>
    <t>CONSOLIDATED REPORT ON SECURED/UNSECURED LOAN</t>
  </si>
  <si>
    <t>TERMS</t>
  </si>
  <si>
    <t>AMOUNT OF LOAN REDEEMED</t>
  </si>
  <si>
    <t>BALANCE OF LOAN</t>
  </si>
  <si>
    <t>COST</t>
  </si>
  <si>
    <t>Source (Institution wise/Bankwise</t>
  </si>
  <si>
    <t>Purpose</t>
  </si>
  <si>
    <t>Particulars of Loan raised (Loan wise)</t>
  </si>
  <si>
    <t>Amt. Sanctioned</t>
  </si>
  <si>
    <t>Date of Sanction</t>
  </si>
  <si>
    <t>Amt. Of Drawal</t>
  </si>
  <si>
    <t>Date of Drawal</t>
  </si>
  <si>
    <t>Interest Rate</t>
  </si>
  <si>
    <t>Tenure of Loan</t>
  </si>
  <si>
    <t>Moratorium Period</t>
  </si>
  <si>
    <t>Amt. of loan redeemed upto the beginning of the year</t>
  </si>
  <si>
    <t>Loan redeemed during the year</t>
  </si>
  <si>
    <t>Total loan redeemed upto the end of the year</t>
  </si>
  <si>
    <t>Bal. of loan at the beginning of the year</t>
  </si>
  <si>
    <t xml:space="preserve">Penal Int. </t>
  </si>
  <si>
    <t>Exchange fluctuation</t>
  </si>
  <si>
    <t>Other charges like finance charges, committment charges</t>
  </si>
  <si>
    <t>Creation of Capital Assets.</t>
  </si>
  <si>
    <t>Rupee loan(as per agrement with GRIDCO )</t>
  </si>
  <si>
    <t>01.04.99</t>
  </si>
  <si>
    <t>17 years</t>
  </si>
  <si>
    <t>Opening Loan as on 31-3-2021</t>
  </si>
  <si>
    <t>Conversion of Accounts payable to Gridco Loan due to securitisation</t>
  </si>
  <si>
    <t>Total Interest</t>
  </si>
  <si>
    <t>GOVT OF ORISSA.(IBRD Loan)</t>
  </si>
  <si>
    <t xml:space="preserve">World bank Loan as per the subsidiary loan &amp; project implementation agreement </t>
  </si>
  <si>
    <t>15 Year</t>
  </si>
  <si>
    <t>5 Year</t>
  </si>
  <si>
    <t>To be drawn during 21-22</t>
  </si>
  <si>
    <t>Opening balance</t>
  </si>
  <si>
    <t>10 Years</t>
  </si>
  <si>
    <t>1 Years</t>
  </si>
  <si>
    <t>APDRP Loan -GoO</t>
  </si>
  <si>
    <t>20Years</t>
  </si>
  <si>
    <t>5 Years</t>
  </si>
  <si>
    <t>To be drawn during 20-21</t>
  </si>
  <si>
    <t>Govt. of Orissa-Capex Loan</t>
  </si>
  <si>
    <t>0% &amp; 4%</t>
  </si>
  <si>
    <t>15 Years</t>
  </si>
  <si>
    <t>REC-Counter part Capex Scheme</t>
  </si>
  <si>
    <t>13Years</t>
  </si>
  <si>
    <t>3 Years</t>
  </si>
  <si>
    <t>REC-Counter part Financing &amp; S.I.</t>
  </si>
  <si>
    <t>Grand Total</t>
  </si>
  <si>
    <t>Note : Details to be furnished category wise, institution wise.</t>
  </si>
  <si>
    <t>Opening Loan</t>
  </si>
  <si>
    <t>GOVT OF ORISSA.</t>
  </si>
  <si>
    <t>15 years</t>
  </si>
  <si>
    <t>5 year</t>
  </si>
  <si>
    <t>TPWODL Capex Loan</t>
  </si>
  <si>
    <t>APDRP Loan-GoO</t>
  </si>
  <si>
    <t>REC-Counter part Financing &amp; SI</t>
  </si>
  <si>
    <t>Form No. F. 18</t>
  </si>
  <si>
    <t>STATEMENT OF ASSETS NOT IN USE AS ON …………..</t>
  </si>
  <si>
    <t>UNIT NAME &amp; CODE : …………………………..</t>
  </si>
  <si>
    <t>Date of Acquisition/Installation</t>
  </si>
  <si>
    <t>Historical Cost/Cost of Acquisition</t>
  </si>
  <si>
    <t xml:space="preserve">Date of withdrawal operations </t>
  </si>
  <si>
    <t>Accumulated Depreciation on date of withdrawal</t>
  </si>
  <si>
    <t>Written down value on date of withdrawal</t>
  </si>
  <si>
    <t>Form No. F. 19</t>
  </si>
  <si>
    <t>STATEMENT OF FIXED ASSET AND DEPRECIATION</t>
  </si>
  <si>
    <t>Fixed Assets</t>
  </si>
  <si>
    <t>Gross Block</t>
  </si>
  <si>
    <t>Net Block</t>
  </si>
  <si>
    <t>As at 31st March of Prev. Yr.</t>
  </si>
  <si>
    <t>Additions during the Year</t>
  </si>
  <si>
    <t>Sales / Adjustments during the year</t>
  </si>
  <si>
    <t>During the year</t>
  </si>
  <si>
    <t xml:space="preserve">Adjustment / withdrawals </t>
  </si>
  <si>
    <t>Depreciated &lt;90%</t>
  </si>
  <si>
    <t>Depreciated &gt;90%</t>
  </si>
  <si>
    <t>a. Transmission Assets</t>
  </si>
  <si>
    <t>Land and  Rights</t>
  </si>
  <si>
    <t>Freehold</t>
  </si>
  <si>
    <t>Lease hold</t>
  </si>
  <si>
    <t>Buildings</t>
  </si>
  <si>
    <t>Other Civil Works</t>
  </si>
  <si>
    <t>Plant and  Machinery</t>
  </si>
  <si>
    <t>Overhead lines</t>
  </si>
  <si>
    <t>Underground Cable Network</t>
  </si>
  <si>
    <t>Meters and other apparatus at customer’s premises</t>
  </si>
  <si>
    <t>Vehicles</t>
  </si>
  <si>
    <t>Furniture, Fixture</t>
  </si>
  <si>
    <t>Office Equipment</t>
  </si>
  <si>
    <t>Lines, Cables &amp; Network Assets</t>
  </si>
  <si>
    <t>B. Distribution Assets</t>
  </si>
  <si>
    <t>Land and Rights</t>
  </si>
  <si>
    <t>Furniture &amp; Fixtures</t>
  </si>
  <si>
    <t>Furniture, Fixtures</t>
  </si>
  <si>
    <t>C.General Assets</t>
  </si>
  <si>
    <t>Communication Equipment</t>
  </si>
  <si>
    <t>Laboratory &amp; Meter Testing Equipment</t>
  </si>
  <si>
    <t>Tools and Work Equipment</t>
  </si>
  <si>
    <t>Miscellaneous Equipment</t>
  </si>
  <si>
    <t>Note:</t>
  </si>
  <si>
    <t xml:space="preserve"> In case of distribution business High voltage assets and Medium &amp; Low voltage assets should be shown separately.</t>
  </si>
  <si>
    <t>As at 31st March of Current Yr.</t>
  </si>
  <si>
    <t>Form No. F. 20</t>
  </si>
  <si>
    <t>Revenue Subsidies/ Capital Subsidies and Grants :</t>
  </si>
  <si>
    <t>Sl no</t>
  </si>
  <si>
    <t>As on Prev Year</t>
  </si>
  <si>
    <t>As on Currt Year</t>
  </si>
  <si>
    <t>As on Ensu Year</t>
  </si>
  <si>
    <t>Capital subsidy</t>
  </si>
  <si>
    <t>Revenue subsidy</t>
  </si>
  <si>
    <t>a</t>
  </si>
  <si>
    <t>Rural electrification</t>
  </si>
  <si>
    <t>b</t>
  </si>
  <si>
    <t>IPR</t>
  </si>
  <si>
    <t>c</t>
  </si>
  <si>
    <t>Other subsidies</t>
  </si>
  <si>
    <t>World Bank Grant</t>
  </si>
  <si>
    <t>Grants-APDRP</t>
  </si>
  <si>
    <t>Licencee :-TPWODL</t>
  </si>
  <si>
    <t>BALANCE SHEET AS AT</t>
  </si>
  <si>
    <t>Pr Year</t>
  </si>
  <si>
    <t>I.</t>
  </si>
  <si>
    <t>SOURCES OF FUNDS</t>
  </si>
  <si>
    <t>Shareholders’ Funds</t>
  </si>
  <si>
    <t>Share Capital</t>
  </si>
  <si>
    <t>Reserves and Surplus</t>
  </si>
  <si>
    <t>RE-Subsidy</t>
  </si>
  <si>
    <t>Grant</t>
  </si>
  <si>
    <t>Loan Funds</t>
  </si>
  <si>
    <t>Secured Loans</t>
  </si>
  <si>
    <t>Unsecured Loans</t>
  </si>
  <si>
    <t>Other Funds</t>
  </si>
  <si>
    <t>Consumers’ Security Deposits</t>
  </si>
  <si>
    <t>Capital contributions from consumers</t>
  </si>
  <si>
    <t>II.</t>
  </si>
  <si>
    <t>APPLICATION OF FUNDS</t>
  </si>
  <si>
    <t>Less: Accumulated Depreciation</t>
  </si>
  <si>
    <t>Capital Work in Progress</t>
  </si>
  <si>
    <t>Capital Stock</t>
  </si>
  <si>
    <t>Total C.W.I.P.</t>
  </si>
  <si>
    <t>Investments</t>
  </si>
  <si>
    <t>Current Assets, Loans and Advances</t>
  </si>
  <si>
    <t>Sundry Debtors</t>
  </si>
  <si>
    <t>Inventory</t>
  </si>
  <si>
    <t>Cash and Bank Balances</t>
  </si>
  <si>
    <t>Loans and Advances</t>
  </si>
  <si>
    <t>RE-Subsidy receivable</t>
  </si>
  <si>
    <t>Less: Current Liabilities and Provisions</t>
  </si>
  <si>
    <t>Accounts Payable</t>
  </si>
  <si>
    <t>Current Liabilities</t>
  </si>
  <si>
    <t xml:space="preserve">NET CURRENT ASSETS </t>
  </si>
  <si>
    <t>Miscellaneous Expenditure to the extent not written</t>
  </si>
  <si>
    <t>off or adjusted</t>
  </si>
  <si>
    <t>Profit &amp; Loss Account Debit Balance</t>
  </si>
  <si>
    <t>Total Application</t>
  </si>
  <si>
    <t>Form No. F. 22</t>
  </si>
  <si>
    <t xml:space="preserve">PROFIT &amp; LOSS ACCOUNT FOR THE YEAR ENDED </t>
  </si>
  <si>
    <t>INCOME</t>
  </si>
  <si>
    <t>Revenue from Sale of Power</t>
  </si>
  <si>
    <t>Revenue from Sale Out of Tri-partiet agreement</t>
  </si>
  <si>
    <t>MTR Rent, DPS, ODP &amp; Reliability surcharge</t>
  </si>
  <si>
    <t>Other income including CSS</t>
  </si>
  <si>
    <t>EXPENDITURE</t>
  </si>
  <si>
    <t>Purchase of Power for Tri-partiet agreement</t>
  </si>
  <si>
    <t>Operation Maintenance, Administration General and other expenses</t>
  </si>
  <si>
    <t>Profit (before interest &amp; finance charges)</t>
  </si>
  <si>
    <t>Interest &amp; Finance Charges</t>
  </si>
  <si>
    <t>Less Transferred to Capital Work-in-Progress</t>
  </si>
  <si>
    <t>R&amp;M</t>
  </si>
  <si>
    <t>Net Interest &amp; Finance charges</t>
  </si>
  <si>
    <t>Carrying Cost</t>
  </si>
  <si>
    <t>Profit before tax for the year</t>
  </si>
  <si>
    <t>Return on equity</t>
  </si>
  <si>
    <t>Provision for Taxation-FBT</t>
  </si>
  <si>
    <t>Income to be recovered from future tariff- Regulatory Assest</t>
  </si>
  <si>
    <t>Profit After Tax</t>
  </si>
  <si>
    <t>Balance of profit and loss account  brought forward from last year</t>
  </si>
  <si>
    <t>Statutory reserves and Appropriations</t>
  </si>
  <si>
    <t>Amount available for distribution &amp; transfer to general reserve</t>
  </si>
  <si>
    <t>Proposed Dividend</t>
  </si>
  <si>
    <t>Corporate Tax on Dividend</t>
  </si>
  <si>
    <t>Transfer to General Reserve</t>
  </si>
  <si>
    <t>Balance carried to Balance Sheet</t>
  </si>
  <si>
    <t>Cash Flow Statement</t>
  </si>
  <si>
    <t>Rs. In Lakh</t>
  </si>
  <si>
    <t>SOURCE</t>
  </si>
  <si>
    <t>Revenue collection</t>
  </si>
  <si>
    <t>Security Deposit from Consumers</t>
  </si>
  <si>
    <t>Govt. Orissa-Capex Loan with interest</t>
  </si>
  <si>
    <t>Govt. Orissa-Capex Loan without interest</t>
  </si>
  <si>
    <t>APDRP-Grant</t>
  </si>
  <si>
    <t>APDRP-Loan</t>
  </si>
  <si>
    <t xml:space="preserve">Loan from REC-S.I.Scheme </t>
  </si>
  <si>
    <t>Loan from REC/IDBI Goo Capex Plan</t>
  </si>
  <si>
    <t>TPWODL capex Loan</t>
  </si>
  <si>
    <t>Short term loan</t>
  </si>
  <si>
    <t>APPLICATION</t>
  </si>
  <si>
    <t>Payment against purchase of Power</t>
  </si>
  <si>
    <t>Employee cost</t>
  </si>
  <si>
    <t>Adminstrative &amp; General Exp</t>
  </si>
  <si>
    <t>Repair &amp; Maintenance</t>
  </si>
  <si>
    <t>Repayment of Loan Principal</t>
  </si>
  <si>
    <t>Repayment of TPWODL capex Loan Int.</t>
  </si>
  <si>
    <t>Interest on security deposit &amp; Working Capital</t>
  </si>
  <si>
    <t>Refund of Security Deposit</t>
  </si>
  <si>
    <t>Installments of Securitisation</t>
  </si>
  <si>
    <t>Amortisation of Regulatory Asset</t>
  </si>
  <si>
    <t>Capital Expendiuture</t>
  </si>
  <si>
    <t>Loans &amp; Advances</t>
  </si>
  <si>
    <t>Closing Balance with Security Deposit</t>
  </si>
  <si>
    <t>Less :-Amount of Security Deposit  &amp; Depositwork FD included above</t>
  </si>
  <si>
    <t>Closing Balance without Security Deposit</t>
  </si>
  <si>
    <t xml:space="preserve"> OERC Form No. F. 24</t>
  </si>
  <si>
    <r>
      <rPr>
        <b/>
        <sz val="14"/>
        <rFont val="Times New Roman"/>
        <family val="1"/>
      </rPr>
      <t xml:space="preserve">Status of Funds and Investments </t>
    </r>
    <r>
      <rPr>
        <sz val="12"/>
        <rFont val="Times New Roman"/>
        <family val="1"/>
      </rPr>
      <t xml:space="preserve">                                                                                              (Rs. In lakh)</t>
    </r>
  </si>
  <si>
    <t>Interest accrued on deposits</t>
  </si>
  <si>
    <t>Estimated addition during Current year</t>
  </si>
  <si>
    <t>Payments out of the Fund during  Current year</t>
  </si>
  <si>
    <t>Expected additions during the Ensuing year</t>
  </si>
  <si>
    <t>Payments out of the Fund during  Ensuing year</t>
  </si>
  <si>
    <t>Availability</t>
  </si>
  <si>
    <t>Security Deposits</t>
  </si>
  <si>
    <t>Pension Trust</t>
  </si>
  <si>
    <t>Gratuity Trust</t>
  </si>
  <si>
    <t>Bank</t>
  </si>
  <si>
    <t>FD/PSU</t>
  </si>
  <si>
    <t>Govt Bonds</t>
  </si>
  <si>
    <t>Other Deposits</t>
  </si>
  <si>
    <t>Security Deposits*</t>
  </si>
  <si>
    <t>OERC Form No. F. 25</t>
  </si>
  <si>
    <t>Revenue Cash Flow Statement</t>
  </si>
  <si>
    <t>Rs in lakh</t>
  </si>
  <si>
    <t>Actual of Pr. Year</t>
  </si>
  <si>
    <t>1st 6 month of Current Year</t>
  </si>
  <si>
    <t>Est. for Current Year</t>
  </si>
  <si>
    <t>Cash Inflows</t>
  </si>
  <si>
    <t>Revenue from Sale of power*</t>
  </si>
  <si>
    <t>Rebate on BST&amp; Transmission  bills</t>
  </si>
  <si>
    <t>SOD for payment of BST Bills &amp; Transmission charges (Net)</t>
  </si>
  <si>
    <t>Other receipts</t>
  </si>
  <si>
    <t>Total Inflow</t>
  </si>
  <si>
    <t>Cash Outflows</t>
  </si>
  <si>
    <t>BSP</t>
  </si>
  <si>
    <t>Trasmission Charges</t>
  </si>
  <si>
    <t>Power purchase from other source</t>
  </si>
  <si>
    <t>HRA</t>
  </si>
  <si>
    <t>MA</t>
  </si>
  <si>
    <t>Gratuity</t>
  </si>
  <si>
    <t>Leave Encashment</t>
  </si>
  <si>
    <t>Others, specify</t>
  </si>
  <si>
    <t>Total Employee Cost</t>
  </si>
  <si>
    <t>Interest on Loan</t>
  </si>
  <si>
    <t>Total outflow</t>
  </si>
  <si>
    <t>*Revenue from sale of power includes int on SD.</t>
  </si>
  <si>
    <t xml:space="preserve"> OERC Form No. F. 26</t>
  </si>
  <si>
    <t xml:space="preserve">                                                     Details Escrow Deposit and Relaxation          </t>
  </si>
  <si>
    <t>Sl.No.</t>
  </si>
  <si>
    <t>Actual of previous Year</t>
  </si>
  <si>
    <t>First 6 months of Current Year</t>
  </si>
  <si>
    <t>Estimated for the Current Year</t>
  </si>
  <si>
    <t>Ensuing Year projection</t>
  </si>
  <si>
    <t xml:space="preserve">A. </t>
  </si>
  <si>
    <t>Revenue deposited in Escrow Account (current and arrear to be segregated)</t>
  </si>
  <si>
    <t>Adjustment made and relaxation as per the orders of the Commission</t>
  </si>
  <si>
    <t>(i) Current transmission &amp; SLDC</t>
  </si>
  <si>
    <t>(ii) Current BSP</t>
  </si>
  <si>
    <t>(iii) License fees to OERC</t>
  </si>
  <si>
    <t>(iv) Direct power purchase from CGPs &amp; other agencies</t>
  </si>
  <si>
    <t>(v) Escrow relaxed for monthly R &amp; M expenditure</t>
  </si>
  <si>
    <t>(vi) Escrow relaxed for monthly employees cost</t>
  </si>
  <si>
    <t>(vii) Monthly repayment of principal and interest in respect of loan  obtain for counterpart funding of capex</t>
  </si>
  <si>
    <t>(viii) Monthly special R &amp; M</t>
  </si>
  <si>
    <t>(ix) Average monthly obligation of defaulted arrear BSP at the end of previous year.</t>
  </si>
  <si>
    <t>Licensee:-TPWODL</t>
  </si>
  <si>
    <t>OERC F - 27</t>
  </si>
  <si>
    <t xml:space="preserve">Description of Item </t>
  </si>
  <si>
    <t>Unit</t>
  </si>
  <si>
    <t>Reference Formula</t>
  </si>
  <si>
    <t>Input to HT at 33Kv from EHT level</t>
  </si>
  <si>
    <t>Input to HT at 33Kv  from Generating companies inside the state.</t>
  </si>
  <si>
    <t>Sales at HT - 33Kv</t>
  </si>
  <si>
    <t>Input to HT at 11Kv from 33Kv level</t>
  </si>
  <si>
    <t>Loss at HT - 33Kv</t>
  </si>
  <si>
    <t>1+2-3-4</t>
  </si>
  <si>
    <t>Loss at HT - 33Kv (%)</t>
  </si>
  <si>
    <t>(5/(1+2)) *100</t>
  </si>
  <si>
    <t>Input to HT at 11 Kv  from Generating companies inside the state.</t>
  </si>
  <si>
    <t>Sales at HT - 11Kv</t>
  </si>
  <si>
    <t>8(a) + 8(b)</t>
  </si>
  <si>
    <t>(a)</t>
  </si>
  <si>
    <t xml:space="preserve">        Metered Sales</t>
  </si>
  <si>
    <t>(b)</t>
  </si>
  <si>
    <t xml:space="preserve">        Assessed Sales</t>
  </si>
  <si>
    <t>Sales at HT - 25Kv</t>
  </si>
  <si>
    <t>Input to LT from 11 Kv level</t>
  </si>
  <si>
    <t>4-5+7-8</t>
  </si>
  <si>
    <t>Loss at HT - 11Kv</t>
  </si>
  <si>
    <t>4+7 -8-9</t>
  </si>
  <si>
    <t>Loss at HT - 11Kv (%)</t>
  </si>
  <si>
    <t>(10/(4+7)) *100</t>
  </si>
  <si>
    <t>Input to LT  from Generating companies inside the state.</t>
  </si>
  <si>
    <t>Sales at LT</t>
  </si>
  <si>
    <t>13(a) + 13 (b)</t>
  </si>
  <si>
    <t>Loss at LT</t>
  </si>
  <si>
    <t>9+12-13</t>
  </si>
  <si>
    <t>Loss at LT (%)</t>
  </si>
  <si>
    <t>(14/(9+12)) *100</t>
  </si>
  <si>
    <t>* The above calculation has been done assuming HT loss of 8% and arrived the LT loss.</t>
  </si>
  <si>
    <t>Category of Consumers</t>
  </si>
  <si>
    <t xml:space="preserve">Voltage of Supply  </t>
  </si>
  <si>
    <t xml:space="preserve">Demand Charge (Rs./KW/ Month)/ (Rs./KVA/ Month)         </t>
  </si>
  <si>
    <t>Customer Service Charge (Rs./Month)</t>
  </si>
  <si>
    <t>Monthly Minimum Fixed Charge for first KW or part (Rs.)</t>
  </si>
  <si>
    <t>Monthly Fixed Charge for any additional KW or part (Rs.)</t>
  </si>
  <si>
    <t>LT Category</t>
  </si>
  <si>
    <t>1.a</t>
  </si>
  <si>
    <t>Kutir Jyoti  &lt; 30U/month</t>
  </si>
  <si>
    <t>FIXED MONTHLY CHARGE---&gt;</t>
  </si>
  <si>
    <t>1.b</t>
  </si>
  <si>
    <t xml:space="preserve"> (Consumption &lt;= 50 units/month)</t>
  </si>
  <si>
    <t xml:space="preserve"> (Consumption &gt;50, &lt;=200 units/month)</t>
  </si>
  <si>
    <t xml:space="preserve"> (Consumption &gt;200, &lt;=400 units/month)</t>
  </si>
  <si>
    <t xml:space="preserve"> (Consumption &gt;400 units/month)</t>
  </si>
  <si>
    <t xml:space="preserve"> (Consumption &lt;=100 units/month)</t>
  </si>
  <si>
    <t xml:space="preserve"> (Consumption &gt;100, &lt;=300 units/month)</t>
  </si>
  <si>
    <t xml:space="preserve"> (Consumption &gt;300 units/month)</t>
  </si>
  <si>
    <t>Allied Agricultural Activites</t>
  </si>
  <si>
    <t>10 </t>
  </si>
  <si>
    <t>Allied Agro Industrial Activities</t>
  </si>
  <si>
    <t>DPS/Rebate</t>
  </si>
  <si>
    <t xml:space="preserve">Public Lighting </t>
  </si>
  <si>
    <t>Public Water Works and Swerage Pumping&lt;110 KVA</t>
  </si>
  <si>
    <t>Public Water Works and Swerage Pumping &gt;=110 KVA</t>
  </si>
  <si>
    <t>General Purpose &gt;= 110 KVA</t>
  </si>
  <si>
    <t xml:space="preserve">HT Category </t>
  </si>
  <si>
    <t>As indicated in the notes below.</t>
  </si>
  <si>
    <t>General Purpose &gt;70 KVA &lt; 110 KVA</t>
  </si>
  <si>
    <t>H.T .Industrial (M) Supply</t>
  </si>
  <si>
    <t>Public Water Works &amp; Swerage Pumping</t>
  </si>
  <si>
    <t>Emergency  Supply to CGP</t>
  </si>
  <si>
    <t xml:space="preserve">Colony Consumption </t>
  </si>
  <si>
    <t xml:space="preserve">EHT Category </t>
  </si>
  <si>
    <t xml:space="preserve">Note: </t>
  </si>
  <si>
    <t>Energy Charges for HT &amp; EHT Consumers</t>
  </si>
  <si>
    <t>Load Factor (%)</t>
  </si>
  <si>
    <t>up to 60%</t>
  </si>
  <si>
    <t>585 p/u</t>
  </si>
  <si>
    <t>580 p/u</t>
  </si>
  <si>
    <t>&gt;60%</t>
  </si>
  <si>
    <t>475 p/u</t>
  </si>
  <si>
    <t>470 p/u</t>
  </si>
  <si>
    <t>( i )</t>
  </si>
  <si>
    <t>( ii )</t>
  </si>
  <si>
    <t>( iii )</t>
  </si>
  <si>
    <t>( iv )</t>
  </si>
  <si>
    <t>Energy Charges shall be 10% higher in case of temporary connection compared to the regular connection in respective categories.</t>
  </si>
  <si>
    <t>( v )</t>
  </si>
  <si>
    <t>(vi)</t>
  </si>
  <si>
    <t>( ix )</t>
  </si>
  <si>
    <t>( xi )</t>
  </si>
  <si>
    <t>(xiv)</t>
  </si>
  <si>
    <t>(xv)</t>
  </si>
  <si>
    <t>During the statutory restriction imposed by the Fisheries Department, the Ice Factories located at distance not more than 5 Km. Towards the land from the sea shore of the restricted zone will pay demand charges based on the actual maximum demand recorded during the billing period.</t>
  </si>
  <si>
    <t>(xvi)</t>
  </si>
  <si>
    <t>(xvii)</t>
  </si>
  <si>
    <t>(xviii)</t>
  </si>
  <si>
    <t>(xix)</t>
  </si>
  <si>
    <t xml:space="preserve">(xxiv) </t>
  </si>
  <si>
    <t xml:space="preserve">(xxv) </t>
  </si>
  <si>
    <t>A Special rebate to the LT single phase consumers in addition to any other rebate he is otherwise eligible for shall be allowed at the end of the financial year (the bill for month of March) if he has paid the bill for all the 12 months of the financial year consistently without fail within due date during the relevant financial year. The amount of rebate shall be equal to the rebate of the month of March for timely payment of bill.</t>
  </si>
  <si>
    <t xml:space="preserve">(xxvi) </t>
  </si>
  <si>
    <t xml:space="preserve">(xxvii) </t>
  </si>
  <si>
    <t>The printout of the record of the static meter relating to MD, PF, number and period of interruption shall be supplied to the consumer wherever possible with a payment of Rs.500/- by the consumer for monthly record.</t>
  </si>
  <si>
    <t xml:space="preserve">(xxviii) </t>
  </si>
  <si>
    <t>STATEMENT OF DEMOGRAPHIC SPECIFICATION OF THE ORGANISATION</t>
  </si>
  <si>
    <t>Name of the Company</t>
  </si>
  <si>
    <t>:-</t>
  </si>
  <si>
    <t xml:space="preserve">Head Office </t>
  </si>
  <si>
    <t>Burla, Sambalpur-768017</t>
  </si>
  <si>
    <t>Nature of Business</t>
  </si>
  <si>
    <t>Distribution of Electricity in Western Zone of Odisha</t>
  </si>
  <si>
    <t xml:space="preserve">Consumer </t>
  </si>
  <si>
    <t>Circle SE Offices :</t>
  </si>
  <si>
    <t>SEEC, Rourkela Circle, Industrial Area, Rourkela-769004</t>
  </si>
  <si>
    <t>SEEC, Sambalpur Circle, Ainthapali,Sambalpur-768004</t>
  </si>
  <si>
    <t>SEEC, Bolangir Circle, Palace Line,Bolangir</t>
  </si>
  <si>
    <t>SEEC, Kalahandi Circle, Bahadurbagicha pada, Near Hanuman Mandir, B’patna</t>
  </si>
  <si>
    <t>Distribution Divisions:</t>
  </si>
  <si>
    <t>Rourkela Electrical Division ,Udit Nagar,Rourkela-769012</t>
  </si>
  <si>
    <t>Rourkela Sadar Electrical Division, B-31,Industrial Est.,Rourkela-769004</t>
  </si>
  <si>
    <t>Rajgangpur Electrical Division, Rajgangpur-770017</t>
  </si>
  <si>
    <t>Sambalpur Electrical Division, Ainthapali,Sambalpur-768004</t>
  </si>
  <si>
    <t>Bargarh Electrical Division ,Canal Avenue,Bargarh</t>
  </si>
  <si>
    <t>Deogarh Electrical Division ,Near Palace Building,Deogarh-768108</t>
  </si>
  <si>
    <t>Sambalpur East Electrical Division ,Bhutapara chowk,Jail Road,Sambalpur-1</t>
  </si>
  <si>
    <t>Bolangir Electrical Division ,Palace Line,Bolangir</t>
  </si>
  <si>
    <t>Titlagarh Electrical Division ,High School Pada,Belgaon Road,Titlagarh-33</t>
  </si>
  <si>
    <t>Kalahandi East Electrical Division ,Telgu Banki Pada,Bhawanipatna-766001</t>
  </si>
  <si>
    <t>Kalahandi West Electrical Division ,Irrigation Colony,Lane-7,Bhawanipatna</t>
  </si>
  <si>
    <t>Nuapada Electrical Division ,Sirtol,Nuapada-766105</t>
  </si>
  <si>
    <t>Brajrajnagar Electrical Division, Gandhi Chowk, Brajrajnagar</t>
  </si>
  <si>
    <t>Electrical Store Divisions:</t>
  </si>
  <si>
    <t>Central Store, Burla, Sambalpur</t>
  </si>
  <si>
    <t>Sub-store, Burla, Sambalpur</t>
  </si>
  <si>
    <t>Sub-store, Rajgangpur, Sundargarh</t>
  </si>
  <si>
    <t>Material</t>
  </si>
  <si>
    <t>Contractor</t>
  </si>
  <si>
    <t>Mat, cnt &amp; oth total</t>
  </si>
  <si>
    <t>Emp Cap</t>
  </si>
  <si>
    <t>Total cost with Emp.</t>
  </si>
  <si>
    <t>Int Cap</t>
  </si>
  <si>
    <t>Capitalised</t>
  </si>
  <si>
    <t>Capitalised out of OB</t>
  </si>
  <si>
    <t>Capitalised from Cur</t>
  </si>
  <si>
    <t>% of Current Cap 20-21</t>
  </si>
  <si>
    <t>% of ensuing yr Cap.21-22</t>
  </si>
  <si>
    <t>Opening</t>
  </si>
  <si>
    <t>Addition</t>
  </si>
  <si>
    <t>Scheme</t>
  </si>
  <si>
    <t>Land</t>
  </si>
  <si>
    <t>Line, Cables &amp; Networks</t>
  </si>
  <si>
    <t>S.I.</t>
  </si>
  <si>
    <t>RE/LI including Deposit Works</t>
  </si>
  <si>
    <t>IPDS-Scheme</t>
  </si>
  <si>
    <t>GoO-Capex</t>
  </si>
  <si>
    <t>TOTAL of Net Work Assets</t>
  </si>
  <si>
    <t>Other office equipments</t>
  </si>
  <si>
    <t>CWA</t>
  </si>
  <si>
    <t>Capital Stores</t>
  </si>
  <si>
    <t>Total CWIP</t>
  </si>
  <si>
    <t>Allocation</t>
  </si>
  <si>
    <t>Mat</t>
  </si>
  <si>
    <t>Cont</t>
  </si>
  <si>
    <t>Oth</t>
  </si>
  <si>
    <t>Emp(%of Mat)</t>
  </si>
  <si>
    <t>T&amp;D</t>
  </si>
  <si>
    <t>ADB</t>
  </si>
  <si>
    <t>*</t>
  </si>
  <si>
    <t>RE/LI- including Deposit</t>
  </si>
  <si>
    <t>REC-Normal-MLAD</t>
  </si>
  <si>
    <t>REC-HB</t>
  </si>
  <si>
    <t>REC-MNP</t>
  </si>
  <si>
    <t>REC-SPA</t>
  </si>
  <si>
    <t>REC-Kutir Jyoti</t>
  </si>
  <si>
    <t>Biju Saharanchal</t>
  </si>
  <si>
    <t>Deposit work including govt</t>
  </si>
  <si>
    <t>Expended till Mar-20</t>
  </si>
  <si>
    <t>Elephant Corrider Ph-I, II &amp;III</t>
  </si>
  <si>
    <t>Receipt till Mar-20</t>
  </si>
  <si>
    <t>Elephant Corrider Ph-IV</t>
  </si>
  <si>
    <t>Fund Recived till Mar-20</t>
  </si>
  <si>
    <t>Megalift</t>
  </si>
  <si>
    <t>VP Fund</t>
  </si>
  <si>
    <t>WODC</t>
  </si>
  <si>
    <t>Sanctioned</t>
  </si>
  <si>
    <t>DDUGJY</t>
  </si>
  <si>
    <t>DESI</t>
  </si>
  <si>
    <t>IPDS</t>
  </si>
  <si>
    <t>TPWODL LTD.</t>
  </si>
  <si>
    <t>Statement of Loan &amp; Interest Calculation</t>
  </si>
  <si>
    <t>All figs in Rs Lakhs</t>
  </si>
  <si>
    <t xml:space="preserve">Rate of interest </t>
  </si>
  <si>
    <t>GRIDCO- Loans</t>
  </si>
  <si>
    <t>2021/22</t>
  </si>
  <si>
    <t>2022/23</t>
  </si>
  <si>
    <t>Opening Balance</t>
  </si>
  <si>
    <t>Repayment of Instalments</t>
  </si>
  <si>
    <t>Closing Balance</t>
  </si>
  <si>
    <t>Interest on OB including penal intesrest</t>
  </si>
  <si>
    <t>Interest on Addition</t>
  </si>
  <si>
    <t>Total Interest(GRIDCO)</t>
  </si>
  <si>
    <t>Govt of Orissa (Capex Loan)</t>
  </si>
  <si>
    <t>Rate of interest</t>
  </si>
  <si>
    <t xml:space="preserve">Additions </t>
  </si>
  <si>
    <t>Repayment</t>
  </si>
  <si>
    <t>Interest on OB</t>
  </si>
  <si>
    <t>Total Interest(GoO)</t>
  </si>
  <si>
    <t>Total Interest(GOo)</t>
  </si>
  <si>
    <t>Total Interest(WB)</t>
  </si>
  <si>
    <t>TPWODL CAPEX</t>
  </si>
  <si>
    <t>TPWODL Capex Interest</t>
  </si>
  <si>
    <t>APDRP</t>
  </si>
  <si>
    <t>REC-S.I. loan &amp; Couterpart Funding(APDRP)</t>
  </si>
  <si>
    <t>Loan from REC-Couterpart Funding  of Capex Scheme</t>
  </si>
  <si>
    <t>Interest on SD</t>
  </si>
  <si>
    <t>Opening SD</t>
  </si>
  <si>
    <t>Addition during the period</t>
  </si>
  <si>
    <t>Repayment of SD</t>
  </si>
  <si>
    <t>Closing SD</t>
  </si>
  <si>
    <t>Total Int on all loans</t>
  </si>
  <si>
    <t>Less:- Int capitalised</t>
  </si>
  <si>
    <t>WB</t>
  </si>
  <si>
    <t>Capex-Loan GoO</t>
  </si>
  <si>
    <t>REC/IDBI-counter part Gov Capex</t>
  </si>
  <si>
    <t>REC-SI &amp; Counter part (APDRP)</t>
  </si>
  <si>
    <t>Net Int chargeable to Reveneue</t>
  </si>
  <si>
    <t>World Bank Disbursement (Loan Net of Grant)</t>
  </si>
  <si>
    <t>Repayment of Principal will be 5 year Moratorium and 10 yearly equal instalment</t>
  </si>
  <si>
    <t>Through Gridco</t>
  </si>
  <si>
    <t>Repayment Due date</t>
  </si>
  <si>
    <t>Amount</t>
  </si>
  <si>
    <t>OB as on 1999</t>
  </si>
  <si>
    <t>Addition              1999-00</t>
  </si>
  <si>
    <t xml:space="preserve">                           2000-01</t>
  </si>
  <si>
    <t>2006-07</t>
  </si>
  <si>
    <t xml:space="preserve">                           2001-02</t>
  </si>
  <si>
    <t>2007-08</t>
  </si>
  <si>
    <t xml:space="preserve">                           2002-03</t>
  </si>
  <si>
    <t>2008-09</t>
  </si>
  <si>
    <t>Through TPWODL</t>
  </si>
  <si>
    <t>2000-01</t>
  </si>
  <si>
    <t>2001-02</t>
  </si>
  <si>
    <t>2002-03</t>
  </si>
  <si>
    <t>2003-04</t>
  </si>
  <si>
    <t>2004-05</t>
  </si>
  <si>
    <t>2005-06</t>
  </si>
  <si>
    <t xml:space="preserve">Depreciation Details </t>
  </si>
  <si>
    <t>Dep. rates</t>
  </si>
  <si>
    <t>Item</t>
  </si>
  <si>
    <t>Opening Gross Block</t>
  </si>
  <si>
    <t>Post-92</t>
  </si>
  <si>
    <t>Pre-92</t>
  </si>
  <si>
    <t>BGJY</t>
  </si>
  <si>
    <t>Network assets</t>
  </si>
  <si>
    <t>O/E</t>
  </si>
  <si>
    <t>O&amp;E-Computer</t>
  </si>
  <si>
    <t>Additions</t>
  </si>
  <si>
    <t>O/E-Computers</t>
  </si>
  <si>
    <t>Name of Scheme</t>
  </si>
  <si>
    <t>Interest Capitalised</t>
  </si>
  <si>
    <t>DDUGJY New</t>
  </si>
  <si>
    <t>Closing Gross Block</t>
  </si>
  <si>
    <t>CWIP</t>
  </si>
  <si>
    <t>Op.CWIP</t>
  </si>
  <si>
    <t>CWA &amp; Capital Stock</t>
  </si>
  <si>
    <t xml:space="preserve">Capitalised </t>
  </si>
  <si>
    <t>Cl.CWIP</t>
  </si>
  <si>
    <t>Total of CWIP</t>
  </si>
  <si>
    <t>Opng Accum. Depreciation</t>
  </si>
  <si>
    <t xml:space="preserve">to be checked </t>
  </si>
  <si>
    <t>Depn. for the year</t>
  </si>
  <si>
    <t>Less Depreciation on Consumer Contribution Assets</t>
  </si>
  <si>
    <t>Clsg Accum. Depreciation</t>
  </si>
  <si>
    <t>Closing Net Block</t>
  </si>
  <si>
    <t>(Rs in Lakh)</t>
  </si>
  <si>
    <t>Capex-22-23 with Emp. Capitalisation</t>
  </si>
  <si>
    <t>System Improvement</t>
  </si>
  <si>
    <t>Deposit work</t>
  </si>
  <si>
    <t>Govt of Orissa Capex Plan</t>
  </si>
  <si>
    <t>TPWODL Total capex</t>
  </si>
  <si>
    <t>Distribution Loss</t>
  </si>
  <si>
    <t>LT &amp; HT</t>
  </si>
  <si>
    <t>Dist. Loss in LT &amp; HT</t>
  </si>
  <si>
    <t>Over all Distribution Loss</t>
  </si>
  <si>
    <t>Collection Efficiency</t>
  </si>
  <si>
    <t>AT&amp; C Loss (%)</t>
  </si>
  <si>
    <t>FY 2021-22</t>
  </si>
  <si>
    <t>FY 2022-23</t>
  </si>
  <si>
    <t>Approved with rev tariff</t>
  </si>
  <si>
    <t>Input MU</t>
  </si>
  <si>
    <t>Sale MU</t>
  </si>
  <si>
    <t>AT &amp; C Loss</t>
  </si>
  <si>
    <t>Average Billing (paise per KWH)</t>
  </si>
  <si>
    <r>
      <rPr>
        <b/>
        <u/>
        <sz val="10"/>
        <rFont val="Arial"/>
        <family val="2"/>
      </rPr>
      <t>NB:</t>
    </r>
    <r>
      <rPr>
        <sz val="10"/>
        <rFont val="Arial"/>
        <family val="2"/>
      </rPr>
      <t xml:space="preserve">
</t>
    </r>
    <r>
      <rPr>
        <sz val="11"/>
        <rFont val="Arial"/>
        <family val="2"/>
      </rPr>
      <t>1.Increased in EHT Average rate of 1st half of the current year is due to levy of demand charges on actual basis including overdrawl penalty &amp; for 2nd half calculation made on the basis of 80% of CD &amp; assuming no overdrawl.
2.Increased in LT average rate during 1st half of current year is due to provisional &amp; average billing , in 2nd Half derived average is assuming entire sale as per actuals meter reading as MBC is in place &amp; activity of replacement of unmetered/defective meters is going on.</t>
    </r>
  </si>
  <si>
    <t>(Rs in Lacs)</t>
  </si>
  <si>
    <t>Diff</t>
  </si>
  <si>
    <t>Dist. Loss</t>
  </si>
  <si>
    <t>Dist. Loss LT &amp; HT</t>
  </si>
  <si>
    <t>Avg Charge</t>
  </si>
  <si>
    <t>Billing Value</t>
  </si>
  <si>
    <t>Expenditure</t>
  </si>
  <si>
    <t>Emp Cost</t>
  </si>
  <si>
    <t>Prov for Bad Debt</t>
  </si>
  <si>
    <t>Dep.</t>
  </si>
  <si>
    <t>Int. chargeable to Revenue</t>
  </si>
  <si>
    <t>Less Exp Capitalised</t>
  </si>
  <si>
    <t>Total of Exp</t>
  </si>
  <si>
    <t xml:space="preserve">ROE </t>
  </si>
  <si>
    <t>Contingency Reserve</t>
  </si>
  <si>
    <t>Total Requirement</t>
  </si>
  <si>
    <t xml:space="preserve">Rev GAP </t>
  </si>
  <si>
    <t>Without EHT</t>
  </si>
  <si>
    <t>Revenue</t>
  </si>
  <si>
    <t>Cost</t>
  </si>
  <si>
    <t>EHT -Subsidy</t>
  </si>
  <si>
    <t>Total Gap</t>
  </si>
  <si>
    <t>Rs. in Crs</t>
  </si>
  <si>
    <t>PARTICULARS</t>
  </si>
  <si>
    <t xml:space="preserve">2022-23 </t>
  </si>
  <si>
    <t>PURCHASE OF POWER</t>
  </si>
  <si>
    <t>SALARY/ A &amp; G/ O &amp; M EXPENSES</t>
  </si>
  <si>
    <t>DEPRECIATION</t>
  </si>
  <si>
    <t>INTEREST</t>
  </si>
  <si>
    <t>AMORTISATION OF REGULATORY ASSET (10%)</t>
  </si>
  <si>
    <t xml:space="preserve">TRUING UP OF REVENUE GAP FY 20-21 </t>
  </si>
  <si>
    <t>REASONABLE RETURN &amp; CONTINGENCY RESERVE</t>
  </si>
  <si>
    <t>TOTAL ARR</t>
  </si>
  <si>
    <t>Less Misc. RECEIPT</t>
  </si>
  <si>
    <t>Less REV TO BE RECOVERED FROM FUTURE TARIFF</t>
  </si>
  <si>
    <t>NET ARR</t>
  </si>
  <si>
    <t>REVENUE FROM SALE OF POWER (With existing tariff)</t>
  </si>
  <si>
    <t>REVENUE (GAP)/SURPLUS</t>
  </si>
  <si>
    <t xml:space="preserve">Power Purchase cost </t>
  </si>
  <si>
    <t>Current Year (Approved)</t>
  </si>
  <si>
    <t>Current Year (Projected)</t>
  </si>
  <si>
    <t>Ensuing Year (Estimated)</t>
  </si>
  <si>
    <t>Power purchase from Gridco</t>
  </si>
  <si>
    <t>Energy Purchased (in MU)</t>
  </si>
  <si>
    <t>Bulk supply tariff (Rs.per KWH) *</t>
  </si>
  <si>
    <t xml:space="preserve">Maximum Demand in MVA </t>
  </si>
  <si>
    <t>Demand charge (Rupees in KVA)</t>
  </si>
  <si>
    <t>Other charges (Rs in Lakhs)</t>
  </si>
  <si>
    <t>Total Power purchase cost (Rs. in Lacs)</t>
  </si>
  <si>
    <t>(* Bulk Price includes BST, Transmission charges &amp; SLDC charges )</t>
  </si>
  <si>
    <t>Loss Details-Distribution , AT &amp; C loss and collection efficiency</t>
  </si>
  <si>
    <t>Current Yr (Six Month)</t>
  </si>
  <si>
    <t>Distribution Loss (%)</t>
  </si>
  <si>
    <t>Input in MU</t>
  </si>
  <si>
    <t>Billing MU</t>
  </si>
  <si>
    <t>Dist. Loss (%)</t>
  </si>
  <si>
    <t>Input LT &amp; HT (MU)</t>
  </si>
  <si>
    <t>Billing LT &amp; HT (MU)</t>
  </si>
  <si>
    <t>Collection Efficiency (%)</t>
  </si>
  <si>
    <t>Actual/ Projected</t>
  </si>
  <si>
    <t>AT &amp; C (%)</t>
  </si>
  <si>
    <t>LT&amp; HT Collection Efficiency</t>
  </si>
  <si>
    <t>Target by commission</t>
  </si>
  <si>
    <t>Current Yr GAP</t>
  </si>
  <si>
    <t>OERC Approval</t>
  </si>
  <si>
    <t>Estmd.</t>
  </si>
  <si>
    <t>No of Units - sale</t>
  </si>
  <si>
    <t>RST per unit</t>
  </si>
  <si>
    <t>Rs/Kwh</t>
  </si>
  <si>
    <t>Sales</t>
  </si>
  <si>
    <t>Rs Crore</t>
  </si>
  <si>
    <t>Less-Bad Debts</t>
  </si>
  <si>
    <t>Net Sales</t>
  </si>
  <si>
    <t>Total Income</t>
  </si>
  <si>
    <t>No. of Units - Purchase</t>
  </si>
  <si>
    <t>BST per Unit</t>
  </si>
  <si>
    <t>Distribution Expenses</t>
  </si>
  <si>
    <t>Interest &amp; Finance charges</t>
  </si>
  <si>
    <t>Total Expenditure</t>
  </si>
  <si>
    <t>Reasonable Return</t>
  </si>
  <si>
    <t>Excess/(deficit)</t>
  </si>
  <si>
    <t>TRUING UP UP TO 2011-12</t>
  </si>
  <si>
    <t>Year</t>
  </si>
  <si>
    <t>Revenue Requirement (Audited)</t>
  </si>
  <si>
    <t>Revenue Realisation (Audited)</t>
  </si>
  <si>
    <t>surplus/    (Gap)</t>
  </si>
  <si>
    <t>1999-00</t>
  </si>
  <si>
    <t>2009-10</t>
  </si>
  <si>
    <t>2010-11</t>
  </si>
  <si>
    <t>2011-12</t>
  </si>
  <si>
    <t>Revenue Gap (in Rs. Crs)</t>
  </si>
  <si>
    <t>TPWODL Period (Apr-20 to Dec-20) Audited</t>
  </si>
  <si>
    <t>TPWODL period (Jan21-Mar-21) Audited</t>
  </si>
  <si>
    <t>Difference wrt Approved</t>
  </si>
  <si>
    <t>OERC may Considered for True-up</t>
  </si>
  <si>
    <t>Three months Target on prorate basis.</t>
  </si>
  <si>
    <t>Three month true up in isolation</t>
  </si>
  <si>
    <t>Cost of Power Purchase considering
revise rate w.e.f 01.10.2020</t>
  </si>
  <si>
    <t>Transmission Cost</t>
  </si>
  <si>
    <t>SLDC Cost</t>
  </si>
  <si>
    <t>Total Power Purchase, Transmission
&amp; SLDC Cost(A)</t>
  </si>
  <si>
    <t>Employee Cost</t>
  </si>
  <si>
    <t>Administrative and General Expenses</t>
  </si>
  <si>
    <t>Provision for Bad &amp; Doubtful Debts</t>
  </si>
  <si>
    <t>Interest Chargeable to Revenue
including Interest on S.D</t>
  </si>
  <si>
    <t>Total Operation &amp; Maintenance and
Other Cost</t>
  </si>
  <si>
    <t>Return on Equity</t>
  </si>
  <si>
    <t>Total Distribution Cost</t>
  </si>
  <si>
    <t>Less: Miscellaneous Receipt</t>
  </si>
  <si>
    <t>Net Distribution Cost (B)</t>
  </si>
  <si>
    <t>Total Special Appropriation (C)</t>
  </si>
  <si>
    <t> </t>
  </si>
  <si>
    <t>Total Revenue Requirement
(A+B+C)</t>
  </si>
  <si>
    <t>Expected Revenue(Full year
considering tariff revision from
01.10.2020)</t>
  </si>
  <si>
    <t>GAP at existing(+/-)</t>
  </si>
  <si>
    <t>Allocation of wheeling cost and Retail supply cost</t>
  </si>
  <si>
    <t>Rs. Lakh</t>
  </si>
  <si>
    <t>Cost/Income Component</t>
  </si>
  <si>
    <t>Assumption Ratio for consideration in Wheeling Business</t>
  </si>
  <si>
    <t>Assumption Ratio for consideration in Retail Supply Business</t>
  </si>
  <si>
    <t>Transmission Charges</t>
  </si>
  <si>
    <t>Total power purchase cost *</t>
  </si>
  <si>
    <t>O&amp;M</t>
  </si>
  <si>
    <t>Repair &amp; Maintenance Cost</t>
  </si>
  <si>
    <t>Administrative &amp; General Expenses</t>
  </si>
  <si>
    <t>Bad &amp; Doubtful Debt including Rebate</t>
  </si>
  <si>
    <t>Interest on Loans</t>
  </si>
  <si>
    <t>for Working capital</t>
  </si>
  <si>
    <t>Interest on Security Deposits</t>
  </si>
  <si>
    <t>Tax on ROE</t>
  </si>
  <si>
    <t>Carrying cost on Regulatory Assets/Liabilities</t>
  </si>
  <si>
    <t>Special Appropriation</t>
  </si>
  <si>
    <t>Amortization of Regulator Assets</t>
  </si>
  <si>
    <t xml:space="preserve">True Up of Current year </t>
  </si>
  <si>
    <t>Miscellaneous Receipt</t>
  </si>
  <si>
    <t>*Allocation of power purchase cost towards wheeling has been made considering 8% loss on input after effecting EHT sale</t>
  </si>
  <si>
    <t>SMD (MVA)*</t>
  </si>
  <si>
    <t>Input (MU)</t>
  </si>
  <si>
    <t>Billing (MU) kwh</t>
  </si>
  <si>
    <t>Billing (MU) kVAh</t>
  </si>
  <si>
    <t>Billing value(Rs. Lakh)</t>
  </si>
  <si>
    <t>Collection (Rs. Lakh)</t>
  </si>
  <si>
    <t>AT&amp; C Loss</t>
  </si>
  <si>
    <t>ARR Poposed</t>
  </si>
  <si>
    <t>OERC Approved</t>
  </si>
  <si>
    <t>Actual</t>
  </si>
  <si>
    <t>Projection</t>
  </si>
  <si>
    <t>Unit Purchased (MU)</t>
  </si>
  <si>
    <t>Unit Sold (MU)</t>
  </si>
  <si>
    <t>Distribution Loss%</t>
  </si>
  <si>
    <t>Billing (Rs Crs)</t>
  </si>
  <si>
    <t>Collection (Rs Crs)</t>
  </si>
  <si>
    <t>Collection Efficiency %</t>
  </si>
  <si>
    <t>AT &amp; C Loss %</t>
  </si>
  <si>
    <t>SMD (MVA)</t>
  </si>
  <si>
    <t>Parameters</t>
  </si>
  <si>
    <t>Current Year Actual- Apr-21 to Sept-21</t>
  </si>
  <si>
    <t>Estimated for FY21-22 9 (In Lacs)</t>
  </si>
  <si>
    <t>Projection for Ensuing Year FY22-23 (In Lacs)</t>
  </si>
  <si>
    <t>f)  Interest loans and financial charges</t>
  </si>
  <si>
    <t>h) Return on equity</t>
  </si>
  <si>
    <t>i)  Less expenses capitalized (Employee Costs, A&amp;G, R&amp;M)</t>
  </si>
  <si>
    <t>j)  Less interest capitalized</t>
  </si>
  <si>
    <t>Total Distribution cost (a + b + c + d + e + f + g + h - i-j)</t>
  </si>
  <si>
    <t>Income to be recovered from future tariff- Regulatory Asset</t>
  </si>
  <si>
    <t>Gap / (surplus) for the year</t>
  </si>
  <si>
    <t>ARR Proposed</t>
  </si>
  <si>
    <t>Prov (Actual)</t>
  </si>
  <si>
    <t>Projected (ARR)</t>
  </si>
  <si>
    <t xml:space="preserve">FY.- 2020-21 </t>
  </si>
  <si>
    <t xml:space="preserve">FY.- 2021-22 </t>
  </si>
  <si>
    <t>FY.- 2020-21</t>
  </si>
  <si>
    <t>FY.- 2021-22 with ABP</t>
  </si>
  <si>
    <t>FY.- 2021-22</t>
  </si>
  <si>
    <t>FY.- 2022-23</t>
  </si>
  <si>
    <t xml:space="preserve">Cost of Power Purchase </t>
  </si>
  <si>
    <t xml:space="preserve">Transmission Cost </t>
  </si>
  <si>
    <t xml:space="preserve">SLDC Cost </t>
  </si>
  <si>
    <t xml:space="preserve">Total Power Purchase, Transmission &amp; SLDC Cost(A) </t>
  </si>
  <si>
    <t xml:space="preserve">Employee costs </t>
  </si>
  <si>
    <t xml:space="preserve">Repair &amp; Maintenance </t>
  </si>
  <si>
    <t xml:space="preserve">Administrative and General Expenses </t>
  </si>
  <si>
    <t xml:space="preserve">Provision for Bad &amp; Doubtful Debts </t>
  </si>
  <si>
    <t xml:space="preserve">Depreciation </t>
  </si>
  <si>
    <t xml:space="preserve">Interest Chargeable to Revenue including Interest on S.D </t>
  </si>
  <si>
    <t>Carrying cost on Regulatory asset</t>
  </si>
  <si>
    <t xml:space="preserve">Sub-Total </t>
  </si>
  <si>
    <t xml:space="preserve">Less: Expenses capitalised </t>
  </si>
  <si>
    <t xml:space="preserve">Less: Interest capitalised </t>
  </si>
  <si>
    <t xml:space="preserve">Total Operation &amp; Maintenance and Other Cost  </t>
  </si>
  <si>
    <t xml:space="preserve">Return on equity </t>
  </si>
  <si>
    <t xml:space="preserve">Total Distribution Cost (B) </t>
  </si>
  <si>
    <t xml:space="preserve">Amortisation of Regulatory Asset </t>
  </si>
  <si>
    <t xml:space="preserve">True up of Past Losses </t>
  </si>
  <si>
    <t>Contingency reserve &amp; Exceptional Item</t>
  </si>
  <si>
    <t xml:space="preserve">Total Special Appropriation (C) </t>
  </si>
  <si>
    <t xml:space="preserve">Total Cost (A+B+C) </t>
  </si>
  <si>
    <t>With Railways</t>
  </si>
  <si>
    <r>
      <t xml:space="preserve"> Revenue from sale of power</t>
    </r>
    <r>
      <rPr>
        <b/>
        <sz val="14"/>
        <color rgb="FF000000"/>
        <rFont val="Arial Narrow"/>
        <family val="2"/>
      </rPr>
      <t xml:space="preserve"> </t>
    </r>
  </si>
  <si>
    <t xml:space="preserve">Miscellaneous Receipt </t>
  </si>
  <si>
    <t xml:space="preserve">Total Revenue Expected </t>
  </si>
  <si>
    <r>
      <t>Total Revenue Requirement</t>
    </r>
    <r>
      <rPr>
        <b/>
        <sz val="14"/>
        <color rgb="FF000000"/>
        <rFont val="Arial Narrow"/>
        <family val="2"/>
      </rPr>
      <t xml:space="preserve"> </t>
    </r>
  </si>
  <si>
    <t xml:space="preserve">Expected Revenue Receipt </t>
  </si>
  <si>
    <t xml:space="preserve">GAP (+/-) </t>
  </si>
  <si>
    <t>Without Railways</t>
  </si>
  <si>
    <t xml:space="preserve">FY.- 2019-20 </t>
  </si>
  <si>
    <t>Without Railway</t>
  </si>
  <si>
    <t>Railways Actaul Sales (Apr-21 to Sep-21) in MU</t>
  </si>
  <si>
    <t>Railways Projected Sale (Oct-21 to Mar-22) in MU</t>
  </si>
  <si>
    <t>Total for FY 21-22 in MU</t>
  </si>
  <si>
    <t>Railways Projected Sale for 2022-23</t>
  </si>
  <si>
    <t xml:space="preserve">Projection </t>
  </si>
  <si>
    <t>Unit Purchased MU</t>
  </si>
  <si>
    <t>Distribution Loss %</t>
  </si>
  <si>
    <t>Rs Cr</t>
  </si>
  <si>
    <t>Projected Input</t>
  </si>
  <si>
    <t>Expenditure including Special Appropriation  </t>
  </si>
  <si>
    <t>Projected Sales</t>
  </si>
  <si>
    <t>Reasonable return on ROE after tax</t>
  </si>
  <si>
    <t>Projected T&amp;D</t>
  </si>
  <si>
    <t>Sub Total </t>
  </si>
  <si>
    <t>Approved T&amp;D</t>
  </si>
  <si>
    <t>Revenue from sale of power at existing tariffs  </t>
  </si>
  <si>
    <t>Permitted Input</t>
  </si>
  <si>
    <t>Non Tariff Income </t>
  </si>
  <si>
    <t>Projected Power Purchase cost in Cr</t>
  </si>
  <si>
    <t>Revenue GAP(+)/Surplus(-) </t>
  </si>
  <si>
    <t>Allowable Power Purchase cost in Cr</t>
  </si>
  <si>
    <t>Estimated Input</t>
  </si>
  <si>
    <t>Estimated Sales</t>
  </si>
  <si>
    <t>Estimated T&amp;D</t>
  </si>
  <si>
    <t>Estimated Power Purchase cost in Cr</t>
  </si>
  <si>
    <t>23-24</t>
  </si>
  <si>
    <t>Balance as on 31.03.24</t>
  </si>
  <si>
    <t>2023/24</t>
  </si>
  <si>
    <t>Loan Balance</t>
  </si>
  <si>
    <t>(Rs. Lakhs)</t>
  </si>
  <si>
    <t>As At 31.03.24</t>
  </si>
  <si>
    <t>Prov. Surplus Considered</t>
  </si>
  <si>
    <t>TPA Input (incl. above) (MU)</t>
  </si>
  <si>
    <t>Input w/o TPA (MU)</t>
  </si>
  <si>
    <t>Billing w/o TPA (MU)</t>
  </si>
  <si>
    <t>4130</t>
  </si>
  <si>
    <t>4170</t>
  </si>
  <si>
    <t>8120</t>
  </si>
  <si>
    <t>8130</t>
  </si>
  <si>
    <t>9030</t>
  </si>
  <si>
    <t>9120</t>
  </si>
  <si>
    <t xml:space="preserve">M/S DALMIA CEMENT(BHARAT)  LIMITED                             </t>
  </si>
  <si>
    <t>220 KV</t>
  </si>
  <si>
    <t>4160</t>
  </si>
  <si>
    <t>5120</t>
  </si>
  <si>
    <t>4110</t>
  </si>
  <si>
    <t>440 KV</t>
  </si>
  <si>
    <t>8110</t>
  </si>
  <si>
    <t>MEGA LIFT</t>
  </si>
  <si>
    <t>8140</t>
  </si>
  <si>
    <t>9060</t>
  </si>
  <si>
    <t>9110</t>
  </si>
  <si>
    <t>9150</t>
  </si>
  <si>
    <t>M/S. THE DIVISIONAL RAILWAY MANAGER TRD</t>
  </si>
  <si>
    <t>DIVISIONAL RAILWAY MANAGER TRD</t>
  </si>
  <si>
    <t>M/S. SR DIVISIONAL ELECTRICAL ENGINEER TRD</t>
  </si>
  <si>
    <t>THE SR. DIVISIONAL ELECTRICAL ENGINEER TRD</t>
  </si>
  <si>
    <t>Mr. THE SR.DIVISIONAL ELEC.ENGINEER TRD</t>
  </si>
  <si>
    <t>SR. DIVISIONAL ELECTRICAL ENGINEER TRD</t>
  </si>
  <si>
    <t>Mr. DIVISIONAL RLY.ENGINEER TR E.CO.RLY</t>
  </si>
  <si>
    <t>Existing Industries (EHT)</t>
  </si>
  <si>
    <t>New Industries (EHT)</t>
  </si>
  <si>
    <t>Existing Industries (HT)</t>
  </si>
  <si>
    <t>M/S. M/S INDIAN OIL CORPORATION LTD</t>
  </si>
  <si>
    <t>M/S.  NTPC LTD</t>
  </si>
  <si>
    <t>GP&gt;=110KVA</t>
  </si>
  <si>
    <t>PWW &amp; SP</t>
  </si>
  <si>
    <t>M/S. THAKUR PRASAD SAO &amp; SONS PVTLTD</t>
  </si>
  <si>
    <t>M/S.   APAR INDUSTRIES LTD</t>
  </si>
  <si>
    <t>M/S. ODISHA COAL &amp; POWER LTD.</t>
  </si>
  <si>
    <t>M/S. SAINIK MINING AND ALLIED SERVICES</t>
  </si>
  <si>
    <t>M/S.  CAST PROFILES PVT LTD</t>
  </si>
  <si>
    <t>M/S.  MAA FOUNDRY PVT LTD</t>
  </si>
  <si>
    <t>M/S.  SHIVAM AGGREGATES PVT LTD</t>
  </si>
  <si>
    <t xml:space="preserve"> M/S PUSPANJANA ALLOYS PVT LTD.</t>
  </si>
  <si>
    <t>M/S.    CHARIOT STEEL &amp; POWER PVT</t>
  </si>
  <si>
    <t>M/S. SHREE MAHAVIR FERRO ALLOYS PLTD</t>
  </si>
  <si>
    <t>M/S. SHREERAM SPONGE &amp; STEELS P LTD</t>
  </si>
  <si>
    <t>M/S.  THAKUR PRASAD SAO &amp; SONS PVT LTD</t>
  </si>
  <si>
    <t>M/S.  KHEDARIA ISPAT LTD</t>
  </si>
  <si>
    <t>M/S. SHRI RADHA RAMAN ALLOYS LTD</t>
  </si>
  <si>
    <t>M/S ENVIROCARE INFRASOLUTIONS PVT. LTD.</t>
  </si>
  <si>
    <t>4140</t>
  </si>
  <si>
    <t>M/S.   EE MEGALIFT PROJECTS</t>
  </si>
  <si>
    <t>EXECUTIVE ENGINEER</t>
  </si>
  <si>
    <t>EXECUTIVE ENGINEER, MEGALIFT PROJECT, JHARSUGUDA</t>
  </si>
  <si>
    <t>M/S.  EXECUTIVE ENGINEER MEGALIFT PROJECT</t>
  </si>
  <si>
    <t>M/S.    EE MEGA LIFT PROJECTS DIVISION  ROURKELA</t>
  </si>
  <si>
    <t>Mr. EXECUTIVE ENGINEER MEGA LIFT TITLAGARH</t>
  </si>
  <si>
    <t>M/S. EXECUTIVE ENGINEER  MEGALIFT PROJECTS TITLAGARH</t>
  </si>
  <si>
    <t>M/S. EXECUTIVE ENGINEER MEGALIFT PROJECTS</t>
  </si>
  <si>
    <t>M/S.  EXECUTIVE ENGINEER MEGALIFT PROJECTS TITLAGARH</t>
  </si>
  <si>
    <t>New Industries (HT)</t>
  </si>
  <si>
    <t>THE PROJECT ENGG OWSSB,SAMBALPUR STP -1 BHATRA</t>
  </si>
  <si>
    <t>M/S. OMC LTD KURMITRA IRON &amp; MANGANESE ORE MINES</t>
  </si>
  <si>
    <t xml:space="preserve"> LT Single Phase consumers of all categories having CD upto 5 KW with pole within 30 meters from the consumer premises shall pay new connection charges excluding processing fees as follows:
Upto 2 KW   : Rs.1,500/-
Beyond 2 KW upto 5 KW : Rs.2,500/-
Provided that if the line extension is required beyond 30 meters, the licensee/supplier shall charge @ Rs.8,000/- for every span of line extension in addition to the above charges.
</t>
  </si>
  <si>
    <t>The Mega Lift consumers (who are using electricity for irrigation purpose and not covered under irrigation pumping and agriculture category of the Regulation) connected either to HT or EHT system shall be treated as GP consumers and shall not pay any demand charges and shall get an additional rebate of Rs.2 per unit (kVAh) on the respective energy charges.</t>
  </si>
  <si>
    <t>(vii)</t>
  </si>
  <si>
    <t>(viii)</t>
  </si>
  <si>
    <t>( xii )</t>
  </si>
  <si>
    <t>( xiii )</t>
  </si>
  <si>
    <t>(xx)</t>
  </si>
  <si>
    <t>(xxi)</t>
  </si>
  <si>
    <t xml:space="preserve">(xxix) </t>
  </si>
  <si>
    <t>(xxx)</t>
  </si>
  <si>
    <t>(xxxi)</t>
  </si>
  <si>
    <t>Energy Charge (P/kVAh)</t>
  </si>
  <si>
    <t>(P/kWh)</t>
  </si>
  <si>
    <t>M/S VEDANTA ALUMINA LTD. (Lanjigarh)</t>
  </si>
  <si>
    <t>M/S.  SMC POWER GENERATION LTD. (Plant 1)</t>
  </si>
  <si>
    <t>POI</t>
  </si>
  <si>
    <t>M/S SMC POWER GENERATION LTD. (Plant 2)</t>
  </si>
  <si>
    <t>Approved</t>
  </si>
  <si>
    <t>FY</t>
  </si>
  <si>
    <t>Total Manpower Allowed</t>
  </si>
  <si>
    <t>OERC Approved FY21-22</t>
  </si>
  <si>
    <t>Statement of Truing up calcualtion for FY 21-22               Rs. In crs</t>
  </si>
  <si>
    <t>Total FY 21-22 (Audited)</t>
  </si>
  <si>
    <t>Considered for True-up FY 21-22</t>
  </si>
  <si>
    <t>Total Manpower</t>
  </si>
  <si>
    <t>Closing bal. of WIP as on 31.03.24</t>
  </si>
  <si>
    <t>Power Intensive Industry *</t>
  </si>
  <si>
    <t xml:space="preserve">Large Industry </t>
  </si>
  <si>
    <t>TPA Bill</t>
  </si>
  <si>
    <t>Next 6 months</t>
  </si>
  <si>
    <t>Upto 80% of CD</t>
  </si>
  <si>
    <t>Rate of power purchase (incl Transmission charges)(p/U)</t>
  </si>
  <si>
    <t>1.01.24</t>
  </si>
  <si>
    <t>1.07.24</t>
  </si>
  <si>
    <t>Special R&amp;M (33kv &amp; 11KV river crossing &amp; forest area Tower maintenance)</t>
  </si>
  <si>
    <t>Sl. No</t>
  </si>
  <si>
    <t>Sale through Special Tariff (@ 4.30)</t>
  </si>
  <si>
    <t>Sale through TPA</t>
  </si>
  <si>
    <t>FY 2023-24</t>
  </si>
  <si>
    <t>2023-24</t>
  </si>
  <si>
    <t>Capex-23-24 with Emp. Capitalisation</t>
  </si>
  <si>
    <t xml:space="preserve">2023-24 </t>
  </si>
  <si>
    <t xml:space="preserve">CTC </t>
  </si>
  <si>
    <t>CTC</t>
  </si>
  <si>
    <t>Allocation of Employee Cost for 23-24</t>
  </si>
  <si>
    <t>Provisional remark resolution cost</t>
  </si>
  <si>
    <t>Other Professional charges</t>
  </si>
  <si>
    <t>* Miscellaneous expenses include comp for injuries,provision for disputed matter, commission on sales,rev. stamp etc</t>
  </si>
  <si>
    <t>Consultancy/ Retainer charges</t>
  </si>
  <si>
    <t>Operational Technology</t>
  </si>
  <si>
    <t>IT automation</t>
  </si>
  <si>
    <t>GIS, SCADA, Communication, OT, Data Charges</t>
  </si>
  <si>
    <t>Year 22-23</t>
  </si>
  <si>
    <t>Year 23-24</t>
  </si>
  <si>
    <t>Without TPA</t>
  </si>
  <si>
    <t>TPA Billing (incl. above) (Rs. Lakh)</t>
  </si>
  <si>
    <t>TPA Collection (incl. above) (Rs. Lakh)</t>
  </si>
  <si>
    <t>Collection w/o TPA (Rs. Lakh)</t>
  </si>
  <si>
    <t>Billing w/o TPA (Rs. Lakh)</t>
  </si>
  <si>
    <t>FY 2020-21</t>
  </si>
  <si>
    <t>Jan'21</t>
  </si>
  <si>
    <t>Apr'20</t>
  </si>
  <si>
    <t>May'20</t>
  </si>
  <si>
    <t>Jun'20</t>
  </si>
  <si>
    <t>Jul'20</t>
  </si>
  <si>
    <t>Aug'20</t>
  </si>
  <si>
    <t>Sep'20</t>
  </si>
  <si>
    <t>Oct'20</t>
  </si>
  <si>
    <t>Nov'20</t>
  </si>
  <si>
    <t>Dec'20</t>
  </si>
  <si>
    <t>Feb'21</t>
  </si>
  <si>
    <t>Mar'21</t>
  </si>
  <si>
    <t>CPI</t>
  </si>
  <si>
    <t>Index</t>
  </si>
  <si>
    <t>Base 2016 = 100</t>
  </si>
  <si>
    <t>Apr'21</t>
  </si>
  <si>
    <t>May'21</t>
  </si>
  <si>
    <t>Jun'21</t>
  </si>
  <si>
    <t>Jul'21</t>
  </si>
  <si>
    <t>Aug'21</t>
  </si>
  <si>
    <t>Sep'21</t>
  </si>
  <si>
    <t>Oct'21</t>
  </si>
  <si>
    <t>Nov'21</t>
  </si>
  <si>
    <t>Dec'21</t>
  </si>
  <si>
    <t>Jan'22</t>
  </si>
  <si>
    <t>Feb'22</t>
  </si>
  <si>
    <t>Mar'22</t>
  </si>
  <si>
    <t>Apr'22</t>
  </si>
  <si>
    <t>May'22</t>
  </si>
  <si>
    <t>Jun'22</t>
  </si>
  <si>
    <t>Jul'22</t>
  </si>
  <si>
    <t>Aug'22</t>
  </si>
  <si>
    <t>Sep'22</t>
  </si>
  <si>
    <t>Oct'22</t>
  </si>
  <si>
    <t>Nov'22</t>
  </si>
  <si>
    <t>Dec'22</t>
  </si>
  <si>
    <t>Jan'23</t>
  </si>
  <si>
    <t>Feb'23</t>
  </si>
  <si>
    <t>Mar'23</t>
  </si>
  <si>
    <t>2.88 Linking Factor</t>
  </si>
  <si>
    <t>WPI</t>
  </si>
  <si>
    <t>INFL</t>
  </si>
  <si>
    <t>INFL Index</t>
  </si>
  <si>
    <t>60% x WPI + 40% x CPI</t>
  </si>
  <si>
    <t>INDX Ratio</t>
  </si>
  <si>
    <t>FY 23-24</t>
  </si>
  <si>
    <t>Net Employee Cost</t>
  </si>
  <si>
    <t>S. No.</t>
  </si>
  <si>
    <t>TPA Sale MU</t>
  </si>
  <si>
    <t>Over 12 months</t>
  </si>
  <si>
    <t>Bulk supply-domestic</t>
  </si>
  <si>
    <t>Interest on Working Capital</t>
  </si>
  <si>
    <t>O&amp;M Expenses for 1 month</t>
  </si>
  <si>
    <t>Total Working Capital</t>
  </si>
  <si>
    <t>Rate of Interest for Working Capital</t>
  </si>
  <si>
    <t>R&amp;M Expenses</t>
  </si>
  <si>
    <t>Interest on Term Loans</t>
  </si>
  <si>
    <t>Rate of Interest</t>
  </si>
  <si>
    <t>Normative Interest on Term Loan</t>
  </si>
  <si>
    <t>Revenue Surplus/ Gap</t>
  </si>
  <si>
    <t>Closing</t>
  </si>
  <si>
    <t>Average</t>
  </si>
  <si>
    <t>Rate of Carrying Cost</t>
  </si>
  <si>
    <t>Carrying Cost Amount</t>
  </si>
  <si>
    <t>O&amp;M Expenses (Emp &amp; A&amp;G)</t>
  </si>
  <si>
    <t>Rate (%)</t>
  </si>
  <si>
    <t>RoE</t>
  </si>
  <si>
    <t>Corporate Tax (%)</t>
  </si>
  <si>
    <t>Grossed up RoE</t>
  </si>
  <si>
    <t>Tax</t>
  </si>
  <si>
    <t>Opening Equity</t>
  </si>
  <si>
    <t>Closing Equity</t>
  </si>
  <si>
    <t>TPWODL CAPEX (Normative)</t>
  </si>
  <si>
    <t>Interest on Working Capital (Normative)</t>
  </si>
  <si>
    <t>Woring capital Requirement</t>
  </si>
  <si>
    <t>Carrying cost on Regualtory (Surplus)/Deficit</t>
  </si>
  <si>
    <t>Energy Police Station</t>
  </si>
  <si>
    <t>GRIDCO Contribution of Asset</t>
  </si>
  <si>
    <t>M365</t>
  </si>
  <si>
    <t>Customer Experience Enhancement</t>
  </si>
  <si>
    <t>SAP AMC</t>
  </si>
  <si>
    <t>Internet Connectivity</t>
  </si>
  <si>
    <t>MBC CIS Support FG</t>
  </si>
  <si>
    <t>Manpower Support Services</t>
  </si>
  <si>
    <t>Software &amp; Subscriptions</t>
  </si>
  <si>
    <t>Enterprise IT &amp; Infra</t>
  </si>
  <si>
    <t>Consumer contribution including School Anganwadi, Elephant corridor &amp; Deposit work</t>
  </si>
  <si>
    <t>Equity contribution</t>
  </si>
  <si>
    <t>Current Year FY22-23</t>
  </si>
  <si>
    <t>Saving in Power Purchase Cost in Cr</t>
  </si>
  <si>
    <t>Ensuing Year FY23-24</t>
  </si>
  <si>
    <t>Revenue Surplus (-) FY 22-23</t>
  </si>
  <si>
    <t>Revenue GAP (+)/Surplus(-)</t>
  </si>
  <si>
    <t>Revenue Gap with approved (19.60%)T&amp;D Current Year FY22-23</t>
  </si>
  <si>
    <t>Less Savings  in Power purchase cost due to efficieny gain</t>
  </si>
  <si>
    <t>Billin eff</t>
  </si>
  <si>
    <t>collec</t>
  </si>
  <si>
    <t>AT&amp;C</t>
  </si>
  <si>
    <t>Revenue Gap with approved T&amp;D (18.08%)  FY23-24</t>
  </si>
  <si>
    <t>Not Applicable to TPWODL</t>
  </si>
  <si>
    <t>As on 1st April 21</t>
  </si>
  <si>
    <t>Recruitement during FY 21-22</t>
  </si>
  <si>
    <t>Retirement/separation/deceased during FY 21-22</t>
  </si>
  <si>
    <t>As on 1st April 22</t>
  </si>
  <si>
    <t>Recruitement during FY 22-23</t>
  </si>
  <si>
    <t>Retirement/separation/deceased during FY 22-23</t>
  </si>
  <si>
    <t>As on 1st April 23</t>
  </si>
  <si>
    <t>Recruitement during FY 23-24</t>
  </si>
  <si>
    <t>Retirement/separation/deceased during FY 23-24</t>
  </si>
  <si>
    <t>As on 1st April 24</t>
  </si>
  <si>
    <t>Saving in basic salary for 2023-24</t>
  </si>
  <si>
    <t>Energy Audit</t>
  </si>
  <si>
    <t>OERC FORM.1 (b)</t>
  </si>
  <si>
    <t>Internal Accrual</t>
  </si>
  <si>
    <t>Sources of funds for Capital employed</t>
  </si>
  <si>
    <t>Total sources of fund</t>
  </si>
  <si>
    <t>OERC Form No.F.4(b)</t>
  </si>
  <si>
    <t>Form No. F.9(b)</t>
  </si>
  <si>
    <t>Collection of past arrears</t>
  </si>
  <si>
    <t>Estimate for Current Year</t>
  </si>
  <si>
    <t>Form No. F. 12(b)</t>
  </si>
  <si>
    <t>EMPLOYEES COST (New Recruitment)</t>
  </si>
  <si>
    <t>Technical</t>
  </si>
  <si>
    <t>Non-Technical</t>
  </si>
  <si>
    <t>No. of Employees</t>
  </si>
  <si>
    <t>Fixed Pay</t>
  </si>
  <si>
    <t>Variable Pay</t>
  </si>
  <si>
    <t xml:space="preserve">Total </t>
  </si>
  <si>
    <t>Less: Employee Cost Capitalised</t>
  </si>
  <si>
    <t>Form No. F. 12(c)</t>
  </si>
  <si>
    <t>EMPLOYEES COST</t>
  </si>
  <si>
    <t>Total Net Employee Cost (Erstwhile + Newly formed DISCOMs)</t>
  </si>
  <si>
    <t>Additional Information (For Total Employee Strength)</t>
  </si>
  <si>
    <t>S.No.</t>
  </si>
  <si>
    <t>No. of employees as on:</t>
  </si>
  <si>
    <t>No. of employees added during the year:</t>
  </si>
  <si>
    <t>Employees Retd./Expired/Resigned during the year:</t>
  </si>
  <si>
    <t>No. of MUs sold:</t>
  </si>
  <si>
    <t>Avg. no. of employees for the year:</t>
  </si>
  <si>
    <t>No. of employees per MU sold:</t>
  </si>
  <si>
    <t>No. of employees per 1000 consumers:</t>
  </si>
  <si>
    <t>Total Manpower:</t>
  </si>
  <si>
    <t>No. of consumers as on FY:</t>
  </si>
  <si>
    <t>Form No. F. 12(d)</t>
  </si>
  <si>
    <t>DISCOMs</t>
  </si>
  <si>
    <t xml:space="preserve">OERC </t>
  </si>
  <si>
    <t>Amount Collected out of Mar'20 Arrear</t>
  </si>
  <si>
    <t>Particulars (Own + Outsourced)</t>
  </si>
  <si>
    <t>Form No. F. 13(a)</t>
  </si>
  <si>
    <t>R&amp;M on GFA</t>
  </si>
  <si>
    <t>R&amp;M on Govt. funded assets</t>
  </si>
  <si>
    <t>Total R&amp;M</t>
  </si>
  <si>
    <t>h) Return on equity &amp; Incentive on arrear collection (Prev. Year)</t>
  </si>
  <si>
    <t>Dep on old assets</t>
  </si>
  <si>
    <t>TPWODL assets</t>
  </si>
  <si>
    <t>FY 22-23</t>
  </si>
  <si>
    <t>Surplus considered</t>
  </si>
  <si>
    <t>Human Resource</t>
  </si>
  <si>
    <t>Qty</t>
  </si>
  <si>
    <t>Monthly Allowance</t>
  </si>
  <si>
    <t>Costing</t>
  </si>
  <si>
    <t>SP</t>
  </si>
  <si>
    <t>Inspector</t>
  </si>
  <si>
    <t>Sub Inspector</t>
  </si>
  <si>
    <t>Constable (Male)</t>
  </si>
  <si>
    <t>Constable (Female)</t>
  </si>
  <si>
    <t>Home Guard (Male)</t>
  </si>
  <si>
    <t>Home Guard (Female)</t>
  </si>
  <si>
    <t>Infrastructure Cost</t>
  </si>
  <si>
    <t>Office</t>
  </si>
  <si>
    <t>Vehicle Cost</t>
  </si>
  <si>
    <t>Miscallaneous (House Keeping, Pantry, Electricity, Stationary etc)</t>
  </si>
  <si>
    <t>Total Monthly Cost</t>
  </si>
  <si>
    <t>Annual Cost</t>
  </si>
  <si>
    <t>Revenue Gap with projected T&amp;D (18.11%) FY23-24</t>
  </si>
  <si>
    <t>Disallowance in Power Purchase Cost in Cr</t>
  </si>
  <si>
    <t>Less disalloance  in Power purchase cost due to efficieny gain</t>
  </si>
  <si>
    <t>Revenue Gap with Estimated T&amp;D (18.12%)-Current Year FY22-23</t>
  </si>
  <si>
    <t>For Term Loan CAPEX</t>
  </si>
  <si>
    <t>Form No. F. 13</t>
  </si>
  <si>
    <t>24-25</t>
  </si>
  <si>
    <t>Cash Outgo on Contractual and Outsource engagement</t>
  </si>
  <si>
    <t>As per New Regulation</t>
  </si>
  <si>
    <t>Software</t>
  </si>
  <si>
    <t>As per Vesting order</t>
  </si>
  <si>
    <t>Capex Proposed</t>
  </si>
  <si>
    <t xml:space="preserve">Capex approved for </t>
  </si>
  <si>
    <t>Equity-51% share (TPCL)</t>
  </si>
  <si>
    <t>Debt-Loan</t>
  </si>
  <si>
    <t>Equity-49% Share (GRIDCO)</t>
  </si>
  <si>
    <t>Short Term Loan &amp; Working capital (normative)</t>
  </si>
  <si>
    <t>Office Equipment, It equipments &amp; Software</t>
  </si>
  <si>
    <t>Plant and  Machinery &amp; NW</t>
  </si>
  <si>
    <t>KBK-SACE</t>
  </si>
  <si>
    <t>ELEPH-COR</t>
  </si>
  <si>
    <t>Statutory, Safety &amp; Security</t>
  </si>
  <si>
    <t>FY 24-25</t>
  </si>
  <si>
    <t>Total (FY 25)</t>
  </si>
  <si>
    <t>2024/25</t>
  </si>
  <si>
    <t>Closing bal. of WIP as on 31.03.25</t>
  </si>
  <si>
    <t>23-26</t>
  </si>
  <si>
    <t>23-27</t>
  </si>
  <si>
    <t>23-28</t>
  </si>
  <si>
    <t>Single Phase Static Meter</t>
  </si>
  <si>
    <t>LT Single Phase Smart Meter</t>
  </si>
  <si>
    <t>Three Phase whole current Static Energy Meter/ Three Phase whole current Smart Meter</t>
  </si>
  <si>
    <t>Three Phase LT CT Meter/ Three Phase Smart LT CT Meter (AMR/AMI compliant)</t>
  </si>
  <si>
    <t>Three Phase HT CT Meter/Three Phase Smart HT CT Meter (AMR/AMI compliant) – 11 KV</t>
  </si>
  <si>
    <t>Three Phase HT CT Meter/Three Phase Smart HT CT Meter (AMR/AMI compliant) – 33 KV</t>
  </si>
  <si>
    <t>HTTV Meter for Railway Traction</t>
  </si>
  <si>
    <t>LT 3 phase consumer</t>
  </si>
  <si>
    <t>As At 31.03.25</t>
  </si>
  <si>
    <t>Balance as on 31.03.25</t>
  </si>
  <si>
    <t>FY 2024-25</t>
  </si>
  <si>
    <t>Sale through Special Tariff (@5.00)</t>
  </si>
  <si>
    <t xml:space="preserve">Sale through TPA </t>
  </si>
  <si>
    <t>Form No. F. 12(e)</t>
  </si>
  <si>
    <t>Cash Outgo(Rs. In Lakhs)</t>
  </si>
  <si>
    <t>Add: Addition during FY 2023-24</t>
  </si>
  <si>
    <t>For FY 22-23, Rs. 5.18 Cr., towards CLA &amp; Rs. 1.82 Cr. towards compensation have been included under A&amp;G as per Audited Accounts. Now, shown under Employee Expenses.</t>
  </si>
  <si>
    <t>Less: Retirement/ Expired/ Resigned during FY 2023-24</t>
  </si>
  <si>
    <t>No. of employees as on 31.03.2024</t>
  </si>
  <si>
    <t>Avg. no. of employees for FY 2023-24</t>
  </si>
  <si>
    <t>Addnl. Expenses for pipeline 50 employees during H2 of FY 2023-24</t>
  </si>
  <si>
    <t>1.01.25</t>
  </si>
  <si>
    <t>1.07.25</t>
  </si>
  <si>
    <t>Subtotal (1 to 6)</t>
  </si>
  <si>
    <t>Total additional Employee cost(8 to 10)</t>
  </si>
  <si>
    <t>Total of other staff cost (12 to 19)</t>
  </si>
  <si>
    <t>Total (7+11+20+21+22+23)</t>
  </si>
  <si>
    <t>DIVISIONAL ENGINEER (G)</t>
  </si>
  <si>
    <t>M/S.    SHIVA CEMENT LTD</t>
  </si>
  <si>
    <t>M/S.    RUNGTA MINES LTD</t>
  </si>
  <si>
    <t>Mr.  RSP SAIL</t>
  </si>
  <si>
    <t>DEAN</t>
  </si>
  <si>
    <t>The Dean Govt. Medical College ,  Bhawanipatna-1</t>
  </si>
  <si>
    <t>Administrator Birsa Munda Athletic Stadium Rourkela</t>
  </si>
  <si>
    <t>M/S. PLUTO PLAZA PRIVATE LIMITED</t>
  </si>
  <si>
    <t>M/S. VEDANTA LIMITED (incl. TPA)</t>
  </si>
  <si>
    <t>M/S.  SR DIVISIONAL ELECTRICAL ENGINEER TRD</t>
  </si>
  <si>
    <t>M/S.  OCPL</t>
  </si>
  <si>
    <t>ES-CGP</t>
  </si>
  <si>
    <t>Billing Efficiency</t>
  </si>
  <si>
    <t>TPA Sale (incl. normal) (MU)</t>
  </si>
  <si>
    <t>Capex-24-25 with Emp. Capitalisation</t>
  </si>
  <si>
    <t>2024-25</t>
  </si>
  <si>
    <t>Actual FY 22-23</t>
  </si>
  <si>
    <t>Estimate for 1st half FY 23-24</t>
  </si>
  <si>
    <t>Estimate for 2nd half FY 23-24</t>
  </si>
  <si>
    <t>Estimate for FY 23-24</t>
  </si>
  <si>
    <t>Proposed for FY 24-25</t>
  </si>
  <si>
    <t xml:space="preserve">Previous Yr (22-23) </t>
  </si>
  <si>
    <t>SUMMARY OF REVENUE GAP FOR 2023-24 &amp; ARR FOR 2024-25</t>
  </si>
  <si>
    <t>8131</t>
  </si>
  <si>
    <t>M/S. M/S M.R. FERRO PVT. LTD.</t>
  </si>
  <si>
    <t>M/S.     BAJRANGBALI SPONGE &amp; POWER LTD</t>
  </si>
  <si>
    <t>Mr.  EXECUTIVE ENGINEER MLP SONEPUR</t>
  </si>
  <si>
    <t>M/S.JAY BALAJI JYOTI STEELS LTD</t>
  </si>
  <si>
    <t>Irrigation &amp; Agricultural Consumers, Allied Agricultural Activities &amp; Allied Agro-Industrial Activities (Both LT &amp; HT)</t>
  </si>
  <si>
    <t xml:space="preserve">Revenue Computation for Current year (Oct to Mar) with existing tariff </t>
  </si>
  <si>
    <t>Form No. F.21</t>
  </si>
  <si>
    <t>Public Water Works &amp; Sewrage Pumping</t>
  </si>
  <si>
    <t>Irrigation (Mega Lift)</t>
  </si>
  <si>
    <t>FY 21-22</t>
  </si>
  <si>
    <t xml:space="preserve">Capitalised out of </t>
  </si>
  <si>
    <t>Balance</t>
  </si>
  <si>
    <t>Tecnology &amp; Civil Infra</t>
  </si>
  <si>
    <t>Rate of R&amp;M on GFA</t>
  </si>
  <si>
    <t>Rate of R&amp;M on Govt. (Funded/ Grants) Assets</t>
  </si>
  <si>
    <t>Bal. of loan at the end of the year 24-25</t>
  </si>
  <si>
    <t>FOR FY 24-25</t>
  </si>
  <si>
    <t>TOTAL for FY</t>
  </si>
  <si>
    <t>1st 6 months</t>
  </si>
  <si>
    <t>Surcharge</t>
  </si>
  <si>
    <t>FY 24 (6 months)</t>
  </si>
  <si>
    <t>Transmission (@24 p/u)</t>
  </si>
  <si>
    <t>Cluster/Division</t>
  </si>
  <si>
    <t>BED,BARGARH</t>
  </si>
  <si>
    <t xml:space="preserve">M/s Gaurav Enterprises </t>
  </si>
  <si>
    <t>BWED,BARGARH</t>
  </si>
  <si>
    <t>M/s H. S. Power Projects Pvt. Ltd.</t>
  </si>
  <si>
    <t>JED &amp; BNED SAMBALPUR</t>
  </si>
  <si>
    <t xml:space="preserve">M/s Buddham Builders </t>
  </si>
  <si>
    <t>SED &amp; DED SAMBALPUR</t>
  </si>
  <si>
    <t xml:space="preserve">M/s G.V. Electricals Pvt. Ltd. </t>
  </si>
  <si>
    <t>SEED,SAMBALPUR</t>
  </si>
  <si>
    <t xml:space="preserve">M/s The Imperial Electric Company </t>
  </si>
  <si>
    <t>KWED,KALAHANDI</t>
  </si>
  <si>
    <t>M/s BKS Enterprises</t>
  </si>
  <si>
    <t>KEED,KALAHANDI</t>
  </si>
  <si>
    <t>M/s Orissa Enterprises</t>
  </si>
  <si>
    <t>NED,KALAHANDI</t>
  </si>
  <si>
    <t xml:space="preserve">M/s MDSG Construction Pvt Ltd. </t>
  </si>
  <si>
    <t>BED,BOLANGIR</t>
  </si>
  <si>
    <t xml:space="preserve">M/s Surya Construction Company </t>
  </si>
  <si>
    <t>SED,BOLANGIR</t>
  </si>
  <si>
    <t>M/s Hindushan Engineering Corporation</t>
  </si>
  <si>
    <t>TED,BOLANGIR</t>
  </si>
  <si>
    <t xml:space="preserve">M/s S R Electricals &amp; Construction Limited </t>
  </si>
  <si>
    <t>RED,ROURKELA</t>
  </si>
  <si>
    <t xml:space="preserve">M/s Keystones Solutions </t>
  </si>
  <si>
    <t>RSED,ROURKELA</t>
  </si>
  <si>
    <t>M/s M K Powertech</t>
  </si>
  <si>
    <t>RGP,ROURKELA</t>
  </si>
  <si>
    <t>M/s Mithila  &amp; Mithila Enterprises</t>
  </si>
  <si>
    <t>SED,ROURKELA</t>
  </si>
  <si>
    <t>M/s Sandha &amp; Company</t>
  </si>
  <si>
    <t>33 KV Network asset AMC (other than Grid operation)</t>
  </si>
  <si>
    <t>Substation operations &amp; maintenance (33 kv Grid operation &amp; maintenance)</t>
  </si>
  <si>
    <t>ODSSP (I, II &amp; III)</t>
  </si>
  <si>
    <t>ODSSP (IV)</t>
  </si>
  <si>
    <t>Licence Fees (FG, SAP &amp; OERC)</t>
  </si>
  <si>
    <t xml:space="preserve">MoM dt. </t>
  </si>
  <si>
    <t>12.03.23</t>
  </si>
  <si>
    <t>DDUGJY (PGCIL)</t>
  </si>
  <si>
    <t>DDUGJY (NTPC)</t>
  </si>
  <si>
    <t>MOM</t>
  </si>
  <si>
    <t>TPA Power (@455 p/u)</t>
  </si>
  <si>
    <t>Other Borrowing</t>
  </si>
  <si>
    <t>f)  Interest on Capex loans</t>
  </si>
  <si>
    <t>f)  Interest on working Capital &amp; other borrowings</t>
  </si>
  <si>
    <t>BSP surcharge</t>
  </si>
  <si>
    <t>SBI Base Rate +1.5</t>
  </si>
  <si>
    <t>Power purchase Cost</t>
  </si>
  <si>
    <t>Power Purchase for 1 month</t>
  </si>
  <si>
    <t>Maintenance spares @ 20% of R&amp;M for 1 month</t>
  </si>
  <si>
    <t xml:space="preserve">Vendors deployed for Enforcement activities </t>
  </si>
  <si>
    <t>M/S Amman Associate
(Sambalpur, Bargarh, Bolangir and Kalahandi Circles)</t>
  </si>
  <si>
    <t>M/S Unix services (Rourkela)</t>
  </si>
  <si>
    <t>Calibration of Instruments</t>
  </si>
  <si>
    <t>Replacement of Dusty/Non-Visible Meter Boxes</t>
  </si>
  <si>
    <t>Cost of Spot Meter Reading, Billing and Bill Distribution and service of Disconnection Notice</t>
  </si>
  <si>
    <t xml:space="preserve">Cost for Meter Reading of Non SBM Consumers- Other Than Irrigation/PWW and SPP </t>
  </si>
  <si>
    <t xml:space="preserve">Cost for Colored Bill Printing </t>
  </si>
  <si>
    <t xml:space="preserve">Cost for Bill distribution of Non-SBM Consumers including disconnection/other notice delivery with Acknowledgement </t>
  </si>
  <si>
    <t>Cost for Bill distribution of Non SBM Consumers including disconnection / other notice delivery without Acknowledgement</t>
  </si>
  <si>
    <t xml:space="preserve">Cost for Special Meter Reading/Site Verification report </t>
  </si>
  <si>
    <t xml:space="preserve">Cost for Special Bill Distribution / Notice with Acknowledgement </t>
  </si>
  <si>
    <t>Cost of Meter Reading of Non-SBM  Consumers- Irrigation/PWW and SPP Cost</t>
  </si>
  <si>
    <t xml:space="preserve">RCM - Meter Reading &amp; Billing </t>
  </si>
  <si>
    <t>RCM - Incentives for loss reduction</t>
  </si>
  <si>
    <t>OCR Based Meter Reading</t>
  </si>
  <si>
    <t xml:space="preserve">Monthly cost for Extra Connections: : Reporting Extra Live connections not in TPWODL billing system, presently or disconnected / Removed in TPWODL billing system, not given in downloaded data </t>
  </si>
  <si>
    <t>Cost for Capturing &amp; reporting of correct Mobile No/Email ID</t>
  </si>
  <si>
    <t xml:space="preserve">Cost for Conversion of provisional/average bill continues more than 6 months into the actual base </t>
  </si>
  <si>
    <t>Collection cost</t>
  </si>
  <si>
    <t>No. of PD Consumers</t>
  </si>
  <si>
    <t>Calculation of Monthly Voltage wise Loss (DISCOM) for the FY 2023-24*</t>
  </si>
  <si>
    <t>MMG - Meter Replacement (Recurring costs other than meters)</t>
  </si>
  <si>
    <t>OT OPEX items</t>
  </si>
  <si>
    <t>Automation Spare materials</t>
  </si>
  <si>
    <t>Repairing &amp; Maintenance Automation Devices</t>
  </si>
  <si>
    <t>SIM Card Rental for Smart Meters</t>
  </si>
  <si>
    <t>HES AMC services</t>
  </si>
  <si>
    <t xml:space="preserve">FMS services </t>
  </si>
  <si>
    <t>MDMS AMC services</t>
  </si>
  <si>
    <t>Recurring Charges of MPLS Link</t>
  </si>
  <si>
    <t>Optric Fiber Maintenance</t>
  </si>
  <si>
    <t>Technology Center Equipment AMC Services</t>
  </si>
  <si>
    <t>Customer Service OPEX</t>
  </si>
  <si>
    <t>Call Centre  Manpower</t>
  </si>
  <si>
    <t>IKONTEL Call Centre CRM Solutions</t>
  </si>
  <si>
    <t>IKONTEL Missed Call Service Solution</t>
  </si>
  <si>
    <t>IKONTEL Interactive WhatsApp  Solutions</t>
  </si>
  <si>
    <t>Ikontel_Post Transaction Feedback</t>
  </si>
  <si>
    <t>Manpower Services for operation of Consumer Care Centres</t>
  </si>
  <si>
    <t>SMS Charges for sending SMS to Consumers</t>
  </si>
  <si>
    <t>Tubelight (WhatsApp delivery charges)</t>
  </si>
  <si>
    <t>Email</t>
  </si>
  <si>
    <t>Call Centre IVRS (1912) BSNL</t>
  </si>
  <si>
    <t>SIM Rental for Call Centre Desk phones</t>
  </si>
  <si>
    <t>Various Customer Meet</t>
  </si>
  <si>
    <t>Manpower Services for Handling  Social Media Complaints</t>
  </si>
  <si>
    <t>Aident Social Welfare Organisation</t>
  </si>
  <si>
    <t>Miss Call Pay Service</t>
  </si>
  <si>
    <t>Customer Satisfaction Survey</t>
  </si>
  <si>
    <t>Voice Message (IVR OBD)</t>
  </si>
  <si>
    <t>IT OPEX items</t>
  </si>
  <si>
    <t>Vigilance activity for rev imp/ CSR</t>
  </si>
  <si>
    <t>Clearing &amp; forwarding charges/ Transportation charges paid to outsiders</t>
  </si>
  <si>
    <t>Transit insurance/ Loading &amp; Unloading charges paid to outsiders</t>
  </si>
  <si>
    <t xml:space="preserve">Loss Reduction </t>
  </si>
  <si>
    <t>23-24 (Apr- Sep)</t>
  </si>
  <si>
    <t>23-24 (Revised Estimate)</t>
  </si>
  <si>
    <t>Own Assets</t>
  </si>
  <si>
    <t>Govt. (Funded/Grant) Assets</t>
  </si>
  <si>
    <t>Normative Rate</t>
  </si>
  <si>
    <t>Total GFA as on 01.04.2024</t>
  </si>
  <si>
    <t>Grant Assets</t>
  </si>
  <si>
    <t>Assets out of Consumer Contribution</t>
  </si>
  <si>
    <t>Own Inherited Assets</t>
  </si>
  <si>
    <t>Own CAPEX Assets</t>
  </si>
  <si>
    <t>Total GFA (Own Assets)</t>
  </si>
  <si>
    <t xml:space="preserve">Man-power Cost </t>
  </si>
  <si>
    <t>(FY 2024-25)</t>
  </si>
  <si>
    <t>Nature of Activity</t>
  </si>
  <si>
    <r>
      <t>Annual Energy accounting (</t>
    </r>
    <r>
      <rPr>
        <sz val="9"/>
        <rFont val="Arial"/>
        <family val="2"/>
      </rPr>
      <t>Consultation Fee to Acreedited Energy Auditor</t>
    </r>
    <r>
      <rPr>
        <sz val="10"/>
        <rFont val="Arial"/>
        <family val="2"/>
      </rPr>
      <t>)</t>
    </r>
  </si>
  <si>
    <r>
      <t>Periodic Energy accounting (</t>
    </r>
    <r>
      <rPr>
        <sz val="9"/>
        <rFont val="Arial"/>
        <family val="2"/>
      </rPr>
      <t>Consultation Fee to Acreedited Energy Auditor</t>
    </r>
    <r>
      <rPr>
        <sz val="10"/>
        <rFont val="Arial"/>
        <family val="2"/>
      </rPr>
      <t>)</t>
    </r>
  </si>
  <si>
    <t>(Rs. lakhs)</t>
  </si>
  <si>
    <t>For 2 circles</t>
  </si>
  <si>
    <t>Enforcement Activities</t>
  </si>
  <si>
    <r>
      <rPr>
        <sz val="9"/>
        <color rgb="FF000000"/>
        <rFont val="Calibri"/>
        <family val="2"/>
      </rPr>
      <t>M/S SHYAM METALICS &amp; ENERGY LTD</t>
    </r>
    <r>
      <rPr>
        <sz val="11"/>
        <color indexed="8"/>
        <rFont val="Calibri"/>
        <family val="2"/>
      </rPr>
      <t xml:space="preserve"> (incl. Bilateral)</t>
    </r>
  </si>
  <si>
    <t>M/S.  SUPERINTENDENT BBMCH</t>
  </si>
  <si>
    <t>M/S. Maa Bhanbhori Oils &amp; Refinery</t>
  </si>
  <si>
    <t>Executive Engineer RWSS Division Bargarh</t>
  </si>
  <si>
    <t>M/S.   MAA BHARAMARI OILS PRIVATE LIMITED</t>
  </si>
  <si>
    <t>M/S.   EXECUTIVE ENGINEER PH DEPARTMENT</t>
  </si>
  <si>
    <t>THE EXECUTIVE ENGINEER RWSS DIVISION ROURKELA</t>
  </si>
  <si>
    <t>M/S.  CDMO &amp; PHO Deogarh</t>
  </si>
  <si>
    <t>M/S.   JSW STEEL LTD</t>
  </si>
  <si>
    <t>Energy charges for all LT consumers shall continue to be billed on the basis of kWh whereas the energy charges for HT and EHT consumers shall be billed on the basis of kVAh drawal. All open access transaction will be maintained in kWh sale only and kVAh based sale shall be converted into kWh base on the power factor for the month provided in the energy bills if necessary. For Electricity Duty purpose kWh shall be the unit for the consumers for whom ED is levied on the per unit basis. For load factor purpose kWh reading shall be taken into consideration.</t>
  </si>
  <si>
    <t>The reconnection charges w.e.f. 01.04.2015 shall continue unaltered.</t>
  </si>
  <si>
    <t>Any industry having CGP with CD up to 20MW willing to avail power from DISCOMs upto double the CD shall be allowed to draw power without payment of overdrawal penalty. For this purpose, the Industry has to operate at minimum CD of 80% for the entire month. The applicable charges for incremental energy drawl (kVAh) beyond CD shall be Rs.5.00 paise per kVAh. However, the DISCOMs shall not exceed their approved SMD during that period. The DISCOM must ensure that for such overdrawal, the distribution system is not overloaded and no load shedding is imposed during that period.</t>
  </si>
  <si>
    <t>Any industry having CGP with CD above 20 MW willing to avail power from DISCOMs and operating at load factor more than 80% shall be allowed to draw power at the rate not less than Rs.5.00 per kVAh for all incremental energy drawal above 80% load factor. No overdrawal penalty shall be levied on them. For this purpose, the industry shall enter into a tripartite agreement with DISCOMs and GRIDCO.</t>
  </si>
  <si>
    <t>Licensee-TPWODL</t>
  </si>
  <si>
    <t>Elect. Circle, (Sambalpur)</t>
  </si>
  <si>
    <t>Elect. Circle, (Bargarh)</t>
  </si>
  <si>
    <t>Elect. Circle, (Rourkela)</t>
  </si>
  <si>
    <t>Elect. Circle, (Bolangir)</t>
  </si>
  <si>
    <t>Elect. Circle, (Kalahandi)</t>
  </si>
  <si>
    <t>Total Sale in MU</t>
  </si>
  <si>
    <t>Total Revenue Billed For each category (Rs. Lakh)</t>
  </si>
  <si>
    <t>Licensee :</t>
  </si>
  <si>
    <t>Non-Tariff Income</t>
  </si>
  <si>
    <t>Total Input</t>
  </si>
  <si>
    <t>Loss</t>
  </si>
  <si>
    <t xml:space="preserve">After Loss </t>
  </si>
  <si>
    <t>COMMERCIAL</t>
  </si>
  <si>
    <t>AGRICULTURAL</t>
  </si>
  <si>
    <t>INDUSTRIAL- LT</t>
  </si>
  <si>
    <t>INDUSTRIAL- HT AND EHT</t>
  </si>
  <si>
    <t>RAILWALYS</t>
  </si>
  <si>
    <t>PUBLIC WATER WORKS</t>
  </si>
  <si>
    <t>PUBLIC LIGHTING</t>
  </si>
  <si>
    <t>MISCELLANEOUS/OTHERS</t>
  </si>
  <si>
    <t>ACTUAL FOR THE YEAR 2023-24</t>
  </si>
  <si>
    <t>Current Year (FY 24-25)</t>
  </si>
  <si>
    <t>RETAIL SUPPLY TARIFF EFFECTIVE FROM 1st APRIL, 2025</t>
  </si>
  <si>
    <t xml:space="preserve">Rebate               (P/kWh/kVAh)/ DPS                 </t>
  </si>
  <si>
    <t>The meter rent w.e.f 01.04.2024 shall continue unaltered.</t>
  </si>
  <si>
    <t>All HT industrial consumers (Steel Plant) without CGP having Contract Demand (CD) of 1 MVA and above shall get a rebate on energy charge on achieving the load factor as given below:
                                                                              CD upto 6 MVA                                   CD above 6 MVA
For load factor of 65% and above upto 75%            10% on energy charge                                            -
For load factor above 75% upto 85%                      15% on energy charge                            8% on energy charge
For load factor above 85%                                     20% on energy charge                           10% on energy charge
The above rebate shall be applicable on total consumption of energy. Load reduction shall not be permitted to such category of industry for availing this rebate during the financial year 2024-25.Further, for Aluminium Industries (Arc furnace) connected at 33 kV level without CGP having CD more than 1 MVA and upto 6 MVA shall be eligible for a rebate of 10% on Energy Charge for entire energy consumption beyond 85% load factor.</t>
  </si>
  <si>
    <t>All the industrial Consumers drawing power at EHT level shall be eligible for a rebate of 10 paise per unit (kVAh) for all the units consumed in excess of 80% of load factor.</t>
  </si>
  <si>
    <t>Railway Traction category shall get a rebate of 25 paise per unit for all the units consumed in addition to all other rebates they are eligible to avail.</t>
  </si>
  <si>
    <t>In case of installation with static meter/meter with provision of recording demand, the recorded demand rounded to nearest 0.5 KW shall be considered as the contract demand requiring no verification irrespective of the agreement. Therefore, this shall also form the basis for the purpose of calculation of Monthly Minimum Fixed Charge (MMFC) for the connected load below 110 KVA.</t>
  </si>
  <si>
    <t>The billing in respect of demand charge for Consumer(s) with Contract Demand less than 110 KVA shall be the highest demand recorded in the meter during the Financial Year irrespective of the Connected Load, which shall require no verification.</t>
  </si>
  <si>
    <t>The Commercial &amp; Industrial Consumers and Consumers provided with smart meters having MD &gt;10KW, are eligible to get a ToD rebate of 10 paise/unit in Energy Charge during Solar Hours. The above Consumers shall pay a ToD surcharge of 20 paise/unit during Peak Hours. The ToD rebate and surcharge shall not be applicable during
Normal Hours. For this purpose the hours in a day have been defined as follows:
8.00 AM to 4.00 PM - Solar Hours
After 4.00 PM upto 6.00 PM - Normal Hours
After 6.00 PM upto 12.00 Midnight - Peak Hours
After 12.00 Midnight upto 8.00 AM next day - Normal Hours
This provision of ToD shall be made effective from 01.06.2024.</t>
  </si>
  <si>
    <t>Hostels attached to the Schools recognised and run by SC/ST Department, Government of Odisha shall get a rebate of Rs.2.40 per unit in energy charge under Specified Public Purpose category (LT / HT) which shall be over and above the normal rebate for which they are eligible.</t>
  </si>
  <si>
    <t>Swajala Dhara consumers under Public Water Works and Sewerage Pumping Installation category shall get special rebate @10% on the energy consumption over and above normal rebate, if electricity bills are paid within due date.</t>
  </si>
  <si>
    <t>Poultry Farms with attached feed processing units having connected load less than 20% of the total connected load of poultry farms should be treated as Allied Agricultural Activites instead of General Purpose category for tariff purpose. If the connected load of the attached feed processing unit exceeds 20% of the total connected load then the entire consumption by the poultry farm and feed processing unit taken together shall be charged with the tariff as applicable for General Purpose or the Industrial purpose as the case may be.</t>
  </si>
  <si>
    <t>The food processing unit attached with cold storage shall be charged at Agro-Industrial tariff if cold storage load is not less than 80% of the entire connected load. If the load of the food processing unit (other than cold storage unit) exceeds 20% of the connected load, then the entire consumption by the cold storage and the food processing unit taken together shall be charged with the tariff as applicable for general purpose or the industrial purpose as the case may be.</t>
  </si>
  <si>
    <t>Drawal by the industries upto 120% of Contract Demand shall be allowed during “Normal Hours” without levy of any penalty. “Normal Hours” for the purpose of tariff shall be from 4.00 PM upto 6.00 PM in the evening and 12 Midnight to 8.00 AM of the next day. The Consumers who draw beyond their Contract Demand during the hours other than the Normal Hours shall not be eligible for this benefit. If the drawal during the Normal Hours exceeds 120% of the Contract Demand, overdrawal penalty shall be charged on the drawal over and above the 120% of Contract Demand (for details refer Tariff Order). If Statutory Load Regulation is imposed, then restricted demand shall be treated as Contract Demand. This provision shall be made effective from 01.06.2025.</t>
  </si>
  <si>
    <t>General purpose consumers with Contract Demand (CD) &lt; 70 KVA shall be treated as LT consumers for tariff purposes irrespective of level of supply voltage. As per Regulation 134 (I) of OERC Distribution (Conditions of Supply) Code, 2019 the supply for load above 5 KW upto and including 70 KVA shall be through 3-Phase, 3 or 4 wires at 400 volts between phases.</t>
  </si>
  <si>
    <t>The rural LT domestic consumers who draw their power through correct meter and pay the bill in time shall get rebate of 10 paise per unit over and above other existing
rebate for prompt payment.</t>
  </si>
  <si>
    <t>4% rebate shall be allowed on the bill to the LT domestic and single phase general purpose category of consumers only over and above all other rebates, if such consumer pays the entire amount through digital mode before the due date.</t>
  </si>
  <si>
    <t>4% rebate shall be allowed to all pre-paid consumers on pre-paid amount.</t>
  </si>
  <si>
    <t>The Educational Institution (Specified Public Purpose category of consumers) including attached hostel and / or residential colony who draw power through a single HT meter, shall be eligible to be billed at the rate of 15% of their energy drawal under HT bulk supply domestic category.</t>
  </si>
  <si>
    <t>The consumers of any category can get a Green Consumer Certification by DISCOMs,if 100% of their power requirement is met from renewable sources by DISCOMs. The consumer has to pay additional 20 paise per unit as premium over and above the normal rate of energy charges. This facility shall be in force for one year from the effective date of this order. The consumer has to apply the concerned DISCOM in advance for this purpose. This facility shall not be available to the consumers having Captive Generating Plants (CGPs).</t>
  </si>
  <si>
    <t>Charging of electric vehicle through public charging system/station shall be covered under General Purpose (GP) category and single part tariff of Rs.5.00 per unit shall be applicable. The charging unit established by group housing society through a separate connection shall also be treated as public charging system/station.</t>
  </si>
  <si>
    <t>LT Industrial (S) and LT Industrial (M) Supply consumers shall avail a rebate of 10 paisa per unit for all the units consumed if their monthly operating load factor is more than 40% if paid within due date.</t>
  </si>
  <si>
    <t>Consumers opting to avail e-bill will get discount of Rs. 10.00 per bill.</t>
  </si>
  <si>
    <t>(x)</t>
  </si>
  <si>
    <t>(xxii)</t>
  </si>
  <si>
    <t>(xxiii)</t>
  </si>
  <si>
    <t>Actual FY 2023-24</t>
  </si>
  <si>
    <t>OERC Approval for FY 24-25</t>
  </si>
  <si>
    <t xml:space="preserve">1st Half FY 24-25 </t>
  </si>
  <si>
    <t>Actual 1st Half FY 24-25</t>
  </si>
  <si>
    <t>2nd Half FY 24-25</t>
  </si>
  <si>
    <t xml:space="preserve">Estimate FY 24-25 </t>
  </si>
  <si>
    <t>Proposed FY 25-26</t>
  </si>
  <si>
    <t>No of Cons. as on 1st April of the Pr. year-2023-24</t>
  </si>
  <si>
    <t>No. of Consumers as on 1st April of the Curr.-yr-24-25</t>
  </si>
  <si>
    <t>No. of Consumers as on 1st April of the Ensuing-Yr-25-26</t>
  </si>
  <si>
    <t>Note:-Total Revenue Billed does not includes Meter Rent &amp; DPS.</t>
  </si>
  <si>
    <t>OERC Approval for 2024-25</t>
  </si>
  <si>
    <t>Statement of Approval Vs. Actual/ Estimate for the year 2024-25</t>
  </si>
  <si>
    <t>ACTUAL FOR THE YEAR 2024-25 (Six Month)</t>
  </si>
  <si>
    <t>Rev Estimation for 2025-26</t>
  </si>
  <si>
    <t>OB As on 1.4.23</t>
  </si>
  <si>
    <t>25-26</t>
  </si>
  <si>
    <t>Balance as on 31.03.26</t>
  </si>
  <si>
    <t>ODSSP/BGJY-Infra</t>
  </si>
  <si>
    <t>DDUGJY-12th plan/ DDUGJY-Din Dayal Upadhya</t>
  </si>
  <si>
    <t>Reg. Not Approved-Meters</t>
  </si>
  <si>
    <t>FY 25-26</t>
  </si>
  <si>
    <t>Total (FY 26)</t>
  </si>
  <si>
    <t>2025/26</t>
  </si>
  <si>
    <t>M/S. MSP (Orissa) METALLICS LTD</t>
  </si>
  <si>
    <t>M/S. ADITYA ALUMINIUM LIMITED</t>
  </si>
  <si>
    <t>M/S.  THE DIVISIONAL MANAGER TRD</t>
  </si>
  <si>
    <t>M/S. SR.DVNL. ELECTRICAL ENGINEER.TRD</t>
  </si>
  <si>
    <t>M/S.   OCL IRON AND STEEL LIMITED</t>
  </si>
  <si>
    <t>EE UILCD  LIFT CANAL  DIVISION  KUSUMKHUNTI</t>
  </si>
  <si>
    <t>SR DIVISIONAL ELECTRICAL ENGINEER TRD</t>
  </si>
  <si>
    <t>Medical Superintendent</t>
  </si>
  <si>
    <t>Mr. CHIEF ADMINISTRATIVE OFFICER (IN -CHARGE)</t>
  </si>
  <si>
    <t>CHIEF DISTRICT MEDICAL &amp; PUBLIC HEALTH OFFICER</t>
  </si>
  <si>
    <t>M/s General Manager WATCO Division</t>
  </si>
  <si>
    <t>M/S. BHASKAR STEEL AND FERRO ALLOY PRIVATE LIMITED</t>
  </si>
  <si>
    <t>M/S. SHIVA CEMENT LIMITED</t>
  </si>
  <si>
    <t>M/s Runaya Refining LLP.</t>
  </si>
  <si>
    <t>M/S.    MAHIMA NUTRITIONS</t>
  </si>
  <si>
    <t>M/S. EXECUTIVE ENGINEER GANGADHAR MEHER LI PROJECT</t>
  </si>
  <si>
    <t>M/S. SE GMLIP</t>
  </si>
  <si>
    <t>M/S. EXECUTIVE ENGINEER GANGADHAR MEHER</t>
  </si>
  <si>
    <t>M/S. EE MEGALIFT SONEPUR</t>
  </si>
  <si>
    <t>M/S. EXECUTIVE ENGINEER MEGALIFT</t>
  </si>
  <si>
    <t>5150</t>
  </si>
  <si>
    <t>Actuals for previous financial year
(FY 23-24)</t>
  </si>
  <si>
    <t>Revised estimate for Current Financial Year
(FY 24-25)</t>
  </si>
  <si>
    <t>Estimates for ensuing year
(FY 25-26)</t>
  </si>
  <si>
    <t>Previous Year
(FY 23-24)</t>
  </si>
  <si>
    <t>Current Year
(FY 24-25)</t>
  </si>
  <si>
    <t>Ensuing Year
(FY 25-26)</t>
  </si>
  <si>
    <t xml:space="preserve"> PREVIOUS YEAR(23-24)</t>
  </si>
  <si>
    <t xml:space="preserve"> CURRENT YEAR(24-25)</t>
  </si>
  <si>
    <t xml:space="preserve"> ENSUING YEAR(25-26)</t>
  </si>
  <si>
    <t>OB as on 1.4.23</t>
  </si>
  <si>
    <t>Closing bal. of WIP as on 31.03.26</t>
  </si>
  <si>
    <t>Opening balance of loan as at the beginning of the previous financial year 01.04.23</t>
  </si>
  <si>
    <t>Receipt during the previous F.Y. 23-24</t>
  </si>
  <si>
    <t>Repayment during the previous F.Y.23-24</t>
  </si>
  <si>
    <t>Closing balance of loan as at the end of the previous financial year 31.03.24</t>
  </si>
  <si>
    <t>Receipt during the current F.Y. 24-25</t>
  </si>
  <si>
    <t>Repayment during the current F.Y.24-25</t>
  </si>
  <si>
    <t>Closing balance as at the end of the current F.Y. 31.03.25</t>
  </si>
  <si>
    <t>Estimates of  Receipt during ensuing F.Y. 25-26</t>
  </si>
  <si>
    <t>Estimates of Repayment during ensuing financial year 25-26</t>
  </si>
  <si>
    <t>Closing balance as at the end of the ensuing year 31.3.26</t>
  </si>
  <si>
    <t>BST bill upto Sep-24 (as per schedule)</t>
  </si>
  <si>
    <t>Transmission charges (Upto Sep-24)</t>
  </si>
  <si>
    <t>SLDC charges up to Sep-24</t>
  </si>
  <si>
    <t>Actual for Previous Year 23-24 (Audited)</t>
  </si>
  <si>
    <t>Estimate for Current Year 24-25</t>
  </si>
  <si>
    <t>Projection for the Ensuing year 25-26</t>
  </si>
  <si>
    <t>Previous Year 23-24</t>
  </si>
  <si>
    <t>Current Year 24-25</t>
  </si>
  <si>
    <t>Ensuing Year 25-26</t>
  </si>
  <si>
    <t>24-25 (Upto Q-2)</t>
  </si>
  <si>
    <r>
      <t xml:space="preserve">FY 24-25 </t>
    </r>
    <r>
      <rPr>
        <sz val="8"/>
        <rFont val="Arial"/>
        <family val="2"/>
      </rPr>
      <t>(1st 6 Months)</t>
    </r>
  </si>
  <si>
    <r>
      <t xml:space="preserve">FY 24-25 </t>
    </r>
    <r>
      <rPr>
        <sz val="8"/>
        <rFont val="Arial"/>
        <family val="2"/>
      </rPr>
      <t>(Full Year)</t>
    </r>
  </si>
  <si>
    <t>Employees proposed and approved FY 2024-25</t>
  </si>
  <si>
    <t>Employee Proposed 
(FY 2024-25)</t>
  </si>
  <si>
    <t>No. of employees as on 01.04.2023</t>
  </si>
  <si>
    <t>Add: Addition during FY 2024-25</t>
  </si>
  <si>
    <t>Less: Retirement/ Expired/ Resigned during FY 2024-25</t>
  </si>
  <si>
    <t>No. of employees as on 31.03.2025</t>
  </si>
  <si>
    <t>Employee Approved
(FY 2024-25)</t>
  </si>
  <si>
    <t>Avg. no. of employees for FY 2024-25</t>
  </si>
  <si>
    <t>Pro-rated for FY 2024-25</t>
  </si>
  <si>
    <t>Previous Year (23-24)</t>
  </si>
  <si>
    <t>Actual for 1st six month 
(24-25)</t>
  </si>
  <si>
    <t>Current Year (24-25)</t>
  </si>
  <si>
    <t>Ensuing Year 
(25-26)</t>
  </si>
  <si>
    <t>DISCOM's GFA as on 01.04.2025</t>
  </si>
  <si>
    <t>Govt. (Funded/Grant) Assets as on 01.04.2025</t>
  </si>
  <si>
    <t>R&amp;M for FY 2025-26</t>
  </si>
  <si>
    <t>CONSOLIDATED AGEWISE ANALYSIS OF DEBTORS OUTSTANDING AS ON 30 TH SEP-2024</t>
  </si>
  <si>
    <t>As at 31st March 2024</t>
  </si>
  <si>
    <t>Year to date (April 24 to March 2024)</t>
  </si>
  <si>
    <t>31.03.2025</t>
  </si>
  <si>
    <t>To be drawn during 24-25</t>
  </si>
  <si>
    <t>To be drawn during 25-26</t>
  </si>
  <si>
    <t>Bal. of loan at the end of the year 25-26</t>
  </si>
  <si>
    <t>ALL ARE IN USE AS ON                         30-11-2024</t>
  </si>
  <si>
    <t>As at 31 st March of Current Year 24-25</t>
  </si>
  <si>
    <t>As at 31st March of Prev. Yr.23-24</t>
  </si>
  <si>
    <t>As at 31st March of Current Year 24-25</t>
  </si>
  <si>
    <t xml:space="preserve">As At (Current Year-24-25) </t>
  </si>
  <si>
    <t xml:space="preserve">As At (Previous Year 23-24) </t>
  </si>
  <si>
    <t>FOR FY 25-26</t>
  </si>
  <si>
    <t>As at 31 st March of Ensuing Year 25-26</t>
  </si>
  <si>
    <t>As at 31st March of curr. Yr.24-25</t>
  </si>
  <si>
    <t>As at 31st March of Ensuing Year 25-26</t>
  </si>
  <si>
    <t xml:space="preserve">As At (Ensuing Year-25-26) </t>
  </si>
  <si>
    <t xml:space="preserve">As At (Current Year 24-25) </t>
  </si>
  <si>
    <t>As At 31.03.26</t>
  </si>
  <si>
    <t>Pr. Year (31.03.24)</t>
  </si>
  <si>
    <t>Current Year (31.03.25)</t>
  </si>
  <si>
    <t>Ensuing Year (31.03.26)</t>
  </si>
  <si>
    <t>Available as on Previous year 31.3.24</t>
  </si>
  <si>
    <t>Available as on the end of current year 31.03.25</t>
  </si>
  <si>
    <t>Availability at the End of Ensuing Year 31.03.26</t>
  </si>
  <si>
    <t>Investment details as on 31.3.24</t>
  </si>
  <si>
    <t>M/S.   GANGPUR MINERALS</t>
  </si>
  <si>
    <t>M/S.  SHREE HARI SPINNERS PRIVATE LIMITED</t>
  </si>
  <si>
    <t>M/S.   MICROCOSM REFRAMIN PVT LTD</t>
  </si>
  <si>
    <t>M/S.    ACTION ISPAT AND POWER PVT LTD</t>
  </si>
  <si>
    <t>DIRECTOR VIMSAR</t>
  </si>
  <si>
    <t>THE EXECUTIVE ENGINEER,MLIP,TTLG</t>
  </si>
  <si>
    <t>M/S.    BHARAT PETROLEUM CORP LTD</t>
  </si>
  <si>
    <t>M/S.     KURMITRA IRON ORE MINING PVT LTD</t>
  </si>
  <si>
    <t>BST bill  (@380 p/u)</t>
  </si>
  <si>
    <t>FY 2024-25 
(6 months)</t>
  </si>
  <si>
    <t>FY 2025-26</t>
  </si>
  <si>
    <t>As on 31st March 2024</t>
  </si>
  <si>
    <t>MoM dated 12.10.2023 signed by Dir (F&amp;CA), GRIDCO</t>
  </si>
  <si>
    <t>OPTCL Statement of Assets dated 07.06.2024</t>
  </si>
  <si>
    <t>To be considered for TPWODL</t>
  </si>
  <si>
    <t>SOUBHAGYA</t>
  </si>
  <si>
    <t>RGGVY</t>
  </si>
  <si>
    <t>BGJY OPTCL DTR</t>
  </si>
  <si>
    <t>IPDS IT PH-II</t>
  </si>
  <si>
    <t>School Anganwadi</t>
  </si>
  <si>
    <t>Elephant Corridor</t>
  </si>
  <si>
    <t>Deposit Work 100%</t>
  </si>
  <si>
    <t>Rajesh Singh</t>
  </si>
  <si>
    <t>SACE</t>
  </si>
  <si>
    <t>CMPDP</t>
  </si>
  <si>
    <t>Santosh Darjee</t>
  </si>
  <si>
    <t>BGGY</t>
  </si>
  <si>
    <t>Jagdeep Sangwan</t>
  </si>
  <si>
    <t>Deposit Work 6%</t>
  </si>
  <si>
    <t>Terminal Liability cash outgo from April 2024 to Sep 2024</t>
  </si>
  <si>
    <t>Total for 6 months</t>
  </si>
  <si>
    <t>1.01.26</t>
  </si>
  <si>
    <t>Transformer Repairing Expenses</t>
  </si>
  <si>
    <t>Sr. No.</t>
  </si>
  <si>
    <t>Period</t>
  </si>
  <si>
    <t>Expense Basis</t>
  </si>
  <si>
    <t>Apr'23-Mar'24</t>
  </si>
  <si>
    <t>Apr'24-Sept'24</t>
  </si>
  <si>
    <t>Oct'24-Mar'25</t>
  </si>
  <si>
    <t>Estimate</t>
  </si>
  <si>
    <t>Apr'25-Mar'26</t>
  </si>
  <si>
    <t>Amount (Rs. Lakhs)</t>
  </si>
  <si>
    <t>STORES</t>
  </si>
  <si>
    <t>Maintenance</t>
  </si>
  <si>
    <t>Grid Operations</t>
  </si>
  <si>
    <t>OPERATIONS</t>
  </si>
  <si>
    <t>FY 24-25 (H1)</t>
  </si>
  <si>
    <t>SIM Card Rental (Smart Meters)</t>
  </si>
  <si>
    <t>Repair &amp; Maint Of Office &amp; MMG Store</t>
  </si>
  <si>
    <t xml:space="preserve">Repair ,Maint &amp; Testing of CT/PT Unit </t>
  </si>
  <si>
    <t>Manpower Services for operation for MMG - SURVEY</t>
  </si>
  <si>
    <t>Tools &amp; Equipments - LINEMAN TOOL KIT</t>
  </si>
  <si>
    <t>Manpower Services Cost for attending Non Comm cases of smart meter</t>
  </si>
  <si>
    <t>Replacement of NIC in Smart Meters</t>
  </si>
  <si>
    <t>Replacement of Selas  for attending Non Comm cases of smart meter</t>
  </si>
  <si>
    <t>SIM Card Rental (AMR)</t>
  </si>
  <si>
    <t>NABL Surviallance Audit by external Auditors</t>
  </si>
  <si>
    <t>Work for Meter Testing</t>
  </si>
  <si>
    <t>Maintenance &amp; Calibration of Meter Testing Lab Equipments</t>
  </si>
  <si>
    <t>All three lab Annual Accrediation Fee</t>
  </si>
  <si>
    <t>NABL Lab</t>
  </si>
  <si>
    <t>Differential Cost due to Category Change of Meter Readers</t>
  </si>
  <si>
    <t>M/S Nirmal Kumar Samantray (Rourkela and Balangir)</t>
  </si>
  <si>
    <t>Actual FY 23-24</t>
  </si>
  <si>
    <t>Estimate for 2nd half FY 24-25</t>
  </si>
  <si>
    <t>Estimate for FY 24-25</t>
  </si>
  <si>
    <t>Proposed for FY 25-26</t>
  </si>
  <si>
    <t>Sale through Special Tariff (@ 5.00)</t>
  </si>
  <si>
    <t>Sale through TPA (@ 5.00) incl. Normal Consumption</t>
  </si>
  <si>
    <t>Actual for 1st half FY 24-25</t>
  </si>
  <si>
    <t>Addnl. CAPEX</t>
  </si>
  <si>
    <t>CMPDP (ODSSP PH-V)</t>
  </si>
  <si>
    <t>Division</t>
  </si>
  <si>
    <t>BA Name</t>
  </si>
  <si>
    <t>11 KV AMC</t>
  </si>
  <si>
    <t>Consumer Service</t>
  </si>
  <si>
    <t>SED</t>
  </si>
  <si>
    <t>GV Electrical</t>
  </si>
  <si>
    <t>DED</t>
  </si>
  <si>
    <t>SEED</t>
  </si>
  <si>
    <t>Imperial Electric</t>
  </si>
  <si>
    <t>JED</t>
  </si>
  <si>
    <t>Budhham Builders</t>
  </si>
  <si>
    <t>BNED</t>
  </si>
  <si>
    <t>RED</t>
  </si>
  <si>
    <t>Key Stone Solution</t>
  </si>
  <si>
    <t>RSED</t>
  </si>
  <si>
    <t>MK Powertech Solution</t>
  </si>
  <si>
    <t>Rajgangpur</t>
  </si>
  <si>
    <t>Mithila &amp; Mithila Enterprises</t>
  </si>
  <si>
    <t>Sundargarh</t>
  </si>
  <si>
    <t>Sandhya &amp; Company</t>
  </si>
  <si>
    <t>Surya Construction</t>
  </si>
  <si>
    <t>Sonepur</t>
  </si>
  <si>
    <t>Hindustan Engg</t>
  </si>
  <si>
    <t>BED</t>
  </si>
  <si>
    <t>Gaurav Eneterprises</t>
  </si>
  <si>
    <t>BWED</t>
  </si>
  <si>
    <t>HS Power</t>
  </si>
  <si>
    <t>KEED</t>
  </si>
  <si>
    <t>Orissa Enterprises</t>
  </si>
  <si>
    <t>KWED</t>
  </si>
  <si>
    <t>BKS Enterprises</t>
  </si>
  <si>
    <t>Nuapada</t>
  </si>
  <si>
    <t>MDSG Construction</t>
  </si>
  <si>
    <t>Titlagarh</t>
  </si>
  <si>
    <t>SR Electrical &amp; Construction</t>
  </si>
  <si>
    <t>Mar-25 (In lakhs)</t>
  </si>
  <si>
    <t>Total GFA as on 01.04.2025</t>
  </si>
  <si>
    <t>OPTCL</t>
  </si>
  <si>
    <t>In Book</t>
  </si>
  <si>
    <t>Projects</t>
  </si>
  <si>
    <t>TPCODL</t>
  </si>
  <si>
    <t>TPNODL</t>
  </si>
  <si>
    <t>TPSODL</t>
  </si>
  <si>
    <t>Expenditure for Customer care &amp; call Centre</t>
  </si>
  <si>
    <t>Loss made on Asset Sales w/o Revenue</t>
  </si>
  <si>
    <t>Addnl. MBC</t>
  </si>
  <si>
    <t>BSP (Rs.)</t>
  </si>
  <si>
    <t>TPA Amount (Rs.)</t>
  </si>
  <si>
    <t>Basis for ensuing year FY 25-26</t>
  </si>
  <si>
    <t>Normative Interest on Working Capital</t>
  </si>
  <si>
    <t>Normative Loan (Opening)</t>
  </si>
  <si>
    <t>Normative Loan (during the year) (70% of Net additions)</t>
  </si>
  <si>
    <t>Normative Loan (Closing)</t>
  </si>
  <si>
    <t>Normative Loan (Closing) (after Dep.)</t>
  </si>
  <si>
    <t>Average Normative Loan</t>
  </si>
  <si>
    <t>Less: Normative repayment 
(Dep. for FY on TPWODL CAPEX)</t>
  </si>
  <si>
    <t>Less: CC &amp; Grant Assets added during FY</t>
  </si>
  <si>
    <t>Addition of Assets during FY</t>
  </si>
  <si>
    <t xml:space="preserve">Add: 1/3rd Efficiency Gain from prev FY </t>
  </si>
  <si>
    <t>Equity Capital (incl. Eff. Gain)</t>
  </si>
  <si>
    <t>Regulatory asset/ Regulatory Deferrals (expenses) for the year</t>
  </si>
  <si>
    <t xml:space="preserve">Revenue Gap(-) / surplus(+) </t>
  </si>
  <si>
    <t>H1</t>
  </si>
  <si>
    <t>H2</t>
  </si>
  <si>
    <t>Proj.</t>
  </si>
  <si>
    <t>Calculation of Monthly Voltage wise Loss (DISCOM) for the FY 2024-25*</t>
  </si>
  <si>
    <t>Megalift for past period</t>
  </si>
  <si>
    <t>Virtual Reality for Switchyard Operation</t>
  </si>
  <si>
    <t>RAILWAYS (expected from June 2025)</t>
  </si>
  <si>
    <r>
      <rPr>
        <b/>
        <i/>
        <sz val="9"/>
        <rFont val="Arial"/>
        <family val="2"/>
      </rPr>
      <t xml:space="preserve">Note: 
</t>
    </r>
    <r>
      <rPr>
        <i/>
        <sz val="9"/>
        <rFont val="Arial"/>
        <family val="2"/>
      </rPr>
      <t>1) For FY 24-25, original proposal Rs. 571.97 Cr. + additional proposal Rs. 37.04 Cr.
2) For FY 25-26, original proposal Rs. 403.13 Cr. + additional proposal Rs. 18.42 Cr.
3) Hon'ble Commission has approved Rs. 15 Cr. for FY 24-25 pending approval of addnl. CAPEX proposal (Case No. 50/ 2024) which will be heard along with ARR for FY 25-26.</t>
    </r>
  </si>
  <si>
    <t>Capital assets added during FY - Own</t>
  </si>
  <si>
    <t>Capital assets work-in-progress - Own</t>
  </si>
  <si>
    <t>Capital assets added during FY - Other schemes</t>
  </si>
  <si>
    <t>Capital assets work-in-progress -Other schemes</t>
  </si>
  <si>
    <t>Funding Mechanism of own CAPEX</t>
  </si>
  <si>
    <t>Working capital Loan</t>
  </si>
  <si>
    <t>Actual for the previous year (FY 23-24)</t>
  </si>
  <si>
    <t>Estimate for the current year (FY 24-25)</t>
  </si>
  <si>
    <t>Projection for the ensuing year (FY 25-26)</t>
  </si>
  <si>
    <t xml:space="preserve">           Against arrears </t>
  </si>
  <si>
    <t>Revenue billed for the year (incl. Misc expenses)</t>
  </si>
  <si>
    <t>Collection for the year (incl. Misc. Expenses)</t>
  </si>
  <si>
    <t>Others if any (Impact of Restructuring)</t>
  </si>
  <si>
    <t>Special R&amp;M (33kv &amp; 11KV river crossing &amp; forest area Tower maintenance)(incl. Elephant corridor patrolling)</t>
  </si>
  <si>
    <t>Elephant Corridor Patrolling (Special R&amp;M)</t>
  </si>
  <si>
    <t>Opening with SD (Rs. 1076.49 Cr.)</t>
  </si>
  <si>
    <t>Less: Meter Rent</t>
  </si>
  <si>
    <t>Purchase of Power (incl. Tx.)</t>
  </si>
  <si>
    <t>BSP Surcharge</t>
  </si>
  <si>
    <t>True up (Use of earlier surplus)</t>
  </si>
  <si>
    <t>Insurance premium cost for GFA of govt funded jobs</t>
  </si>
  <si>
    <t>Call Centre Addnl. Cost incl. Circle Incentive</t>
  </si>
  <si>
    <t>M/S. SHIVOM MINERAL LTD</t>
  </si>
  <si>
    <t>M/S. JSW STEEL LTD NARAYANPOSHI</t>
  </si>
  <si>
    <t>M/S. RUNGTA MINES LTD. KULA</t>
  </si>
  <si>
    <t>M/S. RUNGTA MINES LTD. PUREIBAHAL</t>
  </si>
  <si>
    <t>M/S. RUNGTA MINES LTD. JUMKA-PATHIRPOSI IRON ORE BLOCK</t>
  </si>
  <si>
    <t>M/S. RUNGTA MINES LTD. KEDASALA NORTH-EASTIRONORE BLOCK</t>
  </si>
  <si>
    <t>M/S. RUNGTA MINES LTD. KANTHERKOIRA RESIDENTIAL COLONY</t>
  </si>
  <si>
    <t>M/S.   RUNGTA MINES LTD CHANDIPOSHI</t>
  </si>
  <si>
    <t>M/S. NEELACHALA IRON ORE MINES</t>
  </si>
  <si>
    <t>M/S.  PENGUIN TRADING &amp; AGENCIES LTD</t>
  </si>
  <si>
    <t>TATA STEEL LIMITED KALAMANG MINES</t>
  </si>
  <si>
    <t>Time Steel and Power Ltd</t>
  </si>
  <si>
    <t>IDCO MSME PARK,Reun, Rajgangpur</t>
  </si>
  <si>
    <t>Ratnamani Metals &amp; Tubes</t>
  </si>
  <si>
    <t>Vibhor Steel &amp; Tubes</t>
  </si>
  <si>
    <t>M/S.   EPSILON CARBON ASHOKA PRIVATE LIMITED</t>
  </si>
  <si>
    <t>M/S.   BHUSHAN POWER &amp; STEEL LIMITED</t>
  </si>
  <si>
    <t xml:space="preserve"> M/s SMEL Steel Structural Private Ltd</t>
  </si>
  <si>
    <t>CMR Aluminium</t>
  </si>
  <si>
    <t>IDCO MSME PARK, Panchpada, Jharsuguda</t>
  </si>
  <si>
    <t>Reliance Jio Infocom</t>
  </si>
  <si>
    <t>Bharati Airtel</t>
  </si>
  <si>
    <t>IDCO MSME PARK, Basantpur, Sambalpur</t>
  </si>
  <si>
    <t>Sainik School , Goshala</t>
  </si>
  <si>
    <t>CRPF Quarters, Goshala</t>
  </si>
  <si>
    <t>EE MEGALIFT PROJECTS DIVISION,BHAWANIPATNA</t>
  </si>
  <si>
    <t>M/S Vedanta Ltd</t>
  </si>
  <si>
    <t>M/S Vedanta Limited, Lanjigarh</t>
  </si>
  <si>
    <t>EE MEGA LIFT PROJECT</t>
  </si>
  <si>
    <t>IDCO MSME PARK,Taljaring, Junagarh</t>
  </si>
  <si>
    <t>IDCO MSME PARK,Kesinga, Karlupada</t>
  </si>
  <si>
    <t>IDCO MSME PARK, Golamunda, Kalahandi</t>
  </si>
  <si>
    <t>IDCO MSME PARK, Komna, Nuapada</t>
  </si>
  <si>
    <t>IDCO MSME PARK, Sadaipali, Balangir</t>
  </si>
  <si>
    <t>IDCO MSME PARK, Taraikela, Sonepur</t>
  </si>
  <si>
    <t>M/S.  ARCELLOR MITTAL NIPPON STEEL INDIA LTD.</t>
  </si>
  <si>
    <t>M/S. ARCELOR MITTAL NIPPON STEEL INDIA LTD.</t>
  </si>
  <si>
    <t>M/S. GV MINES MENERALS AND METALS PVT. LTD.</t>
  </si>
  <si>
    <t>GP</t>
  </si>
  <si>
    <t>Mar-24 (In lakhs)</t>
  </si>
  <si>
    <t>Approved avg tariff FY 24-25</t>
  </si>
  <si>
    <t>Add: 1/3rd eff. Gain</t>
  </si>
  <si>
    <t>Carrying cost arising out of ASL</t>
  </si>
  <si>
    <t xml:space="preserve"> Additional serviciable Liabilities  as  on 1st April 2024</t>
  </si>
  <si>
    <t>Actual Paid in FY</t>
  </si>
  <si>
    <t>Particular</t>
  </si>
  <si>
    <t>Reference Para No.</t>
  </si>
  <si>
    <t>Value as per TPWODL</t>
  </si>
  <si>
    <t>FY 21</t>
  </si>
  <si>
    <t>FY 22</t>
  </si>
  <si>
    <t>FY 23</t>
  </si>
  <si>
    <t>FY 24</t>
  </si>
  <si>
    <t>FY 25</t>
  </si>
  <si>
    <t>FY 26</t>
  </si>
  <si>
    <t>Liabilities</t>
  </si>
  <si>
    <t>Consumer security Deposit</t>
  </si>
  <si>
    <t xml:space="preserve"> Acceptance, Deposits &amp; Retentions from Suppliers and Contractors:</t>
  </si>
  <si>
    <t>Grants</t>
  </si>
  <si>
    <t>Advance Payment/deposit from conusmers</t>
  </si>
  <si>
    <t>Short Term Loans from UBI</t>
  </si>
  <si>
    <t>Trade Payble</t>
  </si>
  <si>
    <t>Sundry Creditors for Goods and Services:</t>
  </si>
  <si>
    <t>Provision for Interest and Security Deposit</t>
  </si>
  <si>
    <t>Electricity Duty Payble</t>
  </si>
  <si>
    <t>Creditors on Capital Accounts</t>
  </si>
  <si>
    <t>Payble to other licensees (net)</t>
  </si>
  <si>
    <t>Other Current liabilities</t>
  </si>
  <si>
    <t xml:space="preserve">Payment made as per the vesting  order 52 (e) </t>
  </si>
  <si>
    <t>Credit Balance of conusmer account</t>
  </si>
  <si>
    <t>Total:</t>
  </si>
  <si>
    <t>Assets</t>
  </si>
  <si>
    <t>Trade Receivable</t>
  </si>
  <si>
    <t xml:space="preserve">Restricted cash </t>
  </si>
  <si>
    <t>Cash and Bank Balance( surplus cash)</t>
  </si>
  <si>
    <t>Short Term Loans and Advances</t>
  </si>
  <si>
    <t>Additional serviciable Liabilities For the Year</t>
  </si>
  <si>
    <t>Cumulative ASL</t>
  </si>
  <si>
    <t>Rate of WC</t>
  </si>
  <si>
    <t>Carrying Cost (half for the year and Full on opening ASL)</t>
  </si>
  <si>
    <t>ARR for FY 2025-26</t>
  </si>
  <si>
    <t>Wheeling cost for FY 2025-26</t>
  </si>
  <si>
    <t>Retail supply Cost for FY 25-26</t>
  </si>
  <si>
    <t>Carrying cost on ASL</t>
  </si>
  <si>
    <t>28.07 Lakh (Incl. TD &amp; PD) As on 30th September 2024</t>
  </si>
  <si>
    <t>SEEC, Bargarh Circle, Gandhi Chowk, Near Collector office road,Bargarh-768028</t>
  </si>
  <si>
    <t>Sundargarh Electrical Division ,Jail Road,Sundargarh,770001</t>
  </si>
  <si>
    <t>Jharsuguda Electrical Division ,Lecture Colony,Near new Distict Court, Jharsuguda-768202</t>
  </si>
  <si>
    <t xml:space="preserve"> Bargarh West Electrical Division ,Gandhi Chowk, Near Collector office road,Bargarh-768028</t>
  </si>
  <si>
    <t>Sonepur Electrical Division ,Daspati Ghat,Palace Garden Lane,Sonepur-767017</t>
  </si>
  <si>
    <t>Sub-store, Kesinga, Opposite of kesinga college,Kesinga,Kalahandi-766018</t>
  </si>
  <si>
    <t>Sub-store,Palace Line, Balangir-767001</t>
  </si>
  <si>
    <t>Sub-store, Chhend, Inside Chend PSS, Near Chinamya School, Rourkela , Sundargarh-769015</t>
  </si>
  <si>
    <t>Sub-store, Inside Sarbahal PSS ,Sarbahal, Jharsuguda, Sambalpur-768201</t>
  </si>
  <si>
    <t>Meter</t>
  </si>
  <si>
    <t>Opening Balance(Security Deposit FDRs.107649.46 lakh &amp; Deposit workk FD 52420)</t>
  </si>
  <si>
    <t>Closing Balance(Security Deposit FD Rs. 120643.31 lakh &amp; Deposit workk FD 52420)</t>
  </si>
  <si>
    <t>Staff Welfare Expenses (incl. EV int.)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</si>
</sst>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8">
    <numFmt numFmtId="43" formatCode="_ * #,##0.00_ ;_ * \-#,##0.00_ ;_ * &quot;-&quot;??_ ;_ @_ "/>
    <numFmt numFmtId="164" formatCode="_(* #,##0_);_(* \(#,##0\);_(* &quot;-&quot;_);_(@_)"/>
    <numFmt numFmtId="165" formatCode="_(* #,##0.00_);_(* \(#,##0.00\);_(* &quot;-&quot;??_);_(@_)"/>
    <numFmt numFmtId="166" formatCode="_-* #,##0.00_-;\-* #,##0.00_-;_-* &quot;-&quot;??_-;_-@_-"/>
    <numFmt numFmtId="167" formatCode="0.000"/>
    <numFmt numFmtId="168" formatCode="0.0"/>
    <numFmt numFmtId="169" formatCode="0.000%"/>
    <numFmt numFmtId="170" formatCode="0.0%"/>
    <numFmt numFmtId="171" formatCode="0.00;[Red]0.00"/>
    <numFmt numFmtId="172" formatCode="0;[Red]0"/>
    <numFmt numFmtId="173" formatCode="0.00000"/>
    <numFmt numFmtId="174" formatCode="0.00_);\(0.00\)"/>
    <numFmt numFmtId="175" formatCode="0.0000"/>
    <numFmt numFmtId="176" formatCode="0&quot;  &quot;"/>
    <numFmt numFmtId="177" formatCode="General_)"/>
    <numFmt numFmtId="178" formatCode="d\.mmm\.yy"/>
    <numFmt numFmtId="179" formatCode="mmm\.yy"/>
    <numFmt numFmtId="180" formatCode="d\.m\.yy\ h:mm"/>
    <numFmt numFmtId="181" formatCode="0.00&quot;  &quot;"/>
    <numFmt numFmtId="182" formatCode="#,##0.000_);[Red]\(#,##0.000\)"/>
    <numFmt numFmtId="183" formatCode="_(* #,##0_);_(* \(#,##0\);_(* &quot;-&quot;??_);_(@_)"/>
    <numFmt numFmtId="184" formatCode="#,##0.0_);[Red]\(#,##0.0\)"/>
    <numFmt numFmtId="185" formatCode="_-* #,##0.000_-;\-* #,##0.000_-;_-* &quot;-&quot;??_-;_-@_-"/>
    <numFmt numFmtId="186" formatCode="yyyymmdd"/>
    <numFmt numFmtId="187" formatCode="mmddyyyy"/>
    <numFmt numFmtId="188" formatCode="0_);\(0\)"/>
    <numFmt numFmtId="189" formatCode="[$-409]mmm\-yy;@"/>
    <numFmt numFmtId="190" formatCode="0.000000"/>
    <numFmt numFmtId="191" formatCode="mm/dd/yy;@"/>
    <numFmt numFmtId="192" formatCode="_(* #,##0.000_);_(* \(#,##0.000\);_(* &quot;-&quot;??_);_(@_)"/>
    <numFmt numFmtId="193" formatCode="0.000_);\(0.000\)"/>
    <numFmt numFmtId="194" formatCode="0.0000000"/>
    <numFmt numFmtId="195" formatCode="[$-409]dd/mmm/yy;@"/>
    <numFmt numFmtId="196" formatCode="0.0000000000"/>
    <numFmt numFmtId="197" formatCode="_(* #,##0.0000000_);_(* \(#,##0.0000000\);_(* &quot;-&quot;??_);_(@_)"/>
    <numFmt numFmtId="198" formatCode="_(* #,##0.0_);_(* \(#,##0.0\);_(* &quot;-&quot;??_);_(@_)"/>
    <numFmt numFmtId="199" formatCode="_(* #,##0.000000000000_);_(* \(#,##0.000000000000\);_(* &quot;-&quot;??_);_(@_)"/>
    <numFmt numFmtId="200" formatCode="0.000000000000000%"/>
    <numFmt numFmtId="201" formatCode="_(* #,##0.000000_);_(* \(#,##0.000000\);_(* &quot;-&quot;??_);_(@_)"/>
    <numFmt numFmtId="202" formatCode="_(* #,##0.00000000_);_(* \(#,##0.00000000\);_(* &quot;-&quot;??_);_(@_)"/>
    <numFmt numFmtId="203" formatCode="#,##0.0000"/>
    <numFmt numFmtId="204" formatCode="#,##0.0"/>
    <numFmt numFmtId="205" formatCode="_(* #,##0.00000_);_(* \(#,##0.00000\);_(* &quot;-&quot;??_);_(@_)"/>
    <numFmt numFmtId="206" formatCode="0.00000%"/>
    <numFmt numFmtId="207" formatCode="0.000000%"/>
    <numFmt numFmtId="208" formatCode="_ * #,##0.000_ ;_ * \-#,##0.000_ ;_ * &quot;-&quot;???_ ;_ @_ "/>
    <numFmt numFmtId="209" formatCode="#,##0;\(#,##0\);\-"/>
    <numFmt numFmtId="210" formatCode="0E+00"/>
  </numFmts>
  <fonts count="16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b/>
      <sz val="12"/>
      <name val="Arial"/>
      <family val="2"/>
    </font>
    <font>
      <b/>
      <sz val="14"/>
      <name val="Arial"/>
      <family val="2"/>
    </font>
    <font>
      <sz val="10"/>
      <name val="Arial"/>
      <family val="2"/>
    </font>
    <font>
      <sz val="10"/>
      <color indexed="9"/>
      <name val="Arial"/>
      <family val="2"/>
    </font>
    <font>
      <b/>
      <sz val="10"/>
      <color indexed="8"/>
      <name val="Arial"/>
      <family val="2"/>
    </font>
    <font>
      <b/>
      <u/>
      <sz val="10"/>
      <color indexed="8"/>
      <name val="Arial"/>
      <family val="2"/>
    </font>
    <font>
      <b/>
      <u/>
      <sz val="12"/>
      <color indexed="8"/>
      <name val="Arial"/>
      <family val="2"/>
    </font>
    <font>
      <u/>
      <sz val="12"/>
      <color indexed="8"/>
      <name val="Arial"/>
      <family val="2"/>
    </font>
    <font>
      <b/>
      <sz val="12"/>
      <color indexed="8"/>
      <name val="Arial"/>
      <family val="2"/>
    </font>
    <font>
      <b/>
      <sz val="14"/>
      <color indexed="8"/>
      <name val="Arial"/>
      <family val="2"/>
    </font>
    <font>
      <sz val="14"/>
      <color indexed="8"/>
      <name val="Arial"/>
      <family val="2"/>
    </font>
    <font>
      <b/>
      <u/>
      <sz val="14"/>
      <color indexed="8"/>
      <name val="Arial"/>
      <family val="2"/>
    </font>
    <font>
      <sz val="12"/>
      <name val="Arial"/>
      <family val="2"/>
    </font>
    <font>
      <u/>
      <sz val="16"/>
      <color indexed="8"/>
      <name val="Arial"/>
      <family val="2"/>
    </font>
    <font>
      <sz val="10"/>
      <color indexed="8"/>
      <name val="Arial"/>
      <family val="2"/>
    </font>
    <font>
      <sz val="12"/>
      <color indexed="8"/>
      <name val="Arial"/>
      <family val="2"/>
    </font>
    <font>
      <b/>
      <sz val="8"/>
      <name val="Arial"/>
      <family val="2"/>
    </font>
    <font>
      <sz val="8"/>
      <name val="Arial"/>
      <family val="2"/>
    </font>
    <font>
      <sz val="10"/>
      <color indexed="10"/>
      <name val="Arial"/>
      <family val="2"/>
    </font>
    <font>
      <b/>
      <i/>
      <sz val="14"/>
      <name val="Arial"/>
      <family val="2"/>
    </font>
    <font>
      <b/>
      <i/>
      <sz val="10"/>
      <name val="Arial"/>
      <family val="2"/>
    </font>
    <font>
      <sz val="14"/>
      <name val="Arial"/>
      <family val="2"/>
    </font>
    <font>
      <b/>
      <sz val="16"/>
      <name val="Arial"/>
      <family val="2"/>
    </font>
    <font>
      <b/>
      <sz val="10"/>
      <color indexed="10"/>
      <name val="Arial"/>
      <family val="2"/>
    </font>
    <font>
      <b/>
      <u/>
      <sz val="24"/>
      <color indexed="8"/>
      <name val="Arial"/>
      <family val="2"/>
    </font>
    <font>
      <sz val="13"/>
      <color indexed="8"/>
      <name val="Arial"/>
      <family val="2"/>
    </font>
    <font>
      <b/>
      <sz val="13"/>
      <color indexed="8"/>
      <name val="Arial"/>
      <family val="2"/>
    </font>
    <font>
      <sz val="12"/>
      <name val="Times New Roman"/>
      <family val="1"/>
    </font>
    <font>
      <sz val="20"/>
      <name val="Arial"/>
      <family val="2"/>
    </font>
    <font>
      <b/>
      <sz val="20"/>
      <color indexed="10"/>
      <name val="Arial"/>
      <family val="2"/>
    </font>
    <font>
      <sz val="18"/>
      <color indexed="10"/>
      <name val="Arial"/>
      <family val="2"/>
    </font>
    <font>
      <b/>
      <sz val="8"/>
      <color indexed="8"/>
      <name val="Arial"/>
      <family val="2"/>
    </font>
    <font>
      <sz val="12"/>
      <color indexed="10"/>
      <name val="Arial"/>
      <family val="2"/>
    </font>
    <font>
      <sz val="11"/>
      <name val="Arial"/>
      <family val="2"/>
    </font>
    <font>
      <sz val="9"/>
      <name val="Arial"/>
      <family val="2"/>
    </font>
    <font>
      <sz val="12"/>
      <name val="Tms Rmn"/>
    </font>
    <font>
      <sz val="11"/>
      <name val="Univers Condensed"/>
      <family val="2"/>
    </font>
    <font>
      <sz val="9"/>
      <name val="Times New Roman"/>
      <family val="1"/>
    </font>
    <font>
      <sz val="12"/>
      <name val="Times New Roman"/>
      <family val="1"/>
    </font>
    <font>
      <sz val="10"/>
      <name val="Helv"/>
    </font>
    <font>
      <sz val="11"/>
      <name val="Book Antiqua"/>
      <family val="1"/>
    </font>
    <font>
      <sz val="10"/>
      <name val="MS Sans Serif"/>
      <family val="2"/>
    </font>
    <font>
      <sz val="7"/>
      <name val="Small Fonts"/>
      <family val="2"/>
    </font>
    <font>
      <sz val="10"/>
      <name val="Times New Roman"/>
      <family val="1"/>
    </font>
    <font>
      <b/>
      <sz val="12"/>
      <name val="Times New Roman"/>
      <family val="1"/>
    </font>
    <font>
      <b/>
      <u/>
      <sz val="10"/>
      <name val="Arial"/>
      <family val="2"/>
    </font>
    <font>
      <b/>
      <sz val="11"/>
      <name val="Arial"/>
      <family val="2"/>
    </font>
    <font>
      <b/>
      <u/>
      <sz val="12"/>
      <name val="Arial"/>
      <family val="2"/>
    </font>
    <font>
      <b/>
      <sz val="20"/>
      <name val="Arial"/>
      <family val="2"/>
    </font>
    <font>
      <b/>
      <sz val="13"/>
      <name val="Arial"/>
      <family val="2"/>
    </font>
    <font>
      <b/>
      <sz val="11"/>
      <name val="Arial"/>
      <family val="2"/>
    </font>
    <font>
      <i/>
      <sz val="10"/>
      <name val="Arial"/>
      <family val="2"/>
    </font>
    <font>
      <sz val="8"/>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4"/>
      <name val="Times New Roman"/>
      <family val="1"/>
    </font>
    <font>
      <b/>
      <sz val="10"/>
      <name val="Times New Roman"/>
      <family val="1"/>
    </font>
    <font>
      <i/>
      <sz val="11"/>
      <name val="Arial"/>
      <family val="2"/>
    </font>
    <font>
      <sz val="10"/>
      <color indexed="8"/>
      <name val="Tahoma"/>
      <family val="2"/>
    </font>
    <font>
      <sz val="10"/>
      <name val="Arial"/>
      <family val="2"/>
    </font>
    <font>
      <sz val="8"/>
      <name val="Arial"/>
      <family val="2"/>
    </font>
    <font>
      <b/>
      <sz val="10"/>
      <color indexed="54"/>
      <name val="Arial"/>
      <family val="2"/>
    </font>
    <font>
      <b/>
      <sz val="11"/>
      <name val="Times New Roman"/>
      <family val="1"/>
    </font>
    <font>
      <b/>
      <sz val="9"/>
      <name val="Times New Roman"/>
      <family val="1"/>
    </font>
    <font>
      <sz val="8"/>
      <name val="Arial"/>
      <family val="2"/>
    </font>
    <font>
      <sz val="12"/>
      <name val="Arial"/>
      <family val="2"/>
    </font>
    <font>
      <b/>
      <sz val="10"/>
      <color indexed="8"/>
      <name val="Calibri"/>
      <family val="2"/>
    </font>
    <font>
      <sz val="10"/>
      <color indexed="8"/>
      <name val="Calibri"/>
      <family val="2"/>
    </font>
    <font>
      <b/>
      <sz val="11"/>
      <color indexed="10"/>
      <name val="Calibri"/>
      <family val="2"/>
    </font>
    <font>
      <b/>
      <sz val="11"/>
      <name val="Calibri"/>
      <family val="2"/>
    </font>
    <font>
      <sz val="8"/>
      <name val="Arial"/>
      <family val="2"/>
    </font>
    <font>
      <sz val="12"/>
      <name val="Arial"/>
      <family val="2"/>
    </font>
    <font>
      <b/>
      <sz val="9"/>
      <name val="Arial"/>
      <family val="2"/>
    </font>
    <font>
      <sz val="10"/>
      <color rgb="FFFF0000"/>
      <name val="Arial"/>
      <family val="2"/>
    </font>
    <font>
      <b/>
      <sz val="11"/>
      <color theme="1"/>
      <name val="Calibri"/>
      <family val="2"/>
      <scheme val="minor"/>
    </font>
    <font>
      <sz val="12"/>
      <name val="Arial"/>
      <family val="2"/>
    </font>
    <font>
      <b/>
      <sz val="12"/>
      <color rgb="FF0000FF"/>
      <name val="Arial Narrow"/>
      <family val="2"/>
    </font>
    <font>
      <b/>
      <sz val="12"/>
      <color rgb="FFC00000"/>
      <name val="Arial Narrow"/>
      <family val="2"/>
    </font>
    <font>
      <b/>
      <sz val="12"/>
      <color rgb="FF000000"/>
      <name val="Arial Narrow"/>
      <family val="2"/>
    </font>
    <font>
      <b/>
      <sz val="12"/>
      <color rgb="FFFF0000"/>
      <name val="Arial Narrow"/>
      <family val="2"/>
    </font>
    <font>
      <b/>
      <sz val="14"/>
      <color rgb="FF000000"/>
      <name val="Arial Narrow"/>
      <family val="2"/>
    </font>
    <font>
      <b/>
      <sz val="14"/>
      <color rgb="FFFF0000"/>
      <name val="Arial Narrow"/>
      <family val="2"/>
    </font>
    <font>
      <b/>
      <sz val="14"/>
      <color rgb="FF0000FF"/>
      <name val="Arial Narrow"/>
      <family val="2"/>
    </font>
    <font>
      <b/>
      <sz val="14"/>
      <color rgb="FFC00000"/>
      <name val="Arial Narrow"/>
      <family val="2"/>
    </font>
    <font>
      <b/>
      <sz val="14"/>
      <color rgb="FF0000FF"/>
      <name val="Arial"/>
      <family val="2"/>
    </font>
    <font>
      <b/>
      <sz val="14"/>
      <color rgb="FF00B050"/>
      <name val="Arial Narrow"/>
      <family val="2"/>
    </font>
    <font>
      <b/>
      <sz val="12"/>
      <color indexed="8"/>
      <name val="Calibri"/>
      <family val="2"/>
    </font>
    <font>
      <sz val="12"/>
      <name val="Arial"/>
      <family val="2"/>
    </font>
    <font>
      <sz val="10"/>
      <color rgb="FF201F1E"/>
      <name val="Arial"/>
      <family val="2"/>
    </font>
    <font>
      <sz val="12"/>
      <color rgb="FF000000"/>
      <name val="Arial"/>
      <family val="2"/>
    </font>
    <font>
      <sz val="11"/>
      <color rgb="FF000000"/>
      <name val="Calibri"/>
      <family val="2"/>
    </font>
    <font>
      <sz val="12"/>
      <color rgb="FFFFFFFF"/>
      <name val="Cambria"/>
      <family val="1"/>
    </font>
    <font>
      <sz val="12"/>
      <name val="Cambria"/>
      <family val="1"/>
    </font>
    <font>
      <sz val="10"/>
      <color theme="1"/>
      <name val="Arial"/>
      <family val="2"/>
    </font>
    <font>
      <b/>
      <sz val="12"/>
      <color rgb="FF000000"/>
      <name val="Cambria"/>
      <family val="1"/>
    </font>
    <font>
      <sz val="12"/>
      <color rgb="FF000000"/>
      <name val="Cambria"/>
      <family val="1"/>
    </font>
    <font>
      <sz val="12"/>
      <color theme="1"/>
      <name val="Cambria"/>
      <family val="1"/>
    </font>
    <font>
      <b/>
      <sz val="12"/>
      <color theme="1"/>
      <name val="Cambria"/>
      <family val="1"/>
    </font>
    <font>
      <b/>
      <sz val="16"/>
      <color rgb="FF000000"/>
      <name val="Calibri"/>
      <family val="2"/>
    </font>
    <font>
      <b/>
      <sz val="12"/>
      <color rgb="FF000000"/>
      <name val="Calibri"/>
      <family val="2"/>
    </font>
    <font>
      <b/>
      <sz val="11"/>
      <color rgb="FF000000"/>
      <name val="Calibri"/>
      <family val="2"/>
    </font>
    <font>
      <sz val="18"/>
      <name val="Arial"/>
      <family val="2"/>
    </font>
    <font>
      <b/>
      <sz val="14.5"/>
      <color rgb="FF000000"/>
      <name val="Myriad Pro"/>
    </font>
    <font>
      <sz val="14.5"/>
      <color rgb="FF000000"/>
      <name val="Myriad Pro"/>
    </font>
    <font>
      <b/>
      <sz val="12"/>
      <name val="Bronk"/>
    </font>
    <font>
      <sz val="11"/>
      <name val="Calibri"/>
      <family val="2"/>
      <scheme val="minor"/>
    </font>
    <font>
      <sz val="11"/>
      <color theme="1"/>
      <name val="Cambria"/>
      <family val="1"/>
      <scheme val="major"/>
    </font>
    <font>
      <i/>
      <sz val="12"/>
      <name val="Arial"/>
      <family val="2"/>
    </font>
    <font>
      <b/>
      <sz val="10"/>
      <color rgb="FFFF0000"/>
      <name val="Arial"/>
      <family val="2"/>
    </font>
    <font>
      <b/>
      <sz val="10"/>
      <color theme="1"/>
      <name val="Calibri"/>
      <family val="2"/>
      <scheme val="minor"/>
    </font>
    <font>
      <sz val="10"/>
      <color theme="1"/>
      <name val="Calibri"/>
      <family val="2"/>
      <scheme val="minor"/>
    </font>
    <font>
      <b/>
      <i/>
      <u/>
      <sz val="8"/>
      <name val="Arial"/>
      <family val="2"/>
    </font>
    <font>
      <b/>
      <i/>
      <sz val="8"/>
      <name val="Arial"/>
      <family val="2"/>
    </font>
    <font>
      <sz val="9"/>
      <color rgb="FF000000"/>
      <name val="Cambria"/>
      <family val="1"/>
    </font>
    <font>
      <sz val="10"/>
      <name val="Cambria"/>
      <family val="1"/>
    </font>
    <font>
      <sz val="9"/>
      <name val="Cambria"/>
      <family val="1"/>
    </font>
    <font>
      <b/>
      <sz val="9"/>
      <color rgb="FF000000"/>
      <name val="Cambria"/>
      <family val="1"/>
    </font>
    <font>
      <b/>
      <u val="double"/>
      <sz val="14"/>
      <name val="Arial"/>
      <family val="2"/>
    </font>
    <font>
      <sz val="11"/>
      <color indexed="8"/>
      <name val="Calibri"/>
      <family val="2"/>
      <scheme val="minor"/>
    </font>
    <font>
      <sz val="10"/>
      <color theme="1"/>
      <name val="Verdana"/>
      <family val="2"/>
    </font>
    <font>
      <sz val="10"/>
      <color rgb="FF000000"/>
      <name val="Arial"/>
      <family val="2"/>
    </font>
    <font>
      <b/>
      <sz val="10"/>
      <color theme="3" tint="0.79998168889431442"/>
      <name val="Arial"/>
      <family val="2"/>
    </font>
    <font>
      <sz val="10"/>
      <color theme="3" tint="0.79998168889431442"/>
      <name val="Arial"/>
      <family val="2"/>
    </font>
    <font>
      <b/>
      <sz val="11"/>
      <color rgb="FFFF0000"/>
      <name val="Calibri"/>
      <family val="2"/>
      <scheme val="minor"/>
    </font>
    <font>
      <b/>
      <u/>
      <sz val="10"/>
      <color theme="3" tint="0.79998168889431442"/>
      <name val="Arial"/>
      <family val="2"/>
    </font>
    <font>
      <b/>
      <sz val="11"/>
      <name val="Calibri"/>
      <family val="2"/>
      <scheme val="minor"/>
    </font>
    <font>
      <sz val="9"/>
      <color rgb="FF000000"/>
      <name val="Calibri"/>
      <family val="2"/>
    </font>
    <font>
      <sz val="11"/>
      <color theme="1"/>
      <name val="Calibri"/>
      <family val="2"/>
    </font>
    <font>
      <b/>
      <sz val="11"/>
      <color theme="1"/>
      <name val="Aptos"/>
      <family val="2"/>
    </font>
    <font>
      <sz val="11"/>
      <color theme="1"/>
      <name val="Aptos"/>
      <family val="2"/>
    </font>
    <font>
      <sz val="11"/>
      <name val="Aptos"/>
      <family val="2"/>
    </font>
    <font>
      <b/>
      <sz val="11"/>
      <name val="Aptos"/>
      <family val="2"/>
    </font>
    <font>
      <b/>
      <u val="singleAccounting"/>
      <sz val="10"/>
      <name val="Arial"/>
      <family val="2"/>
    </font>
    <font>
      <b/>
      <sz val="12"/>
      <color rgb="FF000000"/>
      <name val="Arial"/>
      <family val="2"/>
    </font>
    <font>
      <b/>
      <sz val="10"/>
      <color theme="1"/>
      <name val="Arial"/>
      <family val="2"/>
    </font>
    <font>
      <b/>
      <sz val="10"/>
      <color rgb="FF000000"/>
      <name val="Arial"/>
      <family val="2"/>
    </font>
    <font>
      <sz val="11"/>
      <name val="Calibri"/>
      <family val="2"/>
    </font>
    <font>
      <i/>
      <sz val="9"/>
      <name val="Arial"/>
      <family val="2"/>
    </font>
    <font>
      <b/>
      <i/>
      <sz val="9"/>
      <name val="Arial"/>
      <family val="2"/>
    </font>
  </fonts>
  <fills count="53">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2"/>
        <bgColor indexed="64"/>
      </patternFill>
    </fill>
    <fill>
      <patternFill patternType="solid">
        <fgColor indexed="26"/>
        <bgColor indexed="64"/>
      </patternFill>
    </fill>
    <fill>
      <patternFill patternType="solid">
        <fgColor indexed="43"/>
      </patternFill>
    </fill>
    <fill>
      <patternFill patternType="solid">
        <fgColor indexed="9"/>
      </patternFill>
    </fill>
    <fill>
      <patternFill patternType="solid">
        <fgColor indexed="26"/>
      </patternFill>
    </fill>
    <fill>
      <patternFill patternType="solid">
        <fgColor indexed="18"/>
        <bgColor indexed="64"/>
      </patternFill>
    </fill>
    <fill>
      <patternFill patternType="solid">
        <fgColor indexed="9"/>
        <bgColor indexed="64"/>
      </patternFill>
    </fill>
    <fill>
      <patternFill patternType="solid">
        <fgColor rgb="FFFFFF00"/>
        <bgColor indexed="64"/>
      </patternFill>
    </fill>
    <fill>
      <patternFill patternType="solid">
        <fgColor rgb="FFF2DDDC"/>
        <bgColor indexed="64"/>
      </patternFill>
    </fill>
    <fill>
      <patternFill patternType="solid">
        <fgColor rgb="FFD7E4BC"/>
        <bgColor indexed="64"/>
      </patternFill>
    </fill>
    <fill>
      <patternFill patternType="solid">
        <fgColor rgb="FFB6DDE8"/>
        <bgColor indexed="64"/>
      </patternFill>
    </fill>
    <fill>
      <patternFill patternType="solid">
        <fgColor rgb="FFFFC000"/>
        <bgColor indexed="64"/>
      </patternFill>
    </fill>
    <fill>
      <patternFill patternType="solid">
        <fgColor rgb="FFFF0000"/>
        <bgColor indexed="64"/>
      </patternFill>
    </fill>
    <fill>
      <patternFill patternType="solid">
        <fgColor rgb="FF92D050"/>
        <bgColor indexed="64"/>
      </patternFill>
    </fill>
    <fill>
      <patternFill patternType="solid">
        <fgColor rgb="FF00B050"/>
        <bgColor indexed="64"/>
      </patternFill>
    </fill>
    <fill>
      <patternFill patternType="solid">
        <fgColor theme="7" tint="0.59999389629810485"/>
        <bgColor indexed="64"/>
      </patternFill>
    </fill>
    <fill>
      <patternFill patternType="solid">
        <fgColor theme="3" tint="0.79998168889431442"/>
        <bgColor indexed="64"/>
      </patternFill>
    </fill>
    <fill>
      <patternFill patternType="solid">
        <fgColor theme="9" tint="0.59999389629810485"/>
        <bgColor indexed="64"/>
      </patternFill>
    </fill>
    <fill>
      <patternFill patternType="solid">
        <fgColor rgb="FFFFFF00"/>
        <bgColor rgb="FF000000"/>
      </patternFill>
    </fill>
    <fill>
      <patternFill patternType="solid">
        <fgColor rgb="FFFFD966"/>
        <bgColor indexed="64"/>
      </patternFill>
    </fill>
    <fill>
      <patternFill patternType="solid">
        <fgColor rgb="FFB4C7E7"/>
        <bgColor indexed="64"/>
      </patternFill>
    </fill>
    <fill>
      <patternFill patternType="solid">
        <fgColor theme="7" tint="0.79998168889431442"/>
        <bgColor indexed="64"/>
      </patternFill>
    </fill>
    <fill>
      <patternFill patternType="solid">
        <fgColor theme="5" tint="0.79998168889431442"/>
        <bgColor indexed="64"/>
      </patternFill>
    </fill>
    <fill>
      <patternFill patternType="solid">
        <fgColor rgb="FFFFFFCC"/>
        <bgColor indexed="64"/>
      </patternFill>
    </fill>
    <fill>
      <patternFill patternType="solid">
        <fgColor theme="2" tint="-9.9978637043366805E-2"/>
        <bgColor indexed="64"/>
      </patternFill>
    </fill>
    <fill>
      <patternFill patternType="solid">
        <fgColor theme="3" tint="0.39997558519241921"/>
        <bgColor indexed="64"/>
      </patternFill>
    </fill>
    <fill>
      <patternFill patternType="solid">
        <fgColor theme="6" tint="0.39997558519241921"/>
        <bgColor indexed="64"/>
      </patternFill>
    </fill>
    <fill>
      <patternFill patternType="solid">
        <fgColor theme="9" tint="0.39997558519241921"/>
        <bgColor indexed="64"/>
      </patternFill>
    </fill>
    <fill>
      <patternFill patternType="solid">
        <fgColor theme="6" tint="0.79998168889431442"/>
        <bgColor indexed="64"/>
      </patternFill>
    </fill>
    <fill>
      <patternFill patternType="solid">
        <fgColor theme="9" tint="0.79998168889431442"/>
        <bgColor indexed="64"/>
      </patternFill>
    </fill>
    <fill>
      <patternFill patternType="solid">
        <fgColor theme="4" tint="0.79998168889431442"/>
        <bgColor indexed="64"/>
      </patternFill>
    </fill>
  </fills>
  <borders count="159">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style="thin">
        <color indexed="8"/>
      </right>
      <top/>
      <bottom/>
      <diagonal/>
    </border>
    <border>
      <left/>
      <right/>
      <top style="double">
        <color indexed="64"/>
      </top>
      <bottom style="double">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4"/>
      </left>
      <right style="thin">
        <color indexed="64"/>
      </right>
      <top style="thin">
        <color indexed="64"/>
      </top>
      <bottom style="thin">
        <color indexed="64"/>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64"/>
      </top>
      <bottom style="double">
        <color indexed="64"/>
      </bottom>
      <diagonal/>
    </border>
    <border>
      <left style="thin">
        <color indexed="64"/>
      </left>
      <right style="thin">
        <color indexed="8"/>
      </right>
      <top style="thin">
        <color indexed="8"/>
      </top>
      <bottom/>
      <diagonal/>
    </border>
    <border>
      <left style="thin">
        <color indexed="8"/>
      </left>
      <right style="thin">
        <color indexed="8"/>
      </right>
      <top style="thin">
        <color indexed="8"/>
      </top>
      <bottom/>
      <diagonal/>
    </border>
    <border>
      <left style="thin">
        <color indexed="64"/>
      </left>
      <right style="thin">
        <color indexed="8"/>
      </right>
      <top/>
      <bottom/>
      <diagonal/>
    </border>
    <border>
      <left style="thin">
        <color indexed="8"/>
      </left>
      <right style="thin">
        <color indexed="8"/>
      </right>
      <top/>
      <bottom/>
      <diagonal/>
    </border>
    <border>
      <left style="thin">
        <color indexed="64"/>
      </left>
      <right style="thin">
        <color indexed="8"/>
      </right>
      <top/>
      <bottom style="thin">
        <color indexed="64"/>
      </bottom>
      <diagonal/>
    </border>
    <border>
      <left style="thin">
        <color indexed="8"/>
      </left>
      <right style="thin">
        <color indexed="64"/>
      </right>
      <top/>
      <bottom style="thin">
        <color indexed="64"/>
      </bottom>
      <diagonal/>
    </border>
    <border>
      <left/>
      <right style="thin">
        <color indexed="64"/>
      </right>
      <top style="thin">
        <color indexed="64"/>
      </top>
      <bottom style="thin">
        <color indexed="64"/>
      </bottom>
      <diagonal/>
    </border>
    <border>
      <left style="thin">
        <color indexed="8"/>
      </left>
      <right style="thin">
        <color indexed="8"/>
      </right>
      <top style="thin">
        <color indexed="64"/>
      </top>
      <bottom style="thin">
        <color indexed="64"/>
      </bottom>
      <diagonal/>
    </border>
    <border>
      <left style="thin">
        <color indexed="8"/>
      </left>
      <right style="thick">
        <color indexed="8"/>
      </right>
      <top style="thin">
        <color indexed="64"/>
      </top>
      <bottom style="thin">
        <color indexed="64"/>
      </bottom>
      <diagonal/>
    </border>
    <border>
      <left style="thin">
        <color indexed="8"/>
      </left>
      <right/>
      <top style="thin">
        <color indexed="64"/>
      </top>
      <bottom style="thin">
        <color indexed="64"/>
      </bottom>
      <diagonal/>
    </border>
    <border>
      <left/>
      <right style="thick">
        <color indexed="8"/>
      </right>
      <top/>
      <bottom/>
      <diagonal/>
    </border>
    <border>
      <left style="thin">
        <color indexed="8"/>
      </left>
      <right/>
      <top/>
      <bottom/>
      <diagonal/>
    </border>
    <border>
      <left style="thin">
        <color indexed="8"/>
      </left>
      <right style="thin">
        <color indexed="8"/>
      </right>
      <top/>
      <bottom style="thin">
        <color indexed="8"/>
      </bottom>
      <diagonal/>
    </border>
    <border>
      <left style="thin">
        <color indexed="8"/>
      </left>
      <right style="thick">
        <color indexed="8"/>
      </right>
      <top/>
      <bottom style="thin">
        <color indexed="8"/>
      </bottom>
      <diagonal/>
    </border>
    <border>
      <left/>
      <right/>
      <top/>
      <bottom style="thin">
        <color indexed="8"/>
      </bottom>
      <diagonal/>
    </border>
    <border>
      <left style="thin">
        <color indexed="8"/>
      </left>
      <right/>
      <top/>
      <bottom style="thin">
        <color indexed="8"/>
      </bottom>
      <diagonal/>
    </border>
    <border>
      <left style="thin">
        <color indexed="8"/>
      </left>
      <right style="thin">
        <color indexed="8"/>
      </right>
      <top style="thin">
        <color indexed="8"/>
      </top>
      <bottom style="thin">
        <color indexed="8"/>
      </bottom>
      <diagonal/>
    </border>
    <border>
      <left/>
      <right style="thick">
        <color indexed="8"/>
      </right>
      <top style="thin">
        <color indexed="8"/>
      </top>
      <bottom style="thin">
        <color indexed="8"/>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diagonal/>
    </border>
    <border>
      <left style="thin">
        <color indexed="64"/>
      </left>
      <right style="thin">
        <color indexed="64"/>
      </right>
      <top style="thin">
        <color indexed="64"/>
      </top>
      <bottom/>
      <diagonal/>
    </border>
    <border>
      <left/>
      <right style="medium">
        <color indexed="64"/>
      </right>
      <top style="double">
        <color indexed="64"/>
      </top>
      <bottom style="medium">
        <color indexed="64"/>
      </bottom>
      <diagonal/>
    </border>
    <border>
      <left/>
      <right/>
      <top/>
      <bottom style="thin">
        <color indexed="64"/>
      </bottom>
      <diagonal/>
    </border>
    <border>
      <left style="thin">
        <color indexed="64"/>
      </left>
      <right style="thin">
        <color indexed="64"/>
      </right>
      <top style="thin">
        <color indexed="64"/>
      </top>
      <bottom style="double">
        <color indexed="64"/>
      </bottom>
      <diagonal/>
    </border>
    <border>
      <left/>
      <right style="medium">
        <color indexed="64"/>
      </right>
      <top style="thin">
        <color indexed="64"/>
      </top>
      <bottom style="double">
        <color indexed="64"/>
      </bottom>
      <diagonal/>
    </border>
    <border>
      <left/>
      <right style="thin">
        <color indexed="8"/>
      </right>
      <top style="thin">
        <color indexed="64"/>
      </top>
      <bottom style="thin">
        <color indexed="64"/>
      </bottom>
      <diagonal/>
    </border>
    <border>
      <left/>
      <right style="thin">
        <color indexed="8"/>
      </right>
      <top/>
      <bottom style="thin">
        <color indexed="8"/>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8"/>
      </right>
      <top/>
      <bottom style="thin">
        <color indexed="8"/>
      </bottom>
      <diagonal/>
    </border>
    <border>
      <left style="thin">
        <color indexed="8"/>
      </left>
      <right style="medium">
        <color indexed="64"/>
      </right>
      <top/>
      <bottom style="thin">
        <color indexed="8"/>
      </bottom>
      <diagonal/>
    </border>
    <border>
      <left style="medium">
        <color indexed="64"/>
      </left>
      <right style="thin">
        <color indexed="8"/>
      </right>
      <top style="thin">
        <color indexed="8"/>
      </top>
      <bottom style="thin">
        <color indexed="8"/>
      </bottom>
      <diagonal/>
    </border>
    <border>
      <left style="thin">
        <color indexed="8"/>
      </left>
      <right style="medium">
        <color indexed="64"/>
      </right>
      <top style="thin">
        <color indexed="8"/>
      </top>
      <bottom style="thin">
        <color indexed="8"/>
      </bottom>
      <diagonal/>
    </border>
    <border>
      <left style="medium">
        <color indexed="64"/>
      </left>
      <right style="medium">
        <color indexed="64"/>
      </right>
      <top style="thin">
        <color indexed="64"/>
      </top>
      <bottom style="medium">
        <color indexed="64"/>
      </bottom>
      <diagonal/>
    </border>
    <border>
      <left style="medium">
        <color indexed="64"/>
      </left>
      <right style="thin">
        <color indexed="8"/>
      </right>
      <top style="thin">
        <color indexed="8"/>
      </top>
      <bottom style="medium">
        <color indexed="64"/>
      </bottom>
      <diagonal/>
    </border>
    <border>
      <left style="thin">
        <color indexed="8"/>
      </left>
      <right style="thin">
        <color indexed="8"/>
      </right>
      <top style="thin">
        <color indexed="8"/>
      </top>
      <bottom style="medium">
        <color indexed="64"/>
      </bottom>
      <diagonal/>
    </border>
    <border>
      <left style="thin">
        <color indexed="8"/>
      </left>
      <right style="medium">
        <color indexed="64"/>
      </right>
      <top style="thin">
        <color indexed="8"/>
      </top>
      <bottom style="medium">
        <color indexed="64"/>
      </bottom>
      <diagonal/>
    </border>
    <border>
      <left style="thick">
        <color indexed="8"/>
      </left>
      <right/>
      <top style="thin">
        <color indexed="8"/>
      </top>
      <bottom style="thin">
        <color indexed="8"/>
      </bottom>
      <diagonal/>
    </border>
    <border>
      <left style="thick">
        <color indexed="8"/>
      </left>
      <right/>
      <top/>
      <bottom/>
      <diagonal/>
    </border>
    <border>
      <left style="thick">
        <color indexed="8"/>
      </left>
      <right/>
      <top style="thin">
        <color indexed="8"/>
      </top>
      <bottom/>
      <diagonal/>
    </border>
    <border>
      <left style="medium">
        <color indexed="64"/>
      </left>
      <right style="medium">
        <color indexed="64"/>
      </right>
      <top/>
      <bottom style="medium">
        <color indexed="64"/>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8"/>
      </top>
      <bottom/>
      <diagonal/>
    </border>
    <border>
      <left/>
      <right style="thin">
        <color indexed="8"/>
      </right>
      <top style="thin">
        <color indexed="8"/>
      </top>
      <bottom/>
      <diagonal/>
    </border>
    <border>
      <left style="thin">
        <color indexed="64"/>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8"/>
      </left>
      <right style="thin">
        <color indexed="8"/>
      </right>
      <top style="thin">
        <color indexed="64"/>
      </top>
      <bottom/>
      <diagonal/>
    </border>
    <border>
      <left/>
      <right/>
      <top style="thin">
        <color indexed="8"/>
      </top>
      <bottom style="thin">
        <color indexed="8"/>
      </bottom>
      <diagonal/>
    </border>
    <border>
      <left style="thin">
        <color indexed="64"/>
      </left>
      <right/>
      <top/>
      <bottom/>
      <diagonal/>
    </border>
    <border>
      <left/>
      <right style="medium">
        <color indexed="18"/>
      </right>
      <top style="medium">
        <color indexed="18"/>
      </top>
      <bottom/>
      <diagonal/>
    </border>
    <border>
      <left/>
      <right style="medium">
        <color indexed="18"/>
      </right>
      <top/>
      <bottom style="medium">
        <color indexed="18"/>
      </bottom>
      <diagonal/>
    </border>
    <border>
      <left style="medium">
        <color indexed="18"/>
      </left>
      <right style="medium">
        <color indexed="18"/>
      </right>
      <top/>
      <bottom style="medium">
        <color indexed="18"/>
      </bottom>
      <diagonal/>
    </border>
    <border>
      <left style="thin">
        <color indexed="64"/>
      </left>
      <right style="thin">
        <color indexed="64"/>
      </right>
      <top/>
      <bottom/>
      <diagonal/>
    </border>
    <border>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18"/>
      </right>
      <top/>
      <bottom/>
      <diagonal/>
    </border>
    <border>
      <left style="thin">
        <color indexed="64"/>
      </left>
      <right/>
      <top/>
      <bottom style="thin">
        <color indexed="64"/>
      </bottom>
      <diagonal/>
    </border>
    <border>
      <left style="thin">
        <color indexed="8"/>
      </left>
      <right/>
      <top style="thin">
        <color indexed="8"/>
      </top>
      <bottom/>
      <diagonal/>
    </border>
    <border>
      <left style="thin">
        <color indexed="8"/>
      </left>
      <right/>
      <top style="thin">
        <color indexed="64"/>
      </top>
      <bottom/>
      <diagonal/>
    </border>
    <border>
      <left/>
      <right style="thin">
        <color indexed="8"/>
      </right>
      <top style="thin">
        <color indexed="64"/>
      </top>
      <bottom/>
      <diagonal/>
    </border>
    <border>
      <left/>
      <right style="medium">
        <color indexed="64"/>
      </right>
      <top style="medium">
        <color indexed="64"/>
      </top>
      <bottom style="medium">
        <color indexed="64"/>
      </bottom>
      <diagonal/>
    </border>
    <border>
      <left/>
      <right/>
      <top style="thin">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medium">
        <color indexed="64"/>
      </left>
      <right style="thin">
        <color indexed="8"/>
      </right>
      <top style="medium">
        <color indexed="64"/>
      </top>
      <bottom/>
      <diagonal/>
    </border>
    <border>
      <left style="medium">
        <color indexed="64"/>
      </left>
      <right style="thin">
        <color indexed="8"/>
      </right>
      <top/>
      <bottom/>
      <diagonal/>
    </border>
    <border>
      <left style="medium">
        <color indexed="64"/>
      </left>
      <right style="thin">
        <color indexed="8"/>
      </right>
      <top/>
      <bottom style="medium">
        <color indexed="64"/>
      </bottom>
      <diagonal/>
    </border>
    <border>
      <left style="thin">
        <color indexed="64"/>
      </left>
      <right style="thin">
        <color indexed="8"/>
      </right>
      <top style="medium">
        <color indexed="64"/>
      </top>
      <bottom/>
      <diagonal/>
    </border>
    <border>
      <left style="thin">
        <color indexed="64"/>
      </left>
      <right style="thin">
        <color indexed="8"/>
      </right>
      <top/>
      <bottom style="medium">
        <color indexed="64"/>
      </bottom>
      <diagonal/>
    </border>
    <border>
      <left style="thin">
        <color indexed="8"/>
      </left>
      <right style="thin">
        <color indexed="8"/>
      </right>
      <top/>
      <bottom style="double">
        <color indexed="64"/>
      </bottom>
      <diagonal/>
    </border>
    <border>
      <left/>
      <right style="medium">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18"/>
      </left>
      <right style="medium">
        <color indexed="18"/>
      </right>
      <top style="medium">
        <color indexed="18"/>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indexed="64"/>
      </left>
      <right style="thin">
        <color indexed="64"/>
      </right>
      <top style="medium">
        <color indexed="64"/>
      </top>
      <bottom/>
      <diagonal/>
    </border>
    <border>
      <left style="medium">
        <color indexed="64"/>
      </left>
      <right/>
      <top style="thin">
        <color indexed="64"/>
      </top>
      <bottom style="thin">
        <color indexed="64"/>
      </bottom>
      <diagonal/>
    </border>
    <border>
      <left style="thin">
        <color rgb="FF000000"/>
      </left>
      <right style="thin">
        <color rgb="FF000000"/>
      </right>
      <top style="thin">
        <color rgb="FF000000"/>
      </top>
      <bottom style="thin">
        <color auto="1"/>
      </bottom>
      <diagonal/>
    </border>
    <border>
      <left style="thin">
        <color rgb="FF000000"/>
      </left>
      <right style="thin">
        <color rgb="FF000000"/>
      </right>
      <top/>
      <bottom style="thin">
        <color auto="1"/>
      </bottom>
      <diagonal/>
    </border>
    <border>
      <left style="thin">
        <color rgb="FF000000"/>
      </left>
      <right style="thin">
        <color rgb="FF000000"/>
      </right>
      <top style="thin">
        <color auto="1"/>
      </top>
      <bottom style="thin">
        <color auto="1"/>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top style="medium">
        <color indexed="64"/>
      </top>
      <bottom style="double">
        <color indexed="64"/>
      </bottom>
      <diagonal/>
    </border>
    <border>
      <left/>
      <right style="medium">
        <color rgb="FF000000"/>
      </right>
      <top style="medium">
        <color indexed="64"/>
      </top>
      <bottom style="medium">
        <color indexed="64"/>
      </bottom>
      <diagonal/>
    </border>
    <border>
      <left style="medium">
        <color indexed="64"/>
      </left>
      <right style="thin">
        <color indexed="64"/>
      </right>
      <top/>
      <bottom style="medium">
        <color indexed="64"/>
      </bottom>
      <diagonal/>
    </border>
    <border>
      <left/>
      <right style="thin">
        <color indexed="64"/>
      </right>
      <top/>
      <bottom style="medium">
        <color indexed="64"/>
      </bottom>
      <diagonal/>
    </border>
    <border>
      <left/>
      <right style="medium">
        <color indexed="64"/>
      </right>
      <top/>
      <bottom style="thin">
        <color indexed="64"/>
      </bottom>
      <diagonal/>
    </border>
    <border>
      <left style="medium">
        <color rgb="FFFFFFFF"/>
      </left>
      <right style="medium">
        <color rgb="FFFFFFFF"/>
      </right>
      <top style="medium">
        <color rgb="FFFFFFFF"/>
      </top>
      <bottom style="medium">
        <color rgb="FFFFFFFF"/>
      </bottom>
      <diagonal/>
    </border>
    <border>
      <left style="medium">
        <color rgb="FFFFFFFF"/>
      </left>
      <right style="medium">
        <color rgb="FFFFFFFF"/>
      </right>
      <top style="medium">
        <color rgb="FFFFFFFF"/>
      </top>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diagonal/>
    </border>
    <border>
      <left style="thin">
        <color indexed="64"/>
      </left>
      <right style="thin">
        <color indexed="64"/>
      </right>
      <top/>
      <bottom style="medium">
        <color indexed="64"/>
      </bottom>
      <diagonal/>
    </border>
    <border>
      <left style="thin">
        <color indexed="64"/>
      </left>
      <right/>
      <top style="medium">
        <color indexed="64"/>
      </top>
      <bottom/>
      <diagonal/>
    </border>
    <border>
      <left style="medium">
        <color indexed="64"/>
      </left>
      <right style="thin">
        <color indexed="8"/>
      </right>
      <top style="medium">
        <color indexed="64"/>
      </top>
      <bottom style="medium">
        <color indexed="64"/>
      </bottom>
      <diagonal/>
    </border>
    <border>
      <left style="thin">
        <color indexed="8"/>
      </left>
      <right style="thin">
        <color indexed="8"/>
      </right>
      <top style="medium">
        <color indexed="64"/>
      </top>
      <bottom style="medium">
        <color indexed="64"/>
      </bottom>
      <diagonal/>
    </border>
    <border>
      <left style="thin">
        <color indexed="8"/>
      </left>
      <right style="medium">
        <color indexed="64"/>
      </right>
      <top style="medium">
        <color indexed="64"/>
      </top>
      <bottom style="medium">
        <color indexed="64"/>
      </bottom>
      <diagonal/>
    </border>
    <border>
      <left style="thin">
        <color indexed="8"/>
      </left>
      <right style="medium">
        <color indexed="64"/>
      </right>
      <top/>
      <bottom/>
      <diagonal/>
    </border>
    <border>
      <left style="medium">
        <color indexed="64"/>
      </left>
      <right style="thin">
        <color indexed="8"/>
      </right>
      <top/>
      <bottom style="thin">
        <color indexed="64"/>
      </bottom>
      <diagonal/>
    </border>
    <border>
      <left style="thin">
        <color indexed="8"/>
      </left>
      <right style="medium">
        <color indexed="64"/>
      </right>
      <top/>
      <bottom style="thin">
        <color indexed="64"/>
      </bottom>
      <diagonal/>
    </border>
    <border>
      <left style="thin">
        <color indexed="64"/>
      </left>
      <right/>
      <top style="thin">
        <color indexed="64"/>
      </top>
      <bottom style="double">
        <color indexed="64"/>
      </bottom>
      <diagonal/>
    </border>
    <border>
      <left style="thin">
        <color indexed="64"/>
      </left>
      <right style="thin">
        <color indexed="64"/>
      </right>
      <top/>
      <bottom style="double">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280">
    <xf numFmtId="0" fontId="0" fillId="0" borderId="0"/>
    <xf numFmtId="0" fontId="60" fillId="2" borderId="0" applyNumberFormat="0" applyBorder="0" applyAlignment="0" applyProtection="0"/>
    <xf numFmtId="0" fontId="60" fillId="3" borderId="0" applyNumberFormat="0" applyBorder="0" applyAlignment="0" applyProtection="0"/>
    <xf numFmtId="0" fontId="60" fillId="4" borderId="0" applyNumberFormat="0" applyBorder="0" applyAlignment="0" applyProtection="0"/>
    <xf numFmtId="0" fontId="60" fillId="5" borderId="0" applyNumberFormat="0" applyBorder="0" applyAlignment="0" applyProtection="0"/>
    <xf numFmtId="0" fontId="60" fillId="6" borderId="0" applyNumberFormat="0" applyBorder="0" applyAlignment="0" applyProtection="0"/>
    <xf numFmtId="0" fontId="60" fillId="7" borderId="0" applyNumberFormat="0" applyBorder="0" applyAlignment="0" applyProtection="0"/>
    <xf numFmtId="0" fontId="60" fillId="8" borderId="0" applyNumberFormat="0" applyBorder="0" applyAlignment="0" applyProtection="0"/>
    <xf numFmtId="0" fontId="60" fillId="9" borderId="0" applyNumberFormat="0" applyBorder="0" applyAlignment="0" applyProtection="0"/>
    <xf numFmtId="0" fontId="60" fillId="10" borderId="0" applyNumberFormat="0" applyBorder="0" applyAlignment="0" applyProtection="0"/>
    <xf numFmtId="0" fontId="60" fillId="5" borderId="0" applyNumberFormat="0" applyBorder="0" applyAlignment="0" applyProtection="0"/>
    <xf numFmtId="0" fontId="60" fillId="8" borderId="0" applyNumberFormat="0" applyBorder="0" applyAlignment="0" applyProtection="0"/>
    <xf numFmtId="0" fontId="60" fillId="11" borderId="0" applyNumberFormat="0" applyBorder="0" applyAlignment="0" applyProtection="0"/>
    <xf numFmtId="0" fontId="61" fillId="12" borderId="0" applyNumberFormat="0" applyBorder="0" applyAlignment="0" applyProtection="0"/>
    <xf numFmtId="0" fontId="61" fillId="9" borderId="0" applyNumberFormat="0" applyBorder="0" applyAlignment="0" applyProtection="0"/>
    <xf numFmtId="0" fontId="61" fillId="10" borderId="0" applyNumberFormat="0" applyBorder="0" applyAlignment="0" applyProtection="0"/>
    <xf numFmtId="0" fontId="61" fillId="13" borderId="0" applyNumberFormat="0" applyBorder="0" applyAlignment="0" applyProtection="0"/>
    <xf numFmtId="0" fontId="61" fillId="14" borderId="0" applyNumberFormat="0" applyBorder="0" applyAlignment="0" applyProtection="0"/>
    <xf numFmtId="0" fontId="61" fillId="15" borderId="0" applyNumberFormat="0" applyBorder="0" applyAlignment="0" applyProtection="0"/>
    <xf numFmtId="0" fontId="61" fillId="16" borderId="0" applyNumberFormat="0" applyBorder="0" applyAlignment="0" applyProtection="0"/>
    <xf numFmtId="0" fontId="61" fillId="17" borderId="0" applyNumberFormat="0" applyBorder="0" applyAlignment="0" applyProtection="0"/>
    <xf numFmtId="0" fontId="61" fillId="18" borderId="0" applyNumberFormat="0" applyBorder="0" applyAlignment="0" applyProtection="0"/>
    <xf numFmtId="0" fontId="61" fillId="13" borderId="0" applyNumberFormat="0" applyBorder="0" applyAlignment="0" applyProtection="0"/>
    <xf numFmtId="0" fontId="61" fillId="14" borderId="0" applyNumberFormat="0" applyBorder="0" applyAlignment="0" applyProtection="0"/>
    <xf numFmtId="0" fontId="61" fillId="19" borderId="0" applyNumberFormat="0" applyBorder="0" applyAlignment="0" applyProtection="0"/>
    <xf numFmtId="0" fontId="62" fillId="3" borderId="0" applyNumberFormat="0" applyBorder="0" applyAlignment="0" applyProtection="0"/>
    <xf numFmtId="0" fontId="42" fillId="0" borderId="0" applyNumberFormat="0" applyFill="0" applyBorder="0" applyAlignment="0" applyProtection="0"/>
    <xf numFmtId="179" fontId="43" fillId="0" borderId="0" applyFill="0" applyBorder="0" applyAlignment="0"/>
    <xf numFmtId="177" fontId="44" fillId="0" borderId="0" applyFill="0" applyBorder="0" applyAlignment="0"/>
    <xf numFmtId="167" fontId="44" fillId="0" borderId="0" applyFill="0" applyBorder="0" applyAlignment="0"/>
    <xf numFmtId="180" fontId="43" fillId="0" borderId="0" applyFill="0" applyBorder="0" applyAlignment="0"/>
    <xf numFmtId="176" fontId="43" fillId="0" borderId="0" applyFill="0" applyBorder="0" applyAlignment="0"/>
    <xf numFmtId="179" fontId="43" fillId="0" borderId="0" applyFill="0" applyBorder="0" applyAlignment="0"/>
    <xf numFmtId="181" fontId="43" fillId="0" borderId="0" applyFill="0" applyBorder="0" applyAlignment="0"/>
    <xf numFmtId="177" fontId="44" fillId="0" borderId="0" applyFill="0" applyBorder="0" applyAlignment="0"/>
    <xf numFmtId="0" fontId="63" fillId="20" borderId="1" applyNumberFormat="0" applyAlignment="0" applyProtection="0"/>
    <xf numFmtId="0" fontId="64" fillId="21" borderId="2" applyNumberFormat="0" applyAlignment="0" applyProtection="0"/>
    <xf numFmtId="165" fontId="5" fillId="0" borderId="0" applyFont="0" applyFill="0" applyBorder="0" applyAlignment="0" applyProtection="0"/>
    <xf numFmtId="0" fontId="46" fillId="0" borderId="3"/>
    <xf numFmtId="179" fontId="43"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4" fontId="9" fillId="0" borderId="0" applyFont="0" applyFill="0" applyBorder="0" applyAlignment="0" applyProtection="0"/>
    <xf numFmtId="165" fontId="9" fillId="0" borderId="0" applyFont="0" applyFill="0" applyBorder="0" applyAlignment="0" applyProtection="0"/>
    <xf numFmtId="166" fontId="5" fillId="0" borderId="0" applyFont="0" applyFill="0" applyBorder="0" applyAlignment="0" applyProtection="0"/>
    <xf numFmtId="0" fontId="46" fillId="0" borderId="3"/>
    <xf numFmtId="177" fontId="44" fillId="0" borderId="0" applyFont="0" applyFill="0" applyBorder="0" applyAlignment="0" applyProtection="0"/>
    <xf numFmtId="15" fontId="47" fillId="0" borderId="0" applyFont="0" applyFill="0" applyBorder="0" applyAlignment="0"/>
    <xf numFmtId="14" fontId="21" fillId="0" borderId="0" applyFill="0" applyBorder="0" applyAlignment="0"/>
    <xf numFmtId="38" fontId="48" fillId="0" borderId="4">
      <alignment vertical="center"/>
    </xf>
    <xf numFmtId="179" fontId="43" fillId="0" borderId="0" applyFill="0" applyBorder="0" applyAlignment="0"/>
    <xf numFmtId="177" fontId="44" fillId="0" borderId="0" applyFill="0" applyBorder="0" applyAlignment="0"/>
    <xf numFmtId="179" fontId="43" fillId="0" borderId="0" applyFill="0" applyBorder="0" applyAlignment="0"/>
    <xf numFmtId="181" fontId="43" fillId="0" borderId="0" applyFill="0" applyBorder="0" applyAlignment="0"/>
    <xf numFmtId="177" fontId="44" fillId="0" borderId="0" applyFill="0" applyBorder="0" applyAlignment="0"/>
    <xf numFmtId="0" fontId="65" fillId="0" borderId="0" applyNumberFormat="0" applyFill="0" applyBorder="0" applyAlignment="0" applyProtection="0"/>
    <xf numFmtId="0" fontId="66" fillId="4" borderId="0" applyNumberFormat="0" applyBorder="0" applyAlignment="0" applyProtection="0"/>
    <xf numFmtId="38" fontId="24" fillId="22" borderId="0" applyNumberFormat="0" applyBorder="0" applyAlignment="0" applyProtection="0"/>
    <xf numFmtId="0" fontId="7" fillId="0" borderId="5" applyNumberFormat="0" applyAlignment="0" applyProtection="0">
      <alignment horizontal="left" vertical="center"/>
    </xf>
    <xf numFmtId="0" fontId="7" fillId="0" borderId="6">
      <alignment horizontal="left" vertical="center"/>
    </xf>
    <xf numFmtId="0" fontId="67" fillId="0" borderId="7" applyNumberFormat="0" applyFill="0" applyAlignment="0" applyProtection="0"/>
    <xf numFmtId="0" fontId="68" fillId="0" borderId="8" applyNumberFormat="0" applyFill="0" applyAlignment="0" applyProtection="0"/>
    <xf numFmtId="0" fontId="69" fillId="0" borderId="9" applyNumberFormat="0" applyFill="0" applyAlignment="0" applyProtection="0"/>
    <xf numFmtId="0" fontId="69" fillId="0" borderId="0" applyNumberFormat="0" applyFill="0" applyBorder="0" applyAlignment="0" applyProtection="0"/>
    <xf numFmtId="0" fontId="70" fillId="7" borderId="1" applyNumberFormat="0" applyAlignment="0" applyProtection="0"/>
    <xf numFmtId="10" fontId="24" fillId="23" borderId="10" applyNumberFormat="0" applyBorder="0" applyAlignment="0" applyProtection="0"/>
    <xf numFmtId="179" fontId="43" fillId="0" borderId="0" applyFill="0" applyBorder="0" applyAlignment="0"/>
    <xf numFmtId="177" fontId="44" fillId="0" borderId="0" applyFill="0" applyBorder="0" applyAlignment="0"/>
    <xf numFmtId="179" fontId="43" fillId="0" borderId="0" applyFill="0" applyBorder="0" applyAlignment="0"/>
    <xf numFmtId="181" fontId="43" fillId="0" borderId="0" applyFill="0" applyBorder="0" applyAlignment="0"/>
    <xf numFmtId="177" fontId="44" fillId="0" borderId="0" applyFill="0" applyBorder="0" applyAlignment="0"/>
    <xf numFmtId="0" fontId="71" fillId="0" borderId="11" applyNumberFormat="0" applyFill="0" applyAlignment="0" applyProtection="0"/>
    <xf numFmtId="0" fontId="72" fillId="24" borderId="0" applyNumberFormat="0" applyBorder="0" applyAlignment="0" applyProtection="0"/>
    <xf numFmtId="37" fontId="49" fillId="0" borderId="0"/>
    <xf numFmtId="178" fontId="5" fillId="0" borderId="0"/>
    <xf numFmtId="0" fontId="80" fillId="0" borderId="0"/>
    <xf numFmtId="0" fontId="9" fillId="0" borderId="0"/>
    <xf numFmtId="0" fontId="9" fillId="0" borderId="0"/>
    <xf numFmtId="0" fontId="87" fillId="25" borderId="0"/>
    <xf numFmtId="0" fontId="19" fillId="25" borderId="0"/>
    <xf numFmtId="0" fontId="93" fillId="25" borderId="0"/>
    <xf numFmtId="0" fontId="93" fillId="25" borderId="0"/>
    <xf numFmtId="0" fontId="60" fillId="0" borderId="0"/>
    <xf numFmtId="0" fontId="5" fillId="0" borderId="0"/>
    <xf numFmtId="0" fontId="19" fillId="25" borderId="0"/>
    <xf numFmtId="0" fontId="9" fillId="26" borderId="12" applyNumberFormat="0" applyFont="0" applyAlignment="0" applyProtection="0"/>
    <xf numFmtId="0" fontId="73" fillId="20" borderId="13" applyNumberFormat="0" applyAlignment="0" applyProtection="0"/>
    <xf numFmtId="9" fontId="5" fillId="0" borderId="0" applyFont="0" applyFill="0" applyBorder="0" applyAlignment="0" applyProtection="0"/>
    <xf numFmtId="176" fontId="43" fillId="0" borderId="0" applyFont="0" applyFill="0" applyBorder="0" applyAlignment="0" applyProtection="0"/>
    <xf numFmtId="182" fontId="43" fillId="0" borderId="0" applyFont="0" applyFill="0" applyBorder="0" applyAlignment="0" applyProtection="0"/>
    <xf numFmtId="10" fontId="5" fillId="0" borderId="0" applyFont="0" applyFill="0" applyBorder="0" applyAlignment="0" applyProtection="0"/>
    <xf numFmtId="9" fontId="81"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60" fillId="0" borderId="0" applyFont="0" applyFill="0" applyBorder="0" applyAlignment="0" applyProtection="0"/>
    <xf numFmtId="184" fontId="5" fillId="0" borderId="0" applyFill="0" applyBorder="0" applyAlignment="0"/>
    <xf numFmtId="177" fontId="44" fillId="0" borderId="0" applyFill="0" applyBorder="0" applyAlignment="0"/>
    <xf numFmtId="184" fontId="5" fillId="0" borderId="0" applyFill="0" applyBorder="0" applyAlignment="0"/>
    <xf numFmtId="185" fontId="5" fillId="0" borderId="0" applyFill="0" applyBorder="0" applyAlignment="0"/>
    <xf numFmtId="177" fontId="44" fillId="0" borderId="0" applyFill="0" applyBorder="0" applyAlignment="0"/>
    <xf numFmtId="49" fontId="21" fillId="0" borderId="0" applyFill="0" applyBorder="0" applyAlignment="0"/>
    <xf numFmtId="186" fontId="5" fillId="0" borderId="0" applyFill="0" applyBorder="0" applyAlignment="0"/>
    <xf numFmtId="187" fontId="5" fillId="0" borderId="0" applyFill="0" applyBorder="0" applyAlignment="0"/>
    <xf numFmtId="0" fontId="74" fillId="0" borderId="0" applyNumberFormat="0" applyFill="0" applyBorder="0" applyAlignment="0" applyProtection="0"/>
    <xf numFmtId="0" fontId="75" fillId="0" borderId="14" applyNumberFormat="0" applyFill="0" applyAlignment="0" applyProtection="0"/>
    <xf numFmtId="0" fontId="76" fillId="0" borderId="0" applyNumberFormat="0" applyFill="0" applyBorder="0" applyAlignment="0" applyProtection="0"/>
    <xf numFmtId="0" fontId="97" fillId="25" borderId="0"/>
    <xf numFmtId="0" fontId="4" fillId="0" borderId="0"/>
    <xf numFmtId="0" fontId="109" fillId="25" borderId="0"/>
    <xf numFmtId="0" fontId="5" fillId="0" borderId="0"/>
    <xf numFmtId="0" fontId="5" fillId="0" borderId="0"/>
    <xf numFmtId="9" fontId="5" fillId="0" borderId="0" applyFont="0" applyFill="0" applyBorder="0" applyAlignment="0" applyProtection="0"/>
    <xf numFmtId="0" fontId="19" fillId="25" borderId="0"/>
    <xf numFmtId="0" fontId="5" fillId="0" borderId="0"/>
    <xf numFmtId="9" fontId="3"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0" fontId="2" fillId="0" borderId="0"/>
    <xf numFmtId="43" fontId="5" fillId="0" borderId="0" applyFont="0" applyFill="0" applyBorder="0" applyAlignment="0" applyProtection="0"/>
    <xf numFmtId="43" fontId="5" fillId="0" borderId="0" applyFont="0" applyFill="0" applyBorder="0" applyAlignment="0" applyProtection="0"/>
    <xf numFmtId="9" fontId="5" fillId="0" borderId="0" applyFont="0" applyFill="0" applyBorder="0" applyAlignment="0" applyProtection="0"/>
    <xf numFmtId="0" fontId="2"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43" fontId="5" fillId="0" borderId="0" applyFont="0" applyFill="0" applyBorder="0" applyAlignment="0" applyProtection="0"/>
    <xf numFmtId="9" fontId="2"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0" fontId="140" fillId="0" borderId="0"/>
    <xf numFmtId="0" fontId="2" fillId="0" borderId="0"/>
    <xf numFmtId="43" fontId="5" fillId="0" borderId="0" applyFont="0" applyFill="0" applyBorder="0" applyAlignment="0" applyProtection="0"/>
    <xf numFmtId="0" fontId="140"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2" fillId="0" borderId="0"/>
    <xf numFmtId="0" fontId="2" fillId="0" borderId="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2" fillId="0" borderId="0"/>
    <xf numFmtId="0" fontId="2" fillId="0" borderId="0"/>
    <xf numFmtId="0" fontId="2" fillId="0" borderId="0"/>
    <xf numFmtId="43" fontId="5" fillId="0" borderId="0" applyFont="0" applyFill="0" applyBorder="0" applyAlignment="0" applyProtection="0"/>
    <xf numFmtId="0" fontId="2" fillId="0" borderId="0"/>
    <xf numFmtId="43" fontId="5" fillId="0" borderId="0" applyFont="0" applyFill="0" applyBorder="0" applyAlignment="0" applyProtection="0"/>
    <xf numFmtId="0" fontId="2" fillId="0" borderId="0"/>
    <xf numFmtId="43" fontId="5" fillId="0" borderId="0" applyFont="0" applyFill="0" applyBorder="0" applyAlignment="0" applyProtection="0"/>
    <xf numFmtId="0" fontId="2" fillId="0" borderId="0"/>
    <xf numFmtId="43" fontId="5"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5" fillId="0" borderId="0" applyFont="0" applyFill="0" applyBorder="0" applyAlignment="0" applyProtection="0"/>
    <xf numFmtId="0" fontId="2" fillId="0" borderId="0"/>
    <xf numFmtId="0" fontId="2" fillId="0" borderId="0"/>
    <xf numFmtId="43" fontId="5" fillId="0" borderId="0" applyFont="0" applyFill="0" applyBorder="0" applyAlignment="0" applyProtection="0"/>
    <xf numFmtId="43" fontId="5"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3" fontId="5" fillId="0" borderId="0" applyFont="0" applyFill="0" applyBorder="0" applyAlignment="0" applyProtection="0"/>
    <xf numFmtId="0" fontId="2" fillId="0" borderId="0"/>
    <xf numFmtId="43" fontId="5" fillId="0" borderId="0" applyFont="0" applyFill="0" applyBorder="0" applyAlignment="0" applyProtection="0"/>
    <xf numFmtId="0" fontId="2" fillId="0" borderId="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2" fillId="0" borderId="0"/>
    <xf numFmtId="43" fontId="5" fillId="0" borderId="0" applyFont="0" applyFill="0" applyBorder="0" applyAlignment="0" applyProtection="0"/>
    <xf numFmtId="0" fontId="2" fillId="0" borderId="0"/>
    <xf numFmtId="0" fontId="1" fillId="0" borderId="0"/>
    <xf numFmtId="43" fontId="5" fillId="0" borderId="0" applyFont="0" applyFill="0" applyBorder="0" applyAlignment="0" applyProtection="0"/>
    <xf numFmtId="43" fontId="5" fillId="0" borderId="0" applyFont="0" applyFill="0" applyBorder="0" applyAlignment="0" applyProtection="0"/>
    <xf numFmtId="0" fontId="1" fillId="0" borderId="0"/>
    <xf numFmtId="43" fontId="5" fillId="0" borderId="0" applyFont="0" applyFill="0" applyBorder="0" applyAlignment="0" applyProtection="0"/>
    <xf numFmtId="0" fontId="1" fillId="0" borderId="0"/>
    <xf numFmtId="0" fontId="1" fillId="0" borderId="0"/>
    <xf numFmtId="43" fontId="5" fillId="0" borderId="0" applyFont="0" applyFill="0" applyBorder="0" applyAlignment="0" applyProtection="0"/>
    <xf numFmtId="43" fontId="5" fillId="0" borderId="0" applyFont="0" applyFill="0" applyBorder="0" applyAlignment="0" applyProtection="0"/>
    <xf numFmtId="0" fontId="1" fillId="0" borderId="0"/>
    <xf numFmtId="0" fontId="1" fillId="0" borderId="0"/>
    <xf numFmtId="43" fontId="5" fillId="0" borderId="0" applyFont="0" applyFill="0" applyBorder="0" applyAlignment="0" applyProtection="0"/>
    <xf numFmtId="43" fontId="5" fillId="0" borderId="0" applyFont="0" applyFill="0" applyBorder="0" applyAlignment="0" applyProtection="0"/>
    <xf numFmtId="0" fontId="1" fillId="0" borderId="0"/>
    <xf numFmtId="43" fontId="5" fillId="0" borderId="0" applyFont="0" applyFill="0" applyBorder="0" applyAlignment="0" applyProtection="0"/>
    <xf numFmtId="0" fontId="1" fillId="0" borderId="0"/>
    <xf numFmtId="43" fontId="5" fillId="0" borderId="0" applyFont="0" applyFill="0" applyBorder="0" applyAlignment="0" applyProtection="0"/>
    <xf numFmtId="43" fontId="5" fillId="0" borderId="0" applyFont="0" applyFill="0" applyBorder="0" applyAlignment="0" applyProtection="0"/>
    <xf numFmtId="9"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0" fontId="1" fillId="0" borderId="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1" fillId="0" borderId="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1" fillId="0" borderId="0"/>
    <xf numFmtId="0" fontId="1" fillId="0" borderId="0"/>
    <xf numFmtId="43" fontId="5" fillId="0" borderId="0" applyFont="0" applyFill="0" applyBorder="0" applyAlignment="0" applyProtection="0"/>
    <xf numFmtId="0" fontId="1" fillId="0" borderId="0"/>
    <xf numFmtId="0" fontId="1" fillId="0" borderId="0"/>
    <xf numFmtId="43" fontId="5" fillId="0" borderId="0" applyFont="0" applyFill="0" applyBorder="0" applyAlignment="0" applyProtection="0"/>
    <xf numFmtId="0" fontId="1" fillId="0" borderId="0"/>
  </cellStyleXfs>
  <cellXfs count="2455">
    <xf numFmtId="0" fontId="0" fillId="0" borderId="0" xfId="0"/>
    <xf numFmtId="0" fontId="0" fillId="0" borderId="0" xfId="0" applyAlignment="1">
      <alignment horizontal="right"/>
    </xf>
    <xf numFmtId="0" fontId="6" fillId="0" borderId="0" xfId="0" applyFont="1"/>
    <xf numFmtId="0" fontId="6" fillId="0" borderId="0" xfId="0" applyFont="1" applyAlignment="1">
      <alignment horizontal="right"/>
    </xf>
    <xf numFmtId="167" fontId="0" fillId="0" borderId="0" xfId="0" applyNumberFormat="1"/>
    <xf numFmtId="0" fontId="7" fillId="0" borderId="0" xfId="0" applyFont="1"/>
    <xf numFmtId="0" fontId="8" fillId="0" borderId="0" xfId="0" applyFont="1"/>
    <xf numFmtId="2" fontId="0" fillId="0" borderId="0" xfId="0" applyNumberFormat="1"/>
    <xf numFmtId="0" fontId="0" fillId="0" borderId="0" xfId="0" applyAlignment="1">
      <alignment horizontal="center"/>
    </xf>
    <xf numFmtId="1" fontId="0" fillId="0" borderId="0" xfId="0" applyNumberFormat="1"/>
    <xf numFmtId="0" fontId="9" fillId="0" borderId="0" xfId="0" applyFont="1"/>
    <xf numFmtId="9" fontId="6" fillId="0" borderId="0" xfId="88" applyFont="1" applyFill="1" applyAlignment="1">
      <alignment horizontal="center"/>
    </xf>
    <xf numFmtId="2" fontId="6" fillId="0" borderId="0" xfId="0" applyNumberFormat="1" applyFont="1"/>
    <xf numFmtId="0" fontId="10" fillId="0" borderId="0" xfId="0" applyFont="1"/>
    <xf numFmtId="2" fontId="6" fillId="0" borderId="15" xfId="0" applyNumberFormat="1" applyFont="1" applyBorder="1"/>
    <xf numFmtId="1" fontId="0" fillId="0" borderId="15" xfId="0" applyNumberFormat="1" applyBorder="1"/>
    <xf numFmtId="0" fontId="0" fillId="0" borderId="15" xfId="0" applyBorder="1"/>
    <xf numFmtId="0" fontId="6" fillId="0" borderId="15" xfId="0" applyFont="1" applyBorder="1"/>
    <xf numFmtId="0" fontId="6" fillId="0" borderId="15" xfId="0" applyFont="1" applyBorder="1" applyAlignment="1">
      <alignment horizontal="left"/>
    </xf>
    <xf numFmtId="0" fontId="6" fillId="0" borderId="15" xfId="0" applyFont="1" applyBorder="1" applyAlignment="1">
      <alignment horizontal="center"/>
    </xf>
    <xf numFmtId="0" fontId="11" fillId="0" borderId="0" xfId="0" applyFont="1"/>
    <xf numFmtId="0" fontId="12" fillId="0" borderId="0" xfId="0" applyFont="1"/>
    <xf numFmtId="0" fontId="14" fillId="0" borderId="0" xfId="0" applyFont="1" applyAlignment="1">
      <alignment horizontal="centerContinuous"/>
    </xf>
    <xf numFmtId="0" fontId="0" fillId="0" borderId="10" xfId="0" applyBorder="1"/>
    <xf numFmtId="0" fontId="0" fillId="0" borderId="10" xfId="0" applyBorder="1" applyAlignment="1">
      <alignment horizontal="right"/>
    </xf>
    <xf numFmtId="0" fontId="15" fillId="0" borderId="0" xfId="0" applyFont="1"/>
    <xf numFmtId="0" fontId="0" fillId="0" borderId="0" xfId="0" applyAlignment="1">
      <alignment horizontal="centerContinuous"/>
    </xf>
    <xf numFmtId="0" fontId="18" fillId="0" borderId="0" xfId="0" applyFont="1" applyAlignment="1">
      <alignment horizontal="centerContinuous" vertical="top" wrapText="1"/>
    </xf>
    <xf numFmtId="0" fontId="6" fillId="0" borderId="10" xfId="0" applyFont="1" applyBorder="1"/>
    <xf numFmtId="0" fontId="0" fillId="0" borderId="10" xfId="0" applyBorder="1" applyAlignment="1">
      <alignment horizontal="center"/>
    </xf>
    <xf numFmtId="0" fontId="6" fillId="0" borderId="0" xfId="0" applyFont="1" applyAlignment="1">
      <alignment horizontal="center"/>
    </xf>
    <xf numFmtId="0" fontId="6" fillId="0" borderId="0" xfId="0" applyFont="1" applyAlignment="1">
      <alignment horizontal="left"/>
    </xf>
    <xf numFmtId="0" fontId="14" fillId="0" borderId="0" xfId="0" applyFont="1" applyAlignment="1">
      <alignment horizontal="centerContinuous" vertical="top" wrapText="1"/>
    </xf>
    <xf numFmtId="0" fontId="6" fillId="0" borderId="10" xfId="0" applyFont="1" applyBorder="1" applyAlignment="1">
      <alignment wrapText="1"/>
    </xf>
    <xf numFmtId="0" fontId="6" fillId="0" borderId="22" xfId="0" applyFont="1" applyBorder="1" applyAlignment="1">
      <alignment horizontal="center"/>
    </xf>
    <xf numFmtId="0" fontId="6" fillId="0" borderId="10" xfId="0" applyFont="1" applyBorder="1" applyAlignment="1">
      <alignment horizontal="center"/>
    </xf>
    <xf numFmtId="2" fontId="0" fillId="0" borderId="10" xfId="0" applyNumberFormat="1" applyBorder="1"/>
    <xf numFmtId="2" fontId="6" fillId="0" borderId="10" xfId="0" applyNumberFormat="1" applyFont="1" applyBorder="1"/>
    <xf numFmtId="0" fontId="19" fillId="0" borderId="0" xfId="85" applyFill="1"/>
    <xf numFmtId="0" fontId="19" fillId="0" borderId="0" xfId="85" applyFill="1" applyAlignment="1">
      <alignment horizontal="centerContinuous"/>
    </xf>
    <xf numFmtId="0" fontId="7" fillId="0" borderId="0" xfId="85" applyFont="1" applyFill="1" applyAlignment="1">
      <alignment horizontal="right"/>
    </xf>
    <xf numFmtId="0" fontId="14" fillId="0" borderId="0" xfId="85" applyFont="1" applyFill="1" applyAlignment="1">
      <alignment horizontal="centerContinuous"/>
    </xf>
    <xf numFmtId="0" fontId="15" fillId="0" borderId="0" xfId="85" applyFont="1" applyFill="1" applyAlignment="1">
      <alignment horizontal="centerContinuous"/>
    </xf>
    <xf numFmtId="0" fontId="11" fillId="0" borderId="23" xfId="85" applyFont="1" applyFill="1" applyBorder="1" applyAlignment="1">
      <alignment horizontal="center"/>
    </xf>
    <xf numFmtId="0" fontId="11" fillId="0" borderId="24" xfId="85" applyFont="1" applyFill="1" applyBorder="1" applyAlignment="1">
      <alignment horizontal="center"/>
    </xf>
    <xf numFmtId="0" fontId="11" fillId="0" borderId="25" xfId="85" applyFont="1" applyFill="1" applyBorder="1" applyAlignment="1">
      <alignment horizontal="center"/>
    </xf>
    <xf numFmtId="0" fontId="11" fillId="0" borderId="0" xfId="85" applyFont="1" applyFill="1" applyAlignment="1">
      <alignment horizontal="center"/>
    </xf>
    <xf numFmtId="0" fontId="11" fillId="0" borderId="19" xfId="85" applyFont="1" applyFill="1" applyBorder="1" applyAlignment="1">
      <alignment horizontal="center"/>
    </xf>
    <xf numFmtId="0" fontId="11" fillId="0" borderId="26" xfId="85" applyFont="1" applyFill="1" applyBorder="1" applyAlignment="1">
      <alignment horizontal="center"/>
    </xf>
    <xf numFmtId="0" fontId="11" fillId="0" borderId="26" xfId="85" applyFont="1" applyFill="1" applyBorder="1"/>
    <xf numFmtId="0" fontId="11" fillId="0" borderId="27" xfId="85" applyFont="1" applyFill="1" applyBorder="1" applyAlignment="1">
      <alignment horizontal="center"/>
    </xf>
    <xf numFmtId="0" fontId="11" fillId="0" borderId="0" xfId="85" applyFont="1" applyFill="1"/>
    <xf numFmtId="0" fontId="11" fillId="0" borderId="28" xfId="85" applyFont="1" applyFill="1" applyBorder="1" applyAlignment="1">
      <alignment horizontal="center"/>
    </xf>
    <xf numFmtId="0" fontId="11" fillId="0" borderId="29" xfId="85" applyFont="1" applyFill="1" applyBorder="1" applyAlignment="1">
      <alignment horizontal="center"/>
    </xf>
    <xf numFmtId="0" fontId="11" fillId="0" borderId="30" xfId="85" applyFont="1" applyFill="1" applyBorder="1" applyAlignment="1">
      <alignment horizontal="center"/>
    </xf>
    <xf numFmtId="0" fontId="11" fillId="0" borderId="31" xfId="85" applyFont="1" applyFill="1" applyBorder="1" applyAlignment="1">
      <alignment horizontal="center"/>
    </xf>
    <xf numFmtId="0" fontId="11" fillId="0" borderId="32" xfId="85" applyFont="1" applyFill="1" applyBorder="1" applyAlignment="1">
      <alignment horizontal="center"/>
    </xf>
    <xf numFmtId="0" fontId="11" fillId="0" borderId="33" xfId="85" applyFont="1" applyFill="1" applyBorder="1" applyAlignment="1">
      <alignment horizontal="center"/>
    </xf>
    <xf numFmtId="0" fontId="11" fillId="0" borderId="34" xfId="85" applyFont="1" applyFill="1" applyBorder="1" applyAlignment="1">
      <alignment horizontal="center"/>
    </xf>
    <xf numFmtId="0" fontId="16" fillId="0" borderId="0" xfId="85" applyFont="1" applyFill="1"/>
    <xf numFmtId="0" fontId="15" fillId="0" borderId="0" xfId="85" applyFont="1" applyFill="1"/>
    <xf numFmtId="0" fontId="19" fillId="0" borderId="10" xfId="85" applyFill="1" applyBorder="1"/>
    <xf numFmtId="0" fontId="19" fillId="0" borderId="0" xfId="85" applyFill="1" applyAlignment="1">
      <alignment horizontal="center"/>
    </xf>
    <xf numFmtId="0" fontId="7" fillId="0" borderId="0" xfId="85" applyFont="1" applyFill="1"/>
    <xf numFmtId="0" fontId="0" fillId="0" borderId="0" xfId="0" applyAlignment="1">
      <alignment wrapText="1"/>
    </xf>
    <xf numFmtId="0" fontId="6" fillId="0" borderId="0" xfId="0" applyFont="1" applyAlignment="1">
      <alignment horizontal="centerContinuous"/>
    </xf>
    <xf numFmtId="0" fontId="0" fillId="0" borderId="10" xfId="0" applyBorder="1" applyAlignment="1">
      <alignment wrapText="1"/>
    </xf>
    <xf numFmtId="0" fontId="0" fillId="0" borderId="10" xfId="0" applyBorder="1" applyAlignment="1">
      <alignment horizontal="centerContinuous"/>
    </xf>
    <xf numFmtId="0" fontId="23" fillId="0" borderId="0" xfId="0" applyFont="1"/>
    <xf numFmtId="0" fontId="6" fillId="0" borderId="10" xfId="0" applyFont="1" applyBorder="1" applyAlignment="1">
      <alignment vertical="top" wrapText="1"/>
    </xf>
    <xf numFmtId="0" fontId="6" fillId="0" borderId="10" xfId="0" applyFont="1" applyBorder="1" applyAlignment="1">
      <alignment horizontal="center" vertical="top" wrapText="1"/>
    </xf>
    <xf numFmtId="0" fontId="6" fillId="0" borderId="10" xfId="0" applyFont="1" applyBorder="1" applyAlignment="1">
      <alignment horizontal="right"/>
    </xf>
    <xf numFmtId="174" fontId="0" fillId="0" borderId="0" xfId="0" applyNumberFormat="1"/>
    <xf numFmtId="173" fontId="0" fillId="0" borderId="0" xfId="0" applyNumberFormat="1"/>
    <xf numFmtId="1" fontId="0" fillId="0" borderId="10" xfId="0" applyNumberFormat="1" applyBorder="1"/>
    <xf numFmtId="167" fontId="0" fillId="0" borderId="10" xfId="0" applyNumberFormat="1" applyBorder="1"/>
    <xf numFmtId="2" fontId="0" fillId="0" borderId="10" xfId="0" applyNumberFormat="1" applyBorder="1" applyAlignment="1">
      <alignment horizontal="center"/>
    </xf>
    <xf numFmtId="0" fontId="0" fillId="0" borderId="38" xfId="0" applyBorder="1"/>
    <xf numFmtId="0" fontId="0" fillId="0" borderId="42" xfId="0" applyBorder="1"/>
    <xf numFmtId="2" fontId="0" fillId="0" borderId="42" xfId="0" applyNumberFormat="1" applyBorder="1"/>
    <xf numFmtId="0" fontId="0" fillId="0" borderId="45" xfId="0" applyBorder="1"/>
    <xf numFmtId="2" fontId="6" fillId="0" borderId="42" xfId="0" applyNumberFormat="1" applyFont="1" applyBorder="1"/>
    <xf numFmtId="0" fontId="0" fillId="0" borderId="46" xfId="0" applyBorder="1"/>
    <xf numFmtId="2" fontId="6" fillId="0" borderId="45" xfId="0" applyNumberFormat="1" applyFont="1" applyBorder="1"/>
    <xf numFmtId="0" fontId="0" fillId="0" borderId="40" xfId="0" applyBorder="1"/>
    <xf numFmtId="10" fontId="0" fillId="0" borderId="0" xfId="88" applyNumberFormat="1" applyFont="1"/>
    <xf numFmtId="0" fontId="0" fillId="0" borderId="10" xfId="0" applyBorder="1" applyAlignment="1">
      <alignment horizontal="left"/>
    </xf>
    <xf numFmtId="169" fontId="0" fillId="0" borderId="10" xfId="0" applyNumberFormat="1" applyBorder="1"/>
    <xf numFmtId="2" fontId="19" fillId="0" borderId="0" xfId="85" applyNumberFormat="1" applyFill="1"/>
    <xf numFmtId="10" fontId="0" fillId="0" borderId="0" xfId="0" applyNumberFormat="1"/>
    <xf numFmtId="10" fontId="0" fillId="0" borderId="10" xfId="88" applyNumberFormat="1" applyFont="1" applyFill="1" applyBorder="1"/>
    <xf numFmtId="2" fontId="6" fillId="0" borderId="53" xfId="0" applyNumberFormat="1" applyFont="1" applyBorder="1"/>
    <xf numFmtId="2" fontId="0" fillId="0" borderId="38" xfId="0" applyNumberFormat="1" applyBorder="1"/>
    <xf numFmtId="2" fontId="6" fillId="0" borderId="0" xfId="0" applyNumberFormat="1" applyFont="1" applyAlignment="1">
      <alignment horizontal="right"/>
    </xf>
    <xf numFmtId="2" fontId="0" fillId="0" borderId="0" xfId="0" applyNumberFormat="1" applyAlignment="1">
      <alignment horizontal="centerContinuous"/>
    </xf>
    <xf numFmtId="2" fontId="0" fillId="0" borderId="10" xfId="0" applyNumberFormat="1" applyBorder="1" applyAlignment="1">
      <alignment horizontal="centerContinuous"/>
    </xf>
    <xf numFmtId="169" fontId="0" fillId="0" borderId="0" xfId="0" applyNumberFormat="1"/>
    <xf numFmtId="169" fontId="0" fillId="0" borderId="0" xfId="0" applyNumberFormat="1" applyAlignment="1">
      <alignment horizontal="centerContinuous"/>
    </xf>
    <xf numFmtId="169" fontId="0" fillId="0" borderId="10" xfId="0" applyNumberFormat="1" applyBorder="1" applyAlignment="1">
      <alignment horizontal="centerContinuous"/>
    </xf>
    <xf numFmtId="2" fontId="6" fillId="0" borderId="10" xfId="0" applyNumberFormat="1" applyFont="1" applyBorder="1" applyAlignment="1">
      <alignment horizontal="centerContinuous"/>
    </xf>
    <xf numFmtId="2" fontId="0" fillId="0" borderId="50" xfId="0" applyNumberFormat="1" applyBorder="1"/>
    <xf numFmtId="0" fontId="7" fillId="0" borderId="0" xfId="0" applyFont="1" applyAlignment="1">
      <alignment horizontal="right"/>
    </xf>
    <xf numFmtId="167" fontId="19" fillId="0" borderId="0" xfId="85" applyNumberFormat="1" applyFill="1"/>
    <xf numFmtId="0" fontId="11" fillId="0" borderId="55" xfId="85" applyFont="1" applyFill="1" applyBorder="1" applyAlignment="1">
      <alignment horizontal="center"/>
    </xf>
    <xf numFmtId="0" fontId="11" fillId="0" borderId="3" xfId="85" applyFont="1" applyFill="1" applyBorder="1" applyAlignment="1">
      <alignment horizontal="center"/>
    </xf>
    <xf numFmtId="0" fontId="11" fillId="0" borderId="56" xfId="85" applyFont="1" applyFill="1" applyBorder="1" applyAlignment="1">
      <alignment horizontal="center"/>
    </xf>
    <xf numFmtId="0" fontId="11" fillId="0" borderId="35" xfId="85" applyFont="1" applyFill="1" applyBorder="1" applyAlignment="1">
      <alignment horizontal="center"/>
    </xf>
    <xf numFmtId="0" fontId="6" fillId="0" borderId="46" xfId="0" applyFont="1" applyBorder="1"/>
    <xf numFmtId="0" fontId="6" fillId="0" borderId="45" xfId="0" applyFont="1" applyBorder="1"/>
    <xf numFmtId="0" fontId="6" fillId="0" borderId="45" xfId="0" applyFont="1" applyBorder="1" applyAlignment="1">
      <alignment horizontal="right"/>
    </xf>
    <xf numFmtId="9" fontId="0" fillId="0" borderId="0" xfId="88" applyFont="1"/>
    <xf numFmtId="49" fontId="29" fillId="0" borderId="0" xfId="0" applyNumberFormat="1" applyFont="1"/>
    <xf numFmtId="0" fontId="0" fillId="0" borderId="58" xfId="0" applyBorder="1"/>
    <xf numFmtId="0" fontId="0" fillId="0" borderId="60" xfId="0" applyBorder="1"/>
    <xf numFmtId="0" fontId="0" fillId="0" borderId="61" xfId="0" applyBorder="1"/>
    <xf numFmtId="0" fontId="15" fillId="0" borderId="61" xfId="0" applyFont="1" applyBorder="1"/>
    <xf numFmtId="0" fontId="0" fillId="0" borderId="62" xfId="0" applyBorder="1"/>
    <xf numFmtId="0" fontId="0" fillId="0" borderId="28" xfId="0" applyBorder="1"/>
    <xf numFmtId="0" fontId="0" fillId="0" borderId="63" xfId="0" applyBorder="1"/>
    <xf numFmtId="0" fontId="0" fillId="0" borderId="64" xfId="0" applyBorder="1"/>
    <xf numFmtId="0" fontId="0" fillId="0" borderId="32" xfId="0" applyBorder="1"/>
    <xf numFmtId="0" fontId="0" fillId="0" borderId="65" xfId="0" applyBorder="1"/>
    <xf numFmtId="2" fontId="0" fillId="0" borderId="64" xfId="0" applyNumberFormat="1" applyBorder="1"/>
    <xf numFmtId="2" fontId="0" fillId="0" borderId="32" xfId="0" applyNumberFormat="1" applyBorder="1"/>
    <xf numFmtId="2" fontId="0" fillId="0" borderId="65" xfId="0" applyNumberFormat="1" applyBorder="1"/>
    <xf numFmtId="1" fontId="0" fillId="0" borderId="64" xfId="0" applyNumberFormat="1" applyBorder="1"/>
    <xf numFmtId="2" fontId="6" fillId="0" borderId="64" xfId="0" applyNumberFormat="1" applyFont="1" applyBorder="1"/>
    <xf numFmtId="2" fontId="6" fillId="0" borderId="32" xfId="0" applyNumberFormat="1" applyFont="1" applyBorder="1"/>
    <xf numFmtId="2" fontId="6" fillId="0" borderId="65" xfId="0" applyNumberFormat="1" applyFont="1" applyBorder="1"/>
    <xf numFmtId="0" fontId="0" fillId="0" borderId="66" xfId="0" applyBorder="1"/>
    <xf numFmtId="0" fontId="0" fillId="0" borderId="67" xfId="0" applyBorder="1"/>
    <xf numFmtId="0" fontId="0" fillId="0" borderId="68" xfId="0" applyBorder="1"/>
    <xf numFmtId="0" fontId="0" fillId="0" borderId="69" xfId="0" applyBorder="1"/>
    <xf numFmtId="2" fontId="0" fillId="0" borderId="67" xfId="0" applyNumberFormat="1" applyBorder="1"/>
    <xf numFmtId="2" fontId="0" fillId="0" borderId="68" xfId="0" applyNumberFormat="1" applyBorder="1"/>
    <xf numFmtId="2" fontId="0" fillId="0" borderId="69" xfId="0" applyNumberFormat="1" applyBorder="1"/>
    <xf numFmtId="2" fontId="25" fillId="0" borderId="10" xfId="0" applyNumberFormat="1" applyFont="1" applyBorder="1"/>
    <xf numFmtId="0" fontId="30" fillId="0" borderId="0" xfId="0" applyFont="1"/>
    <xf numFmtId="2" fontId="30" fillId="0" borderId="0" xfId="0" applyNumberFormat="1" applyFont="1"/>
    <xf numFmtId="0" fontId="31" fillId="0" borderId="0" xfId="85" applyFont="1" applyFill="1"/>
    <xf numFmtId="2" fontId="19" fillId="0" borderId="0" xfId="85" applyNumberFormat="1" applyFill="1" applyAlignment="1">
      <alignment horizontal="center"/>
    </xf>
    <xf numFmtId="2" fontId="19" fillId="0" borderId="0" xfId="85" applyNumberFormat="1" applyFill="1" applyAlignment="1">
      <alignment horizontal="left" indent="2"/>
    </xf>
    <xf numFmtId="1" fontId="6" fillId="0" borderId="0" xfId="0" applyNumberFormat="1" applyFont="1"/>
    <xf numFmtId="2" fontId="0" fillId="0" borderId="0" xfId="0" applyNumberFormat="1" applyAlignment="1">
      <alignment horizontal="right"/>
    </xf>
    <xf numFmtId="10" fontId="30" fillId="0" borderId="0" xfId="88" applyNumberFormat="1" applyFont="1" applyFill="1"/>
    <xf numFmtId="2" fontId="6" fillId="0" borderId="50" xfId="0" applyNumberFormat="1" applyFont="1" applyBorder="1"/>
    <xf numFmtId="0" fontId="19" fillId="0" borderId="40" xfId="85" applyFill="1" applyBorder="1"/>
    <xf numFmtId="2" fontId="25" fillId="0" borderId="0" xfId="0" applyNumberFormat="1" applyFont="1"/>
    <xf numFmtId="0" fontId="35" fillId="0" borderId="0" xfId="85" applyFont="1" applyFill="1"/>
    <xf numFmtId="10" fontId="19" fillId="0" borderId="0" xfId="88" applyNumberFormat="1" applyFont="1" applyFill="1"/>
    <xf numFmtId="167" fontId="7" fillId="0" borderId="0" xfId="85" applyNumberFormat="1" applyFont="1" applyFill="1"/>
    <xf numFmtId="167" fontId="6" fillId="0" borderId="0" xfId="0" applyNumberFormat="1" applyFont="1"/>
    <xf numFmtId="0" fontId="37" fillId="0" borderId="0" xfId="0" applyFont="1" applyAlignment="1">
      <alignment horizontal="right"/>
    </xf>
    <xf numFmtId="0" fontId="25" fillId="0" borderId="0" xfId="0" applyFont="1"/>
    <xf numFmtId="2" fontId="30" fillId="0" borderId="15" xfId="0" applyNumberFormat="1" applyFont="1" applyBorder="1"/>
    <xf numFmtId="9" fontId="30" fillId="0" borderId="0" xfId="88" applyFont="1" applyFill="1" applyAlignment="1">
      <alignment horizontal="center"/>
    </xf>
    <xf numFmtId="10" fontId="30" fillId="0" borderId="0" xfId="88" applyNumberFormat="1" applyFont="1" applyFill="1" applyAlignment="1">
      <alignment horizontal="center"/>
    </xf>
    <xf numFmtId="0" fontId="0" fillId="0" borderId="74" xfId="0" applyBorder="1"/>
    <xf numFmtId="0" fontId="39" fillId="0" borderId="0" xfId="85" applyFont="1" applyFill="1"/>
    <xf numFmtId="2" fontId="39" fillId="0" borderId="0" xfId="85" applyNumberFormat="1" applyFont="1" applyFill="1"/>
    <xf numFmtId="9" fontId="39" fillId="0" borderId="0" xfId="88" applyFont="1" applyFill="1"/>
    <xf numFmtId="0" fontId="6" fillId="0" borderId="10" xfId="85" applyFont="1" applyFill="1" applyBorder="1" applyAlignment="1">
      <alignment horizontal="center"/>
    </xf>
    <xf numFmtId="0" fontId="24" fillId="0" borderId="10" xfId="0" applyFont="1" applyBorder="1" applyAlignment="1">
      <alignment wrapText="1"/>
    </xf>
    <xf numFmtId="10" fontId="19" fillId="0" borderId="0" xfId="85" applyNumberFormat="1" applyFill="1"/>
    <xf numFmtId="10" fontId="19" fillId="0" borderId="0" xfId="88" applyNumberFormat="1" applyFont="1" applyFill="1" applyBorder="1"/>
    <xf numFmtId="2" fontId="32" fillId="0" borderId="0" xfId="85" applyNumberFormat="1" applyFont="1" applyFill="1" applyAlignment="1">
      <alignment horizontal="right"/>
    </xf>
    <xf numFmtId="0" fontId="6" fillId="0" borderId="0" xfId="85" applyFont="1" applyFill="1"/>
    <xf numFmtId="0" fontId="38" fillId="0" borderId="35" xfId="85" applyFont="1" applyFill="1" applyBorder="1" applyAlignment="1">
      <alignment horizontal="center" vertical="center" wrapText="1" shrinkToFit="1"/>
    </xf>
    <xf numFmtId="1" fontId="19" fillId="0" borderId="0" xfId="85" applyNumberFormat="1" applyFill="1"/>
    <xf numFmtId="2" fontId="19" fillId="0" borderId="0" xfId="85" applyNumberFormat="1" applyFill="1" applyAlignment="1">
      <alignment horizontal="right"/>
    </xf>
    <xf numFmtId="1" fontId="0" fillId="0" borderId="65" xfId="0" applyNumberFormat="1" applyBorder="1"/>
    <xf numFmtId="1" fontId="6" fillId="0" borderId="65" xfId="0" applyNumberFormat="1" applyFont="1" applyBorder="1"/>
    <xf numFmtId="0" fontId="8" fillId="0" borderId="0" xfId="85" applyFont="1" applyFill="1"/>
    <xf numFmtId="10" fontId="30" fillId="0" borderId="0" xfId="0" applyNumberFormat="1" applyFont="1"/>
    <xf numFmtId="9" fontId="30" fillId="0" borderId="0" xfId="88" applyFont="1" applyFill="1"/>
    <xf numFmtId="170" fontId="30" fillId="0" borderId="0" xfId="88" applyNumberFormat="1" applyFont="1" applyFill="1"/>
    <xf numFmtId="0" fontId="23" fillId="0" borderId="0" xfId="85" applyFont="1" applyFill="1" applyAlignment="1">
      <alignment horizontal="center" vertical="center" wrapText="1" shrinkToFit="1"/>
    </xf>
    <xf numFmtId="2" fontId="7" fillId="0" borderId="0" xfId="85" applyNumberFormat="1" applyFont="1" applyFill="1" applyAlignment="1">
      <alignment horizontal="center"/>
    </xf>
    <xf numFmtId="1" fontId="7" fillId="0" borderId="0" xfId="85" applyNumberFormat="1" applyFont="1" applyFill="1"/>
    <xf numFmtId="0" fontId="9" fillId="0" borderId="0" xfId="84" applyFont="1" applyProtection="1">
      <protection locked="0"/>
    </xf>
    <xf numFmtId="0" fontId="9" fillId="0" borderId="0" xfId="84" applyFont="1" applyAlignment="1" applyProtection="1">
      <alignment horizontal="center" vertical="center"/>
      <protection locked="0"/>
    </xf>
    <xf numFmtId="0" fontId="9" fillId="0" borderId="0" xfId="84" applyFont="1" applyAlignment="1" applyProtection="1">
      <alignment wrapText="1"/>
      <protection locked="0"/>
    </xf>
    <xf numFmtId="0" fontId="9" fillId="0" borderId="0" xfId="84" applyFont="1" applyAlignment="1" applyProtection="1">
      <alignment horizontal="left"/>
      <protection locked="0"/>
    </xf>
    <xf numFmtId="0" fontId="6" fillId="0" borderId="10" xfId="84" applyFont="1" applyBorder="1" applyAlignment="1" applyProtection="1">
      <alignment horizontal="center" vertical="center" wrapText="1"/>
      <protection locked="0"/>
    </xf>
    <xf numFmtId="0" fontId="11" fillId="0" borderId="10" xfId="85" applyFont="1" applyFill="1" applyBorder="1"/>
    <xf numFmtId="0" fontId="20" fillId="0" borderId="10" xfId="85" applyFont="1" applyFill="1" applyBorder="1" applyAlignment="1">
      <alignment horizontal="centerContinuous"/>
    </xf>
    <xf numFmtId="0" fontId="14" fillId="0" borderId="10" xfId="85" applyFont="1" applyFill="1" applyBorder="1" applyAlignment="1">
      <alignment horizontal="centerContinuous"/>
    </xf>
    <xf numFmtId="0" fontId="11" fillId="0" borderId="10" xfId="85" applyFont="1" applyFill="1" applyBorder="1" applyAlignment="1">
      <alignment horizontal="center"/>
    </xf>
    <xf numFmtId="0" fontId="6" fillId="0" borderId="10" xfId="85" applyFont="1" applyFill="1" applyBorder="1"/>
    <xf numFmtId="0" fontId="7" fillId="0" borderId="10" xfId="85" applyFont="1" applyFill="1" applyBorder="1"/>
    <xf numFmtId="0" fontId="20" fillId="0" borderId="41" xfId="85" applyFont="1" applyFill="1" applyBorder="1" applyAlignment="1">
      <alignment horizontal="centerContinuous"/>
    </xf>
    <xf numFmtId="0" fontId="14" fillId="0" borderId="41" xfId="85" applyFont="1" applyFill="1" applyBorder="1" applyAlignment="1">
      <alignment horizontal="centerContinuous"/>
    </xf>
    <xf numFmtId="0" fontId="11" fillId="0" borderId="40" xfId="85" applyFont="1" applyFill="1" applyBorder="1" applyAlignment="1">
      <alignment horizontal="center"/>
    </xf>
    <xf numFmtId="0" fontId="11" fillId="0" borderId="41" xfId="85" applyFont="1" applyFill="1" applyBorder="1" applyAlignment="1">
      <alignment horizontal="center"/>
    </xf>
    <xf numFmtId="168" fontId="0" fillId="0" borderId="0" xfId="0" applyNumberFormat="1"/>
    <xf numFmtId="1" fontId="32" fillId="0" borderId="0" xfId="85" applyNumberFormat="1" applyFont="1" applyFill="1" applyAlignment="1">
      <alignment horizontal="right"/>
    </xf>
    <xf numFmtId="14" fontId="0" fillId="0" borderId="0" xfId="0" applyNumberFormat="1"/>
    <xf numFmtId="1" fontId="0" fillId="0" borderId="65" xfId="0" applyNumberFormat="1" applyBorder="1" applyAlignment="1">
      <alignment horizontal="right"/>
    </xf>
    <xf numFmtId="0" fontId="52" fillId="0" borderId="0" xfId="0" applyFont="1"/>
    <xf numFmtId="15" fontId="0" fillId="0" borderId="0" xfId="0" applyNumberFormat="1"/>
    <xf numFmtId="0" fontId="24" fillId="0" borderId="0" xfId="0" applyFont="1" applyAlignment="1">
      <alignment horizontal="center" wrapText="1" shrinkToFit="1"/>
    </xf>
    <xf numFmtId="1" fontId="0" fillId="0" borderId="0" xfId="0" applyNumberFormat="1" applyAlignment="1">
      <alignment horizontal="right"/>
    </xf>
    <xf numFmtId="1" fontId="55" fillId="0" borderId="0" xfId="0" applyNumberFormat="1" applyFont="1"/>
    <xf numFmtId="17" fontId="0" fillId="0" borderId="0" xfId="0" applyNumberFormat="1"/>
    <xf numFmtId="0" fontId="0" fillId="0" borderId="0" xfId="0" applyAlignment="1">
      <alignment horizontal="left"/>
    </xf>
    <xf numFmtId="16" fontId="0" fillId="0" borderId="0" xfId="0" applyNumberFormat="1" applyAlignment="1">
      <alignment horizontal="right"/>
    </xf>
    <xf numFmtId="10" fontId="6" fillId="0" borderId="0" xfId="88" applyNumberFormat="1" applyFont="1"/>
    <xf numFmtId="0" fontId="23" fillId="0" borderId="15" xfId="0" applyFont="1" applyBorder="1" applyAlignment="1">
      <alignment horizontal="center" vertical="center" wrapText="1" shrinkToFit="1"/>
    </xf>
    <xf numFmtId="2" fontId="5" fillId="0" borderId="0" xfId="0" applyNumberFormat="1" applyFont="1"/>
    <xf numFmtId="0" fontId="0" fillId="0" borderId="0" xfId="0" applyAlignment="1">
      <alignment wrapText="1" shrinkToFit="1"/>
    </xf>
    <xf numFmtId="0" fontId="23" fillId="0" borderId="15" xfId="0" applyFont="1" applyBorder="1"/>
    <xf numFmtId="0" fontId="38" fillId="0" borderId="17" xfId="85" applyFont="1" applyFill="1" applyBorder="1" applyAlignment="1">
      <alignment horizontal="center" vertical="center" wrapText="1"/>
    </xf>
    <xf numFmtId="0" fontId="23" fillId="0" borderId="15" xfId="0" applyFont="1" applyBorder="1" applyAlignment="1">
      <alignment horizontal="center" wrapText="1" shrinkToFit="1"/>
    </xf>
    <xf numFmtId="10" fontId="0" fillId="0" borderId="10" xfId="0" applyNumberFormat="1" applyBorder="1"/>
    <xf numFmtId="2" fontId="25" fillId="0" borderId="0" xfId="0" applyNumberFormat="1" applyFont="1" applyAlignment="1">
      <alignment horizontal="center"/>
    </xf>
    <xf numFmtId="9" fontId="0" fillId="0" borderId="0" xfId="0" applyNumberFormat="1"/>
    <xf numFmtId="9" fontId="19" fillId="0" borderId="0" xfId="88" applyFont="1" applyFill="1"/>
    <xf numFmtId="189" fontId="0" fillId="0" borderId="0" xfId="0" applyNumberFormat="1"/>
    <xf numFmtId="174" fontId="0" fillId="0" borderId="42" xfId="0" applyNumberFormat="1" applyBorder="1"/>
    <xf numFmtId="0" fontId="7" fillId="0" borderId="45" xfId="0" applyFont="1" applyBorder="1" applyAlignment="1">
      <alignment horizontal="center"/>
    </xf>
    <xf numFmtId="165" fontId="0" fillId="0" borderId="0" xfId="37" applyFont="1"/>
    <xf numFmtId="0" fontId="6" fillId="0" borderId="45" xfId="0" applyFont="1" applyBorder="1" applyAlignment="1">
      <alignment horizontal="left"/>
    </xf>
    <xf numFmtId="0" fontId="40" fillId="28" borderId="86" xfId="0" applyFont="1" applyFill="1" applyBorder="1" applyAlignment="1">
      <alignment vertical="top" wrapText="1"/>
    </xf>
    <xf numFmtId="0" fontId="0" fillId="0" borderId="88" xfId="0" applyBorder="1"/>
    <xf numFmtId="0" fontId="7" fillId="0" borderId="0" xfId="0" applyFont="1" applyAlignment="1">
      <alignment horizontal="center" vertical="center" wrapText="1"/>
    </xf>
    <xf numFmtId="0" fontId="19" fillId="0" borderId="0" xfId="85" applyFill="1" applyAlignment="1">
      <alignment wrapText="1"/>
    </xf>
    <xf numFmtId="0" fontId="58" fillId="0" borderId="0" xfId="0" applyFont="1"/>
    <xf numFmtId="175" fontId="0" fillId="0" borderId="0" xfId="0" applyNumberFormat="1"/>
    <xf numFmtId="0" fontId="40" fillId="28" borderId="0" xfId="0" applyFont="1" applyFill="1" applyAlignment="1">
      <alignment vertical="top"/>
    </xf>
    <xf numFmtId="0" fontId="40" fillId="28" borderId="0" xfId="0" applyFont="1" applyFill="1" applyAlignment="1">
      <alignment vertical="top" wrapText="1"/>
    </xf>
    <xf numFmtId="167" fontId="40" fillId="28" borderId="0" xfId="0" applyNumberFormat="1" applyFont="1" applyFill="1" applyAlignment="1">
      <alignment horizontal="center"/>
    </xf>
    <xf numFmtId="167" fontId="40" fillId="28" borderId="0" xfId="0" applyNumberFormat="1" applyFont="1" applyFill="1"/>
    <xf numFmtId="2" fontId="40" fillId="28" borderId="0" xfId="0" applyNumberFormat="1" applyFont="1" applyFill="1" applyAlignment="1">
      <alignment horizontal="center"/>
    </xf>
    <xf numFmtId="2" fontId="40" fillId="28" borderId="0" xfId="0" applyNumberFormat="1" applyFont="1" applyFill="1"/>
    <xf numFmtId="0" fontId="40" fillId="28" borderId="0" xfId="0" applyFont="1" applyFill="1" applyAlignment="1">
      <alignment horizontal="center"/>
    </xf>
    <xf numFmtId="2" fontId="5" fillId="0" borderId="10" xfId="0" applyNumberFormat="1" applyFont="1" applyBorder="1"/>
    <xf numFmtId="0" fontId="6" fillId="0" borderId="10" xfId="84" applyFont="1" applyBorder="1" applyAlignment="1" applyProtection="1">
      <alignment wrapText="1"/>
      <protection locked="0"/>
    </xf>
    <xf numFmtId="0" fontId="40" fillId="28" borderId="87" xfId="0" applyFont="1" applyFill="1" applyBorder="1" applyAlignment="1">
      <alignment horizontal="left" vertical="top" indent="1"/>
    </xf>
    <xf numFmtId="0" fontId="57" fillId="28" borderId="87" xfId="0" applyFont="1" applyFill="1" applyBorder="1" applyAlignment="1">
      <alignment horizontal="left" vertical="top" indent="2"/>
    </xf>
    <xf numFmtId="0" fontId="40" fillId="28" borderId="87" xfId="0" applyFont="1" applyFill="1" applyBorder="1" applyAlignment="1">
      <alignment horizontal="left" vertical="top" indent="2"/>
    </xf>
    <xf numFmtId="0" fontId="79" fillId="28" borderId="86" xfId="0" applyFont="1" applyFill="1" applyBorder="1" applyAlignment="1">
      <alignment vertical="top" wrapText="1"/>
    </xf>
    <xf numFmtId="0" fontId="79" fillId="28" borderId="87" xfId="0" applyFont="1" applyFill="1" applyBorder="1" applyAlignment="1">
      <alignment vertical="top"/>
    </xf>
    <xf numFmtId="0" fontId="79" fillId="0" borderId="87" xfId="0" applyFont="1" applyBorder="1" applyAlignment="1">
      <alignment vertical="top"/>
    </xf>
    <xf numFmtId="0" fontId="79" fillId="0" borderId="86" xfId="0" applyFont="1" applyBorder="1" applyAlignment="1">
      <alignment vertical="top" wrapText="1"/>
    </xf>
    <xf numFmtId="0" fontId="38" fillId="0" borderId="77" xfId="85" applyFont="1" applyFill="1" applyBorder="1" applyAlignment="1">
      <alignment horizontal="center" vertical="center" wrapText="1" shrinkToFit="1"/>
    </xf>
    <xf numFmtId="170" fontId="0" fillId="0" borderId="0" xfId="88" applyNumberFormat="1" applyFont="1"/>
    <xf numFmtId="0" fontId="54" fillId="0" borderId="0" xfId="85" applyFont="1" applyFill="1" applyAlignment="1">
      <alignment horizontal="center"/>
    </xf>
    <xf numFmtId="10" fontId="19" fillId="0" borderId="0" xfId="88" applyNumberFormat="1" applyFont="1" applyFill="1" applyAlignment="1">
      <alignment horizontal="center"/>
    </xf>
    <xf numFmtId="0" fontId="19" fillId="0" borderId="0" xfId="85" applyFill="1" applyAlignment="1">
      <alignment horizontal="center" wrapText="1"/>
    </xf>
    <xf numFmtId="0" fontId="7" fillId="0" borderId="42" xfId="0" applyFont="1" applyBorder="1" applyAlignment="1">
      <alignment horizontal="center"/>
    </xf>
    <xf numFmtId="2" fontId="0" fillId="0" borderId="0" xfId="0" applyNumberFormat="1" applyAlignment="1">
      <alignment horizontal="center"/>
    </xf>
    <xf numFmtId="0" fontId="6" fillId="0" borderId="6" xfId="0" applyFont="1" applyBorder="1" applyAlignment="1">
      <alignment horizontal="center" wrapText="1"/>
    </xf>
    <xf numFmtId="0" fontId="6" fillId="0" borderId="0" xfId="0" applyFont="1" applyAlignment="1">
      <alignment horizontal="center" wrapText="1"/>
    </xf>
    <xf numFmtId="10" fontId="0" fillId="0" borderId="0" xfId="0" applyNumberFormat="1" applyAlignment="1">
      <alignment horizontal="center"/>
    </xf>
    <xf numFmtId="167" fontId="19" fillId="0" borderId="10" xfId="85" applyNumberFormat="1" applyFill="1" applyBorder="1" applyAlignment="1">
      <alignment horizontal="center"/>
    </xf>
    <xf numFmtId="1" fontId="79" fillId="0" borderId="86" xfId="0" applyNumberFormat="1" applyFont="1" applyBorder="1" applyAlignment="1">
      <alignment horizontal="right" vertical="top" wrapText="1"/>
    </xf>
    <xf numFmtId="2" fontId="79" fillId="28" borderId="86" xfId="0" applyNumberFormat="1" applyFont="1" applyFill="1" applyBorder="1" applyAlignment="1">
      <alignment horizontal="right"/>
    </xf>
    <xf numFmtId="165" fontId="40" fillId="28" borderId="86" xfId="37" applyFont="1" applyFill="1" applyBorder="1" applyAlignment="1">
      <alignment horizontal="right"/>
    </xf>
    <xf numFmtId="10" fontId="79" fillId="28" borderId="86" xfId="88" applyNumberFormat="1" applyFont="1" applyFill="1" applyBorder="1" applyAlignment="1">
      <alignment horizontal="right"/>
    </xf>
    <xf numFmtId="1" fontId="79" fillId="28" borderId="86" xfId="0" applyNumberFormat="1" applyFont="1" applyFill="1" applyBorder="1" applyAlignment="1">
      <alignment horizontal="right"/>
    </xf>
    <xf numFmtId="165" fontId="40" fillId="28" borderId="93" xfId="37" applyFont="1" applyFill="1" applyBorder="1" applyAlignment="1">
      <alignment horizontal="right"/>
    </xf>
    <xf numFmtId="0" fontId="0" fillId="0" borderId="41" xfId="0" applyBorder="1"/>
    <xf numFmtId="166" fontId="24" fillId="0" borderId="0" xfId="45" applyFont="1" applyFill="1" applyBorder="1"/>
    <xf numFmtId="165" fontId="40" fillId="28" borderId="10" xfId="37" applyFont="1" applyFill="1" applyBorder="1" applyAlignment="1">
      <alignment horizontal="right"/>
    </xf>
    <xf numFmtId="165" fontId="53" fillId="28" borderId="10" xfId="37" applyFont="1" applyFill="1" applyBorder="1" applyAlignment="1">
      <alignment horizontal="right"/>
    </xf>
    <xf numFmtId="0" fontId="13" fillId="0" borderId="0" xfId="85" applyFont="1" applyFill="1" applyAlignment="1">
      <alignment horizontal="left"/>
    </xf>
    <xf numFmtId="0" fontId="15" fillId="0" borderId="0" xfId="85" applyFont="1" applyFill="1" applyAlignment="1">
      <alignment horizontal="center"/>
    </xf>
    <xf numFmtId="0" fontId="19" fillId="0" borderId="10" xfId="85" applyFill="1" applyBorder="1" applyAlignment="1">
      <alignment horizontal="center"/>
    </xf>
    <xf numFmtId="167" fontId="19" fillId="0" borderId="0" xfId="85" applyNumberFormat="1" applyFill="1" applyAlignment="1">
      <alignment horizontal="center"/>
    </xf>
    <xf numFmtId="0" fontId="15" fillId="0" borderId="10" xfId="85" applyFont="1" applyFill="1" applyBorder="1" applyAlignment="1">
      <alignment horizontal="center"/>
    </xf>
    <xf numFmtId="1" fontId="19" fillId="0" borderId="0" xfId="85" applyNumberFormat="1" applyFill="1" applyAlignment="1">
      <alignment horizontal="center"/>
    </xf>
    <xf numFmtId="174" fontId="6" fillId="0" borderId="47" xfId="0" applyNumberFormat="1" applyFont="1" applyBorder="1"/>
    <xf numFmtId="174" fontId="6" fillId="0" borderId="48" xfId="0" applyNumberFormat="1" applyFont="1" applyBorder="1"/>
    <xf numFmtId="2" fontId="40" fillId="28" borderId="86" xfId="37" applyNumberFormat="1" applyFont="1" applyFill="1" applyBorder="1" applyAlignment="1">
      <alignment horizontal="right"/>
    </xf>
    <xf numFmtId="0" fontId="7" fillId="0" borderId="0" xfId="85" applyFont="1" applyFill="1" applyAlignment="1">
      <alignment horizontal="center"/>
    </xf>
    <xf numFmtId="0" fontId="19" fillId="0" borderId="10" xfId="85" applyFill="1" applyBorder="1" applyAlignment="1">
      <alignment horizontal="centerContinuous"/>
    </xf>
    <xf numFmtId="0" fontId="15" fillId="0" borderId="10" xfId="85" applyFont="1" applyFill="1" applyBorder="1" applyAlignment="1">
      <alignment horizontal="centerContinuous"/>
    </xf>
    <xf numFmtId="10" fontId="7" fillId="0" borderId="0" xfId="85" applyNumberFormat="1" applyFont="1" applyFill="1" applyAlignment="1">
      <alignment horizontal="right"/>
    </xf>
    <xf numFmtId="0" fontId="19" fillId="0" borderId="0" xfId="85" applyFill="1" applyAlignment="1">
      <alignment horizontal="right"/>
    </xf>
    <xf numFmtId="0" fontId="16" fillId="0" borderId="0" xfId="0" applyFont="1" applyAlignment="1">
      <alignment vertical="center"/>
    </xf>
    <xf numFmtId="0" fontId="11" fillId="0" borderId="10" xfId="0" applyFont="1" applyBorder="1" applyAlignment="1">
      <alignment horizontal="left" vertical="center"/>
    </xf>
    <xf numFmtId="2" fontId="0" fillId="0" borderId="41" xfId="0" applyNumberFormat="1" applyBorder="1"/>
    <xf numFmtId="0" fontId="6" fillId="0" borderId="10" xfId="84" applyFont="1" applyBorder="1" applyAlignment="1" applyProtection="1">
      <alignment horizontal="right" wrapText="1"/>
      <protection locked="0"/>
    </xf>
    <xf numFmtId="0" fontId="34" fillId="0" borderId="0" xfId="78" applyFont="1"/>
    <xf numFmtId="0" fontId="34" fillId="0" borderId="0" xfId="78" applyFont="1" applyAlignment="1">
      <alignment vertical="top" wrapText="1"/>
    </xf>
    <xf numFmtId="0" fontId="44" fillId="0" borderId="0" xfId="78" applyFont="1" applyAlignment="1">
      <alignment vertical="top" wrapText="1"/>
    </xf>
    <xf numFmtId="0" fontId="44" fillId="0" borderId="0" xfId="78" applyFont="1"/>
    <xf numFmtId="2" fontId="6" fillId="0" borderId="0" xfId="0" applyNumberFormat="1" applyFont="1" applyAlignment="1">
      <alignment horizontal="center"/>
    </xf>
    <xf numFmtId="173" fontId="19" fillId="0" borderId="0" xfId="85" applyNumberFormat="1" applyFill="1"/>
    <xf numFmtId="2" fontId="6" fillId="0" borderId="47" xfId="0" applyNumberFormat="1" applyFont="1" applyBorder="1"/>
    <xf numFmtId="2" fontId="6" fillId="0" borderId="48" xfId="0" applyNumberFormat="1" applyFont="1" applyBorder="1"/>
    <xf numFmtId="9" fontId="0" fillId="0" borderId="0" xfId="88" applyFont="1" applyFill="1"/>
    <xf numFmtId="1" fontId="0" fillId="0" borderId="0" xfId="37" applyNumberFormat="1" applyFont="1"/>
    <xf numFmtId="0" fontId="19" fillId="0" borderId="0" xfId="0" applyFont="1"/>
    <xf numFmtId="0" fontId="7" fillId="0" borderId="42" xfId="0" applyFont="1" applyBorder="1" applyAlignment="1">
      <alignment horizontal="right"/>
    </xf>
    <xf numFmtId="2" fontId="0" fillId="29" borderId="0" xfId="0" applyNumberFormat="1" applyFill="1"/>
    <xf numFmtId="0" fontId="96" fillId="0" borderId="0" xfId="0" applyFont="1"/>
    <xf numFmtId="0" fontId="96" fillId="0" borderId="10" xfId="0" applyFont="1" applyBorder="1"/>
    <xf numFmtId="195" fontId="0" fillId="0" borderId="0" xfId="0" applyNumberFormat="1" applyAlignment="1">
      <alignment horizontal="center"/>
    </xf>
    <xf numFmtId="10" fontId="0" fillId="0" borderId="10" xfId="88" applyNumberFormat="1" applyFont="1" applyBorder="1"/>
    <xf numFmtId="0" fontId="23" fillId="0" borderId="10" xfId="0" applyFont="1" applyBorder="1" applyAlignment="1">
      <alignment wrapText="1"/>
    </xf>
    <xf numFmtId="167" fontId="40" fillId="0" borderId="0" xfId="85" applyNumberFormat="1" applyFont="1" applyFill="1" applyAlignment="1">
      <alignment horizontal="center"/>
    </xf>
    <xf numFmtId="167" fontId="40" fillId="0" borderId="0" xfId="85" applyNumberFormat="1" applyFont="1" applyFill="1"/>
    <xf numFmtId="167" fontId="6" fillId="0" borderId="10" xfId="0" applyNumberFormat="1" applyFont="1" applyBorder="1"/>
    <xf numFmtId="0" fontId="19" fillId="0" borderId="0" xfId="80" applyFill="1"/>
    <xf numFmtId="0" fontId="16" fillId="0" borderId="0" xfId="80" applyFont="1" applyFill="1"/>
    <xf numFmtId="0" fontId="7" fillId="0" borderId="0" xfId="80" applyFont="1" applyFill="1" applyAlignment="1">
      <alignment horizontal="right"/>
    </xf>
    <xf numFmtId="0" fontId="7" fillId="0" borderId="0" xfId="80" applyFont="1" applyFill="1"/>
    <xf numFmtId="2" fontId="34" fillId="0" borderId="0" xfId="78" applyNumberFormat="1" applyFont="1"/>
    <xf numFmtId="168" fontId="6" fillId="0" borderId="0" xfId="0" applyNumberFormat="1" applyFont="1"/>
    <xf numFmtId="2" fontId="6" fillId="0" borderId="46" xfId="0" applyNumberFormat="1" applyFont="1" applyBorder="1"/>
    <xf numFmtId="0" fontId="98" fillId="32" borderId="118" xfId="0" applyFont="1" applyFill="1" applyBorder="1" applyAlignment="1">
      <alignment horizontal="center" vertical="center" wrapText="1" readingOrder="1"/>
    </xf>
    <xf numFmtId="0" fontId="98" fillId="0" borderId="118" xfId="0" applyFont="1" applyBorder="1" applyAlignment="1">
      <alignment horizontal="center" vertical="center" wrapText="1" readingOrder="1"/>
    </xf>
    <xf numFmtId="0" fontId="99" fillId="0" borderId="118" xfId="0" applyFont="1" applyBorder="1" applyAlignment="1">
      <alignment horizontal="left" vertical="center" wrapText="1" readingOrder="1"/>
    </xf>
    <xf numFmtId="0" fontId="100" fillId="0" borderId="118" xfId="0" applyFont="1" applyBorder="1" applyAlignment="1">
      <alignment horizontal="center" vertical="center" wrapText="1" readingOrder="1"/>
    </xf>
    <xf numFmtId="0" fontId="100" fillId="0" borderId="118" xfId="0" applyFont="1" applyBorder="1" applyAlignment="1">
      <alignment horizontal="left" vertical="center" wrapText="1" readingOrder="1"/>
    </xf>
    <xf numFmtId="0" fontId="100" fillId="0" borderId="118" xfId="0" applyFont="1" applyBorder="1" applyAlignment="1">
      <alignment horizontal="right" vertical="center" wrapText="1"/>
    </xf>
    <xf numFmtId="0" fontId="98" fillId="0" borderId="118" xfId="0" applyFont="1" applyBorder="1" applyAlignment="1">
      <alignment horizontal="left" vertical="center" wrapText="1" readingOrder="1"/>
    </xf>
    <xf numFmtId="0" fontId="101" fillId="0" borderId="118" xfId="0" applyFont="1" applyBorder="1" applyAlignment="1">
      <alignment horizontal="left" vertical="center" wrapText="1" readingOrder="1"/>
    </xf>
    <xf numFmtId="0" fontId="102" fillId="0" borderId="118" xfId="0" applyFont="1" applyBorder="1" applyAlignment="1">
      <alignment horizontal="left" vertical="center" wrapText="1" readingOrder="1"/>
    </xf>
    <xf numFmtId="0" fontId="102" fillId="0" borderId="118" xfId="0" applyFont="1" applyBorder="1" applyAlignment="1">
      <alignment horizontal="right" vertical="center" wrapText="1"/>
    </xf>
    <xf numFmtId="0" fontId="103" fillId="0" borderId="118" xfId="0" applyFont="1" applyBorder="1" applyAlignment="1">
      <alignment horizontal="left" vertical="center" wrapText="1" readingOrder="1"/>
    </xf>
    <xf numFmtId="0" fontId="104" fillId="0" borderId="118" xfId="0" applyFont="1" applyBorder="1" applyAlignment="1">
      <alignment horizontal="left" vertical="center" wrapText="1" readingOrder="1"/>
    </xf>
    <xf numFmtId="0" fontId="104" fillId="0" borderId="118" xfId="0" applyFont="1" applyBorder="1" applyAlignment="1">
      <alignment horizontal="right" vertical="center" wrapText="1"/>
    </xf>
    <xf numFmtId="0" fontId="105" fillId="0" borderId="118" xfId="0" applyFont="1" applyBorder="1" applyAlignment="1">
      <alignment horizontal="left" vertical="center" wrapText="1" readingOrder="1"/>
    </xf>
    <xf numFmtId="2" fontId="100" fillId="0" borderId="118" xfId="0" applyNumberFormat="1" applyFont="1" applyBorder="1" applyAlignment="1">
      <alignment horizontal="right" vertical="center" wrapText="1"/>
    </xf>
    <xf numFmtId="2" fontId="98" fillId="0" borderId="118" xfId="0" applyNumberFormat="1" applyFont="1" applyBorder="1" applyAlignment="1">
      <alignment horizontal="right" vertical="center" wrapText="1"/>
    </xf>
    <xf numFmtId="2" fontId="101" fillId="0" borderId="118" xfId="0" applyNumberFormat="1" applyFont="1" applyBorder="1" applyAlignment="1">
      <alignment horizontal="right" vertical="center" wrapText="1"/>
    </xf>
    <xf numFmtId="2" fontId="99" fillId="0" borderId="118" xfId="0" applyNumberFormat="1" applyFont="1" applyBorder="1" applyAlignment="1">
      <alignment horizontal="right" vertical="center" wrapText="1"/>
    </xf>
    <xf numFmtId="2" fontId="103" fillId="0" borderId="118" xfId="0" applyNumberFormat="1" applyFont="1" applyBorder="1" applyAlignment="1">
      <alignment horizontal="right" vertical="center" wrapText="1"/>
    </xf>
    <xf numFmtId="2" fontId="102" fillId="0" borderId="118" xfId="0" applyNumberFormat="1" applyFont="1" applyBorder="1" applyAlignment="1">
      <alignment horizontal="right" vertical="center" wrapText="1"/>
    </xf>
    <xf numFmtId="2" fontId="105" fillId="0" borderId="118" xfId="0" applyNumberFormat="1" applyFont="1" applyBorder="1" applyAlignment="1">
      <alignment horizontal="right" vertical="center" wrapText="1"/>
    </xf>
    <xf numFmtId="2" fontId="104" fillId="0" borderId="118" xfId="0" applyNumberFormat="1" applyFont="1" applyBorder="1" applyAlignment="1">
      <alignment horizontal="right" vertical="center" wrapText="1"/>
    </xf>
    <xf numFmtId="0" fontId="107" fillId="0" borderId="118" xfId="0" applyFont="1" applyBorder="1" applyAlignment="1">
      <alignment horizontal="left" vertical="center" wrapText="1" readingOrder="1"/>
    </xf>
    <xf numFmtId="1" fontId="25" fillId="0" borderId="0" xfId="0" applyNumberFormat="1" applyFont="1"/>
    <xf numFmtId="0" fontId="5" fillId="0" borderId="10" xfId="0" applyFont="1" applyBorder="1"/>
    <xf numFmtId="0" fontId="5" fillId="0" borderId="0" xfId="85" applyFont="1" applyFill="1" applyAlignment="1">
      <alignment horizontal="center"/>
    </xf>
    <xf numFmtId="175" fontId="19" fillId="0" borderId="0" xfId="85" applyNumberFormat="1" applyFill="1" applyAlignment="1">
      <alignment horizontal="center"/>
    </xf>
    <xf numFmtId="0" fontId="5" fillId="0" borderId="0" xfId="85" applyFont="1" applyFill="1"/>
    <xf numFmtId="0" fontId="5" fillId="0" borderId="0" xfId="0" applyFont="1"/>
    <xf numFmtId="2" fontId="28" fillId="33" borderId="0" xfId="0" applyNumberFormat="1" applyFont="1" applyFill="1"/>
    <xf numFmtId="2" fontId="6" fillId="0" borderId="73" xfId="0" applyNumberFormat="1" applyFont="1" applyBorder="1"/>
    <xf numFmtId="0" fontId="5" fillId="0" borderId="10" xfId="0" applyFont="1" applyBorder="1" applyAlignment="1">
      <alignment wrapText="1"/>
    </xf>
    <xf numFmtId="0" fontId="8" fillId="0" borderId="52" xfId="0" applyFont="1" applyBorder="1"/>
    <xf numFmtId="168" fontId="6" fillId="0" borderId="45" xfId="0" applyNumberFormat="1" applyFont="1" applyBorder="1"/>
    <xf numFmtId="10" fontId="0" fillId="29" borderId="0" xfId="0" applyNumberFormat="1" applyFill="1"/>
    <xf numFmtId="0" fontId="19" fillId="0" borderId="0" xfId="115" applyFill="1" applyAlignment="1">
      <alignment horizontal="center" vertical="center"/>
    </xf>
    <xf numFmtId="0" fontId="16" fillId="0" borderId="0" xfId="115" applyFont="1" applyFill="1"/>
    <xf numFmtId="0" fontId="17" fillId="0" borderId="0" xfId="115" applyFont="1" applyFill="1" applyAlignment="1">
      <alignment vertical="center"/>
    </xf>
    <xf numFmtId="0" fontId="7" fillId="0" borderId="0" xfId="115" applyFont="1" applyFill="1" applyAlignment="1">
      <alignment horizontal="right" vertical="center"/>
    </xf>
    <xf numFmtId="0" fontId="7" fillId="0" borderId="0" xfId="115" applyFont="1" applyFill="1" applyAlignment="1">
      <alignment vertical="center"/>
    </xf>
    <xf numFmtId="0" fontId="19" fillId="0" borderId="0" xfId="115" applyFill="1" applyAlignment="1">
      <alignment vertical="center"/>
    </xf>
    <xf numFmtId="0" fontId="16" fillId="0" borderId="0" xfId="115" applyFont="1" applyFill="1" applyAlignment="1">
      <alignment vertical="center"/>
    </xf>
    <xf numFmtId="0" fontId="18" fillId="0" borderId="0" xfId="115" applyFont="1" applyFill="1" applyAlignment="1">
      <alignment vertical="center"/>
    </xf>
    <xf numFmtId="0" fontId="15" fillId="0" borderId="19" xfId="115" applyFont="1" applyFill="1" applyBorder="1" applyAlignment="1">
      <alignment horizontal="center" vertical="center"/>
    </xf>
    <xf numFmtId="0" fontId="16" fillId="0" borderId="0" xfId="115" applyFont="1" applyFill="1" applyAlignment="1">
      <alignment horizontal="center" vertical="center"/>
    </xf>
    <xf numFmtId="0" fontId="19" fillId="0" borderId="19" xfId="115" applyFill="1" applyBorder="1" applyAlignment="1">
      <alignment horizontal="center" vertical="center"/>
    </xf>
    <xf numFmtId="0" fontId="17" fillId="0" borderId="10" xfId="115" applyFont="1" applyFill="1" applyBorder="1" applyAlignment="1">
      <alignment vertical="center"/>
    </xf>
    <xf numFmtId="0" fontId="16" fillId="0" borderId="10" xfId="115" applyFont="1" applyFill="1" applyBorder="1" applyAlignment="1">
      <alignment vertical="center"/>
    </xf>
    <xf numFmtId="0" fontId="19" fillId="0" borderId="0" xfId="115" applyFill="1" applyAlignment="1">
      <alignment horizontal="center" vertical="center" wrapText="1"/>
    </xf>
    <xf numFmtId="0" fontId="17" fillId="0" borderId="10" xfId="115" applyFont="1" applyFill="1" applyBorder="1" applyAlignment="1">
      <alignment horizontal="center" vertical="center"/>
    </xf>
    <xf numFmtId="168" fontId="17" fillId="0" borderId="10" xfId="115" applyNumberFormat="1" applyFont="1" applyFill="1" applyBorder="1" applyAlignment="1">
      <alignment horizontal="center" vertical="center" wrapText="1"/>
    </xf>
    <xf numFmtId="167" fontId="17" fillId="0" borderId="10" xfId="115" applyNumberFormat="1" applyFont="1" applyFill="1" applyBorder="1" applyAlignment="1">
      <alignment vertical="center"/>
    </xf>
    <xf numFmtId="2" fontId="17" fillId="0" borderId="10" xfId="115" applyNumberFormat="1" applyFont="1" applyFill="1" applyBorder="1" applyAlignment="1">
      <alignment vertical="center"/>
    </xf>
    <xf numFmtId="0" fontId="17" fillId="0" borderId="10" xfId="115" applyFont="1" applyFill="1" applyBorder="1" applyAlignment="1">
      <alignment vertical="center" wrapText="1"/>
    </xf>
    <xf numFmtId="0" fontId="17" fillId="0" borderId="0" xfId="115" applyFont="1" applyFill="1" applyAlignment="1">
      <alignment vertical="center" wrapText="1"/>
    </xf>
    <xf numFmtId="0" fontId="15" fillId="0" borderId="0" xfId="115" applyFont="1" applyFill="1" applyAlignment="1">
      <alignment horizontal="center" vertical="center"/>
    </xf>
    <xf numFmtId="0" fontId="16" fillId="0" borderId="10" xfId="115" applyFont="1" applyFill="1" applyBorder="1" applyAlignment="1">
      <alignment vertical="center" wrapText="1"/>
    </xf>
    <xf numFmtId="2" fontId="19" fillId="0" borderId="0" xfId="115" applyNumberFormat="1" applyFill="1" applyAlignment="1">
      <alignment vertical="center"/>
    </xf>
    <xf numFmtId="0" fontId="18" fillId="0" borderId="10" xfId="115" applyFont="1" applyFill="1" applyBorder="1" applyAlignment="1">
      <alignment vertical="center" wrapText="1"/>
    </xf>
    <xf numFmtId="0" fontId="17" fillId="0" borderId="10" xfId="115" applyFont="1" applyFill="1" applyBorder="1" applyAlignment="1">
      <alignment horizontal="right" vertical="center"/>
    </xf>
    <xf numFmtId="0" fontId="15" fillId="0" borderId="10" xfId="115" applyFont="1" applyFill="1" applyBorder="1" applyAlignment="1">
      <alignment vertical="center" wrapText="1"/>
    </xf>
    <xf numFmtId="0" fontId="19" fillId="0" borderId="27" xfId="115" applyFill="1" applyBorder="1" applyAlignment="1">
      <alignment horizontal="center" vertical="center"/>
    </xf>
    <xf numFmtId="0" fontId="19" fillId="0" borderId="0" xfId="115" applyFill="1" applyAlignment="1">
      <alignment vertical="center" wrapText="1"/>
    </xf>
    <xf numFmtId="0" fontId="19" fillId="0" borderId="0" xfId="115" applyFill="1"/>
    <xf numFmtId="0" fontId="7" fillId="0" borderId="0" xfId="115" applyFont="1" applyFill="1"/>
    <xf numFmtId="0" fontId="16" fillId="0" borderId="0" xfId="115" applyFont="1" applyFill="1" applyAlignment="1">
      <alignment horizontal="left" vertical="center"/>
    </xf>
    <xf numFmtId="0" fontId="17" fillId="0" borderId="10" xfId="115" applyFont="1" applyFill="1" applyBorder="1" applyAlignment="1">
      <alignment horizontal="left" vertical="center" wrapText="1"/>
    </xf>
    <xf numFmtId="167" fontId="19" fillId="0" borderId="0" xfId="115" applyNumberFormat="1" applyFill="1" applyAlignment="1">
      <alignment vertical="center"/>
    </xf>
    <xf numFmtId="0" fontId="17" fillId="0" borderId="0" xfId="115" applyFont="1" applyFill="1"/>
    <xf numFmtId="0" fontId="7" fillId="0" borderId="0" xfId="115" applyFont="1" applyFill="1" applyAlignment="1">
      <alignment horizontal="right"/>
    </xf>
    <xf numFmtId="0" fontId="16" fillId="0" borderId="0" xfId="115" applyFont="1" applyFill="1" applyAlignment="1">
      <alignment horizontal="left"/>
    </xf>
    <xf numFmtId="0" fontId="19" fillId="0" borderId="10" xfId="115" applyFill="1" applyBorder="1"/>
    <xf numFmtId="0" fontId="17" fillId="0" borderId="10" xfId="115" applyFont="1" applyFill="1" applyBorder="1" applyAlignment="1">
      <alignment horizontal="center"/>
    </xf>
    <xf numFmtId="0" fontId="17" fillId="0" borderId="10" xfId="115" applyFont="1" applyFill="1" applyBorder="1"/>
    <xf numFmtId="0" fontId="17" fillId="0" borderId="22" xfId="115" applyFont="1" applyFill="1" applyBorder="1"/>
    <xf numFmtId="168" fontId="17" fillId="0" borderId="10" xfId="115" applyNumberFormat="1" applyFont="1" applyFill="1" applyBorder="1" applyAlignment="1">
      <alignment horizontal="center"/>
    </xf>
    <xf numFmtId="0" fontId="15" fillId="0" borderId="10" xfId="115" applyFont="1" applyFill="1" applyBorder="1" applyAlignment="1">
      <alignment horizontal="center" vertical="center" wrapText="1"/>
    </xf>
    <xf numFmtId="0" fontId="17" fillId="0" borderId="0" xfId="115" applyFont="1" applyFill="1" applyAlignment="1">
      <alignment horizontal="center"/>
    </xf>
    <xf numFmtId="167" fontId="19" fillId="0" borderId="0" xfId="115" applyNumberFormat="1" applyFill="1"/>
    <xf numFmtId="0" fontId="15" fillId="0" borderId="0" xfId="115" applyFont="1" applyFill="1"/>
    <xf numFmtId="2" fontId="35" fillId="0" borderId="0" xfId="85" applyNumberFormat="1" applyFont="1" applyFill="1"/>
    <xf numFmtId="0" fontId="5" fillId="0" borderId="52" xfId="85" applyFont="1" applyFill="1" applyBorder="1"/>
    <xf numFmtId="0" fontId="5" fillId="0" borderId="0" xfId="0" applyFont="1" applyAlignment="1">
      <alignment horizontal="left"/>
    </xf>
    <xf numFmtId="0" fontId="0" fillId="33" borderId="0" xfId="0" applyFill="1"/>
    <xf numFmtId="0" fontId="5" fillId="0" borderId="10" xfId="84" applyBorder="1" applyAlignment="1" applyProtection="1">
      <alignment wrapText="1"/>
      <protection locked="0"/>
    </xf>
    <xf numFmtId="1" fontId="5" fillId="0" borderId="0" xfId="0" applyNumberFormat="1" applyFont="1"/>
    <xf numFmtId="167" fontId="5" fillId="0" borderId="0" xfId="85" applyNumberFormat="1" applyFont="1" applyFill="1"/>
    <xf numFmtId="190" fontId="5" fillId="0" borderId="0" xfId="85" applyNumberFormat="1" applyFont="1" applyFill="1"/>
    <xf numFmtId="2" fontId="5" fillId="0" borderId="0" xfId="85" applyNumberFormat="1" applyFont="1" applyFill="1"/>
    <xf numFmtId="168" fontId="19" fillId="0" borderId="0" xfId="115" applyNumberFormat="1" applyFill="1" applyAlignment="1">
      <alignment vertical="center"/>
    </xf>
    <xf numFmtId="0" fontId="5" fillId="29" borderId="0" xfId="0" applyFont="1" applyFill="1"/>
    <xf numFmtId="0" fontId="0" fillId="29" borderId="0" xfId="0" applyFill="1"/>
    <xf numFmtId="0" fontId="5" fillId="0" borderId="10" xfId="85" applyFont="1" applyFill="1" applyBorder="1"/>
    <xf numFmtId="0" fontId="19" fillId="0" borderId="10" xfId="115" applyFill="1" applyBorder="1" applyAlignment="1">
      <alignment horizontal="center" vertical="center"/>
    </xf>
    <xf numFmtId="0" fontId="17" fillId="0" borderId="10" xfId="115" applyFont="1" applyFill="1" applyBorder="1" applyAlignment="1">
      <alignment horizontal="center" vertical="center" wrapText="1"/>
    </xf>
    <xf numFmtId="0" fontId="16" fillId="0" borderId="10" xfId="115" applyFont="1" applyFill="1" applyBorder="1" applyAlignment="1">
      <alignment horizontal="center" vertical="center" wrapText="1"/>
    </xf>
    <xf numFmtId="2" fontId="17" fillId="0" borderId="0" xfId="115" applyNumberFormat="1" applyFont="1" applyFill="1" applyAlignment="1">
      <alignment vertical="center"/>
    </xf>
    <xf numFmtId="167" fontId="17" fillId="0" borderId="0" xfId="115" applyNumberFormat="1" applyFont="1" applyFill="1" applyAlignment="1">
      <alignment vertical="center"/>
    </xf>
    <xf numFmtId="0" fontId="28" fillId="0" borderId="10" xfId="0" applyFont="1" applyBorder="1"/>
    <xf numFmtId="0" fontId="28" fillId="0" borderId="38" xfId="0" applyFont="1" applyBorder="1"/>
    <xf numFmtId="0" fontId="5" fillId="0" borderId="0" xfId="118"/>
    <xf numFmtId="0" fontId="5" fillId="0" borderId="19" xfId="85" applyFont="1" applyFill="1" applyBorder="1"/>
    <xf numFmtId="0" fontId="5" fillId="0" borderId="27" xfId="85" applyFont="1" applyFill="1" applyBorder="1"/>
    <xf numFmtId="0" fontId="5" fillId="0" borderId="33" xfId="85" applyFont="1" applyFill="1" applyBorder="1"/>
    <xf numFmtId="1" fontId="5" fillId="0" borderId="0" xfId="85" applyNumberFormat="1" applyFont="1" applyFill="1" applyAlignment="1">
      <alignment horizontal="center"/>
    </xf>
    <xf numFmtId="1" fontId="5" fillId="0" borderId="0" xfId="85" applyNumberFormat="1" applyFont="1" applyFill="1"/>
    <xf numFmtId="0" fontId="5" fillId="0" borderId="35" xfId="85" applyFont="1" applyFill="1" applyBorder="1"/>
    <xf numFmtId="0" fontId="5" fillId="0" borderId="32" xfId="85" applyFont="1" applyFill="1" applyBorder="1"/>
    <xf numFmtId="0" fontId="5" fillId="0" borderId="34" xfId="85" applyFont="1" applyFill="1" applyBorder="1"/>
    <xf numFmtId="0" fontId="11" fillId="0" borderId="70" xfId="85" applyFont="1" applyFill="1" applyBorder="1" applyAlignment="1">
      <alignment horizontal="center"/>
    </xf>
    <xf numFmtId="0" fontId="11" fillId="0" borderId="76" xfId="85" applyFont="1" applyFill="1" applyBorder="1" applyAlignment="1">
      <alignment horizontal="center"/>
    </xf>
    <xf numFmtId="0" fontId="11" fillId="0" borderId="77" xfId="85" applyFont="1" applyFill="1" applyBorder="1" applyAlignment="1">
      <alignment horizontal="center"/>
    </xf>
    <xf numFmtId="0" fontId="11" fillId="0" borderId="17" xfId="85" applyFont="1" applyFill="1" applyBorder="1" applyAlignment="1">
      <alignment horizontal="center"/>
    </xf>
    <xf numFmtId="2" fontId="15" fillId="0" borderId="0" xfId="85" applyNumberFormat="1" applyFont="1" applyFill="1" applyAlignment="1">
      <alignment horizontal="right"/>
    </xf>
    <xf numFmtId="0" fontId="5" fillId="0" borderId="0" xfId="0" applyFont="1" applyAlignment="1">
      <alignment horizontal="right"/>
    </xf>
    <xf numFmtId="0" fontId="5" fillId="0" borderId="41" xfId="0" applyFont="1" applyBorder="1"/>
    <xf numFmtId="1" fontId="5" fillId="0" borderId="10" xfId="0" applyNumberFormat="1" applyFont="1" applyBorder="1"/>
    <xf numFmtId="1" fontId="5" fillId="0" borderId="41" xfId="0" applyNumberFormat="1" applyFont="1" applyBorder="1"/>
    <xf numFmtId="0" fontId="5" fillId="0" borderId="0" xfId="84" applyAlignment="1" applyProtection="1">
      <alignment wrapText="1"/>
      <protection locked="0"/>
    </xf>
    <xf numFmtId="0" fontId="5" fillId="0" borderId="0" xfId="84" applyAlignment="1" applyProtection="1">
      <alignment horizontal="centerContinuous" wrapText="1"/>
      <protection locked="0"/>
    </xf>
    <xf numFmtId="2" fontId="5" fillId="0" borderId="10" xfId="0" applyNumberFormat="1" applyFont="1" applyBorder="1" applyAlignment="1">
      <alignment horizontal="right"/>
    </xf>
    <xf numFmtId="2" fontId="5" fillId="0" borderId="50" xfId="0" applyNumberFormat="1" applyFont="1" applyBorder="1"/>
    <xf numFmtId="0" fontId="5" fillId="0" borderId="0" xfId="0" applyFont="1" applyAlignment="1">
      <alignment horizontal="centerContinuous"/>
    </xf>
    <xf numFmtId="0" fontId="5" fillId="0" borderId="10" xfId="0" applyFont="1" applyBorder="1" applyAlignment="1">
      <alignment horizontal="center" vertical="top" wrapText="1"/>
    </xf>
    <xf numFmtId="0" fontId="5" fillId="0" borderId="45" xfId="0" applyFont="1" applyBorder="1"/>
    <xf numFmtId="191" fontId="5" fillId="0" borderId="0" xfId="0" applyNumberFormat="1" applyFont="1" applyAlignment="1">
      <alignment horizontal="center"/>
    </xf>
    <xf numFmtId="15" fontId="5" fillId="0" borderId="0" xfId="0" applyNumberFormat="1" applyFont="1"/>
    <xf numFmtId="10" fontId="6" fillId="0" borderId="0" xfId="88" applyNumberFormat="1" applyFont="1" applyFill="1"/>
    <xf numFmtId="10" fontId="6" fillId="0" borderId="0" xfId="88" applyNumberFormat="1" applyFont="1" applyFill="1" applyAlignment="1">
      <alignment horizontal="center"/>
    </xf>
    <xf numFmtId="0" fontId="5" fillId="0" borderId="15" xfId="0" applyFont="1" applyBorder="1"/>
    <xf numFmtId="0" fontId="53" fillId="0" borderId="0" xfId="0" applyFont="1" applyAlignment="1">
      <alignment vertical="top" wrapText="1"/>
    </xf>
    <xf numFmtId="2" fontId="53" fillId="28" borderId="0" xfId="0" applyNumberFormat="1" applyFont="1" applyFill="1" applyAlignment="1">
      <alignment horizontal="center"/>
    </xf>
    <xf numFmtId="2" fontId="53" fillId="28" borderId="0" xfId="0" applyNumberFormat="1" applyFont="1" applyFill="1"/>
    <xf numFmtId="0" fontId="53" fillId="28" borderId="0" xfId="0" applyFont="1" applyFill="1" applyAlignment="1">
      <alignment vertical="top"/>
    </xf>
    <xf numFmtId="0" fontId="53" fillId="28" borderId="0" xfId="0" applyFont="1" applyFill="1" applyAlignment="1">
      <alignment vertical="top" wrapText="1"/>
    </xf>
    <xf numFmtId="168" fontId="53" fillId="28" borderId="0" xfId="0" applyNumberFormat="1" applyFont="1" applyFill="1" applyAlignment="1">
      <alignment horizontal="center"/>
    </xf>
    <xf numFmtId="0" fontId="53" fillId="27" borderId="85" xfId="0" applyFont="1" applyFill="1" applyBorder="1" applyAlignment="1">
      <alignment vertical="top" wrapText="1"/>
    </xf>
    <xf numFmtId="0" fontId="53" fillId="27" borderId="86" xfId="0" applyFont="1" applyFill="1" applyBorder="1" applyAlignment="1">
      <alignment vertical="top" wrapText="1"/>
    </xf>
    <xf numFmtId="0" fontId="53" fillId="28" borderId="87" xfId="0" applyFont="1" applyFill="1" applyBorder="1" applyAlignment="1">
      <alignment horizontal="left" vertical="top" indent="2"/>
    </xf>
    <xf numFmtId="0" fontId="53" fillId="28" borderId="86" xfId="0" applyFont="1" applyFill="1" applyBorder="1" applyAlignment="1">
      <alignment vertical="top" wrapText="1"/>
    </xf>
    <xf numFmtId="2" fontId="53" fillId="28" borderId="86" xfId="37" applyNumberFormat="1" applyFont="1" applyFill="1" applyBorder="1" applyAlignment="1">
      <alignment horizontal="right"/>
    </xf>
    <xf numFmtId="165" fontId="53" fillId="28" borderId="86" xfId="37" applyFont="1" applyFill="1" applyBorder="1" applyAlignment="1">
      <alignment horizontal="right"/>
    </xf>
    <xf numFmtId="0" fontId="53" fillId="28" borderId="87" xfId="0" applyFont="1" applyFill="1" applyBorder="1" applyAlignment="1">
      <alignment vertical="top"/>
    </xf>
    <xf numFmtId="165" fontId="53" fillId="28" borderId="87" xfId="37" applyFont="1" applyFill="1" applyBorder="1" applyAlignment="1">
      <alignment horizontal="right" vertical="top" indent="2"/>
    </xf>
    <xf numFmtId="165" fontId="53" fillId="28" borderId="58" xfId="37" applyFont="1" applyFill="1" applyBorder="1" applyAlignment="1">
      <alignment horizontal="right" vertical="top" indent="2"/>
    </xf>
    <xf numFmtId="0" fontId="53" fillId="28" borderId="0" xfId="0" applyFont="1" applyFill="1" applyAlignment="1">
      <alignment horizontal="left" vertical="top" indent="2"/>
    </xf>
    <xf numFmtId="0" fontId="60" fillId="0" borderId="10" xfId="0" applyFont="1" applyBorder="1" applyAlignment="1">
      <alignment horizontal="center"/>
    </xf>
    <xf numFmtId="0" fontId="75" fillId="0" borderId="10" xfId="0" applyFont="1" applyBorder="1" applyAlignment="1">
      <alignment horizontal="center" wrapText="1"/>
    </xf>
    <xf numFmtId="0" fontId="60" fillId="0" borderId="10" xfId="0" applyFont="1" applyBorder="1"/>
    <xf numFmtId="0" fontId="75" fillId="0" borderId="10" xfId="0" applyFont="1" applyBorder="1" applyAlignment="1">
      <alignment horizontal="center"/>
    </xf>
    <xf numFmtId="0" fontId="75" fillId="0" borderId="10" xfId="0" applyFont="1" applyBorder="1"/>
    <xf numFmtId="0" fontId="5" fillId="0" borderId="40" xfId="0" applyFont="1" applyBorder="1"/>
    <xf numFmtId="2" fontId="6" fillId="34" borderId="0" xfId="0" applyNumberFormat="1" applyFont="1" applyFill="1"/>
    <xf numFmtId="2" fontId="6" fillId="36" borderId="0" xfId="0" applyNumberFormat="1" applyFont="1" applyFill="1"/>
    <xf numFmtId="0" fontId="112" fillId="0" borderId="89" xfId="0" applyFont="1" applyBorder="1"/>
    <xf numFmtId="2" fontId="17" fillId="0" borderId="0" xfId="115" applyNumberFormat="1" applyFont="1" applyFill="1"/>
    <xf numFmtId="2" fontId="95" fillId="0" borderId="0" xfId="0" applyNumberFormat="1" applyFont="1"/>
    <xf numFmtId="0" fontId="95" fillId="0" borderId="0" xfId="0" applyFont="1"/>
    <xf numFmtId="170" fontId="19" fillId="0" borderId="0" xfId="88" applyNumberFormat="1" applyFont="1" applyFill="1" applyAlignment="1">
      <alignment horizontal="center"/>
    </xf>
    <xf numFmtId="0" fontId="0" fillId="0" borderId="10" xfId="0" applyBorder="1" applyAlignment="1">
      <alignment horizontal="center" vertical="center"/>
    </xf>
    <xf numFmtId="0" fontId="0" fillId="0" borderId="10" xfId="0" applyBorder="1" applyAlignment="1">
      <alignment horizontal="left" vertical="center"/>
    </xf>
    <xf numFmtId="17" fontId="5" fillId="0" borderId="0" xfId="85" applyNumberFormat="1" applyFont="1" applyFill="1" applyAlignment="1">
      <alignment horizontal="center"/>
    </xf>
    <xf numFmtId="17" fontId="19" fillId="0" borderId="0" xfId="85" applyNumberFormat="1" applyFill="1" applyAlignment="1">
      <alignment horizontal="center"/>
    </xf>
    <xf numFmtId="9" fontId="19" fillId="0" borderId="0" xfId="85" applyNumberFormat="1" applyFill="1"/>
    <xf numFmtId="0" fontId="5" fillId="0" borderId="0" xfId="0" applyFont="1" applyAlignment="1">
      <alignment wrapText="1"/>
    </xf>
    <xf numFmtId="0" fontId="0" fillId="0" borderId="0" xfId="0" applyAlignment="1">
      <alignment horizontal="center" vertical="center"/>
    </xf>
    <xf numFmtId="189" fontId="7" fillId="0" borderId="10" xfId="37" applyNumberFormat="1" applyFont="1" applyFill="1" applyBorder="1" applyAlignment="1">
      <alignment horizontal="center" vertical="center"/>
    </xf>
    <xf numFmtId="3" fontId="0" fillId="0" borderId="0" xfId="0" applyNumberFormat="1"/>
    <xf numFmtId="2" fontId="114" fillId="0" borderId="125" xfId="0" applyNumberFormat="1" applyFont="1" applyBorder="1" applyAlignment="1">
      <alignment wrapText="1"/>
    </xf>
    <xf numFmtId="2" fontId="114" fillId="0" borderId="126" xfId="0" applyNumberFormat="1" applyFont="1" applyBorder="1" applyAlignment="1">
      <alignment wrapText="1"/>
    </xf>
    <xf numFmtId="2" fontId="114" fillId="0" borderId="127" xfId="0" applyNumberFormat="1" applyFont="1" applyBorder="1" applyAlignment="1">
      <alignment wrapText="1"/>
    </xf>
    <xf numFmtId="2" fontId="114" fillId="0" borderId="120" xfId="0" applyNumberFormat="1" applyFont="1" applyBorder="1" applyAlignment="1">
      <alignment wrapText="1"/>
    </xf>
    <xf numFmtId="0" fontId="118" fillId="0" borderId="40" xfId="0" applyFont="1" applyBorder="1" applyAlignment="1">
      <alignment horizontal="left" vertical="center" wrapText="1"/>
    </xf>
    <xf numFmtId="0" fontId="119" fillId="0" borderId="41" xfId="0" applyFont="1" applyBorder="1" applyAlignment="1">
      <alignment horizontal="center" vertical="center" wrapText="1"/>
    </xf>
    <xf numFmtId="0" fontId="117" fillId="0" borderId="40" xfId="0" applyFont="1" applyBorder="1" applyAlignment="1">
      <alignment horizontal="left" vertical="center" wrapText="1"/>
    </xf>
    <xf numFmtId="2" fontId="117" fillId="0" borderId="41" xfId="0" applyNumberFormat="1" applyFont="1" applyBorder="1" applyAlignment="1">
      <alignment horizontal="center" vertical="center" wrapText="1"/>
    </xf>
    <xf numFmtId="2" fontId="116" fillId="0" borderId="41" xfId="0" applyNumberFormat="1" applyFont="1" applyBorder="1" applyAlignment="1">
      <alignment horizontal="center" vertical="center" wrapText="1"/>
    </xf>
    <xf numFmtId="0" fontId="117" fillId="0" borderId="90" xfId="0" applyFont="1" applyBorder="1" applyAlignment="1">
      <alignment horizontal="left" vertical="center" wrapText="1"/>
    </xf>
    <xf numFmtId="2" fontId="116" fillId="0" borderId="92" xfId="0" applyNumberFormat="1" applyFont="1" applyBorder="1" applyAlignment="1">
      <alignment horizontal="center" vertical="center" wrapText="1"/>
    </xf>
    <xf numFmtId="170" fontId="119" fillId="0" borderId="41" xfId="88" applyNumberFormat="1" applyFont="1" applyFill="1" applyBorder="1" applyAlignment="1">
      <alignment horizontal="center" vertical="center" wrapText="1"/>
    </xf>
    <xf numFmtId="1" fontId="119" fillId="0" borderId="41" xfId="0" applyNumberFormat="1" applyFont="1" applyBorder="1" applyAlignment="1">
      <alignment horizontal="center" vertical="center" wrapText="1"/>
    </xf>
    <xf numFmtId="2" fontId="119" fillId="0" borderId="41" xfId="0" applyNumberFormat="1" applyFont="1" applyBorder="1" applyAlignment="1">
      <alignment horizontal="center" vertical="center" wrapText="1"/>
    </xf>
    <xf numFmtId="0" fontId="118" fillId="0" borderId="90" xfId="0" applyFont="1" applyBorder="1" applyAlignment="1">
      <alignment horizontal="left" vertical="center" wrapText="1"/>
    </xf>
    <xf numFmtId="2" fontId="119" fillId="0" borderId="92" xfId="0" applyNumberFormat="1" applyFont="1" applyBorder="1" applyAlignment="1">
      <alignment horizontal="center" vertical="center" wrapText="1"/>
    </xf>
    <xf numFmtId="0" fontId="118" fillId="0" borderId="128" xfId="0" applyFont="1" applyBorder="1" applyAlignment="1">
      <alignment horizontal="left" vertical="center" wrapText="1"/>
    </xf>
    <xf numFmtId="0" fontId="119" fillId="0" borderId="129" xfId="0" applyFont="1" applyBorder="1" applyAlignment="1">
      <alignment horizontal="center" vertical="center" wrapText="1"/>
    </xf>
    <xf numFmtId="0" fontId="115" fillId="0" borderId="45" xfId="0" applyFont="1" applyBorder="1"/>
    <xf numFmtId="0" fontId="35" fillId="0" borderId="0" xfId="85" applyFont="1" applyFill="1" applyAlignment="1">
      <alignment horizontal="right"/>
    </xf>
    <xf numFmtId="10" fontId="6" fillId="0" borderId="0" xfId="88" applyNumberFormat="1" applyFont="1" applyBorder="1"/>
    <xf numFmtId="170" fontId="6" fillId="0" borderId="0" xfId="88" applyNumberFormat="1" applyFont="1" applyBorder="1"/>
    <xf numFmtId="10" fontId="6" fillId="0" borderId="0" xfId="0" applyNumberFormat="1" applyFont="1"/>
    <xf numFmtId="2" fontId="5" fillId="0" borderId="41" xfId="0" applyNumberFormat="1" applyFont="1" applyBorder="1"/>
    <xf numFmtId="0" fontId="0" fillId="0" borderId="92" xfId="0" applyBorder="1"/>
    <xf numFmtId="0" fontId="6" fillId="0" borderId="10" xfId="0" applyFont="1" applyBorder="1" applyAlignment="1">
      <alignment horizontal="left"/>
    </xf>
    <xf numFmtId="14" fontId="6" fillId="0" borderId="79" xfId="0" applyNumberFormat="1" applyFont="1" applyBorder="1"/>
    <xf numFmtId="0" fontId="6" fillId="0" borderId="81" xfId="0" applyFont="1" applyBorder="1"/>
    <xf numFmtId="0" fontId="23" fillId="0" borderId="40" xfId="0" applyFont="1" applyBorder="1" applyAlignment="1">
      <alignment horizontal="center"/>
    </xf>
    <xf numFmtId="0" fontId="7" fillId="0" borderId="40" xfId="0" applyFont="1" applyBorder="1"/>
    <xf numFmtId="0" fontId="5" fillId="0" borderId="90" xfId="0" applyFont="1" applyBorder="1" applyAlignment="1">
      <alignment horizontal="right"/>
    </xf>
    <xf numFmtId="0" fontId="6" fillId="0" borderId="80" xfId="0" applyFont="1" applyBorder="1"/>
    <xf numFmtId="0" fontId="5" fillId="0" borderId="130" xfId="0" applyFont="1" applyBorder="1"/>
    <xf numFmtId="0" fontId="5" fillId="0" borderId="79" xfId="0" applyFont="1" applyBorder="1"/>
    <xf numFmtId="1" fontId="5" fillId="0" borderId="50" xfId="0" applyNumberFormat="1" applyFont="1" applyBorder="1"/>
    <xf numFmtId="1" fontId="5" fillId="0" borderId="131" xfId="0" applyNumberFormat="1" applyFont="1" applyBorder="1"/>
    <xf numFmtId="1" fontId="5" fillId="0" borderId="80" xfId="0" applyNumberFormat="1" applyFont="1" applyBorder="1"/>
    <xf numFmtId="1" fontId="5" fillId="0" borderId="81" xfId="0" applyNumberFormat="1" applyFont="1" applyBorder="1"/>
    <xf numFmtId="1" fontId="5" fillId="0" borderId="91" xfId="0" applyNumberFormat="1" applyFont="1" applyBorder="1"/>
    <xf numFmtId="0" fontId="23" fillId="0" borderId="10" xfId="0" applyFont="1" applyBorder="1" applyAlignment="1">
      <alignment horizontal="center" vertical="top" wrapText="1"/>
    </xf>
    <xf numFmtId="0" fontId="23" fillId="0" borderId="41" xfId="0" applyFont="1" applyBorder="1" applyAlignment="1">
      <alignment horizontal="center" vertical="top" wrapText="1"/>
    </xf>
    <xf numFmtId="0" fontId="5" fillId="0" borderId="10" xfId="0" applyFont="1" applyBorder="1" applyAlignment="1">
      <alignment horizontal="left"/>
    </xf>
    <xf numFmtId="167" fontId="0" fillId="0" borderId="10" xfId="0" applyNumberFormat="1" applyBorder="1" applyAlignment="1">
      <alignment horizontal="right"/>
    </xf>
    <xf numFmtId="167" fontId="6" fillId="0" borderId="10" xfId="0" applyNumberFormat="1" applyFont="1" applyBorder="1" applyAlignment="1">
      <alignment horizontal="right"/>
    </xf>
    <xf numFmtId="0" fontId="0" fillId="38" borderId="10" xfId="0" applyFill="1" applyBorder="1" applyAlignment="1">
      <alignment horizontal="left"/>
    </xf>
    <xf numFmtId="167" fontId="6" fillId="38" borderId="10" xfId="0" applyNumberFormat="1" applyFont="1" applyFill="1" applyBorder="1" applyAlignment="1">
      <alignment horizontal="right"/>
    </xf>
    <xf numFmtId="167" fontId="0" fillId="38" borderId="10" xfId="0" applyNumberFormat="1" applyFill="1" applyBorder="1" applyAlignment="1">
      <alignment horizontal="right"/>
    </xf>
    <xf numFmtId="0" fontId="5" fillId="38" borderId="10" xfId="0" applyFont="1" applyFill="1" applyBorder="1" applyAlignment="1">
      <alignment horizontal="left"/>
    </xf>
    <xf numFmtId="10" fontId="0" fillId="38" borderId="10" xfId="88" applyNumberFormat="1" applyFont="1" applyFill="1" applyBorder="1" applyAlignment="1">
      <alignment horizontal="right"/>
    </xf>
    <xf numFmtId="0" fontId="6" fillId="38" borderId="10" xfId="0" applyFont="1" applyFill="1" applyBorder="1" applyAlignment="1">
      <alignment horizontal="left"/>
    </xf>
    <xf numFmtId="10" fontId="6" fillId="38" borderId="10" xfId="88" applyNumberFormat="1" applyFont="1" applyFill="1" applyBorder="1" applyAlignment="1">
      <alignment horizontal="right"/>
    </xf>
    <xf numFmtId="10" fontId="0" fillId="38" borderId="10" xfId="0" applyNumberFormat="1" applyFill="1" applyBorder="1" applyAlignment="1">
      <alignment horizontal="right"/>
    </xf>
    <xf numFmtId="10" fontId="5" fillId="38" borderId="10" xfId="0" applyNumberFormat="1" applyFont="1" applyFill="1" applyBorder="1" applyAlignment="1">
      <alignment horizontal="right"/>
    </xf>
    <xf numFmtId="0" fontId="6" fillId="38" borderId="10" xfId="0" applyFont="1" applyFill="1" applyBorder="1" applyAlignment="1">
      <alignment horizontal="center" vertical="center" wrapText="1"/>
    </xf>
    <xf numFmtId="0" fontId="6" fillId="0" borderId="79" xfId="0" applyFont="1" applyBorder="1"/>
    <xf numFmtId="0" fontId="6" fillId="0" borderId="132" xfId="0" applyFont="1" applyBorder="1" applyAlignment="1">
      <alignment horizontal="center"/>
    </xf>
    <xf numFmtId="0" fontId="6" fillId="38" borderId="40" xfId="0" applyFont="1" applyFill="1" applyBorder="1" applyAlignment="1">
      <alignment horizontal="center" vertical="center" wrapText="1"/>
    </xf>
    <xf numFmtId="0" fontId="0" fillId="38" borderId="90" xfId="0" applyFill="1" applyBorder="1"/>
    <xf numFmtId="0" fontId="0" fillId="39" borderId="10" xfId="0" applyFill="1" applyBorder="1" applyAlignment="1">
      <alignment horizontal="center"/>
    </xf>
    <xf numFmtId="1" fontId="0" fillId="39" borderId="10" xfId="0" applyNumberFormat="1" applyFill="1" applyBorder="1" applyAlignment="1">
      <alignment horizontal="center"/>
    </xf>
    <xf numFmtId="0" fontId="28" fillId="38" borderId="38" xfId="0" applyFont="1" applyFill="1" applyBorder="1" applyAlignment="1">
      <alignment horizontal="center"/>
    </xf>
    <xf numFmtId="1" fontId="28" fillId="38" borderId="38" xfId="0" applyNumberFormat="1" applyFont="1" applyFill="1" applyBorder="1" applyAlignment="1">
      <alignment horizontal="center"/>
    </xf>
    <xf numFmtId="1" fontId="28" fillId="38" borderId="52" xfId="0" applyNumberFormat="1" applyFont="1" applyFill="1" applyBorder="1" applyAlignment="1">
      <alignment horizontal="center"/>
    </xf>
    <xf numFmtId="1" fontId="28" fillId="38" borderId="89" xfId="0" applyNumberFormat="1" applyFont="1" applyFill="1" applyBorder="1" applyAlignment="1">
      <alignment horizontal="center"/>
    </xf>
    <xf numFmtId="0" fontId="6" fillId="0" borderId="0" xfId="0" applyFont="1" applyAlignment="1">
      <alignment wrapText="1"/>
    </xf>
    <xf numFmtId="0" fontId="11" fillId="0" borderId="0" xfId="0" applyFont="1" applyAlignment="1">
      <alignment wrapText="1"/>
    </xf>
    <xf numFmtId="0" fontId="112" fillId="0" borderId="0" xfId="0" applyFont="1"/>
    <xf numFmtId="0" fontId="0" fillId="0" borderId="10" xfId="0" applyBorder="1" applyAlignment="1">
      <alignment horizontal="center" vertical="center" wrapText="1"/>
    </xf>
    <xf numFmtId="0" fontId="6" fillId="29" borderId="0" xfId="0" applyFont="1" applyFill="1"/>
    <xf numFmtId="9" fontId="0" fillId="29" borderId="0" xfId="88" applyFont="1" applyFill="1"/>
    <xf numFmtId="10" fontId="0" fillId="29" borderId="0" xfId="88" applyNumberFormat="1" applyFont="1" applyFill="1"/>
    <xf numFmtId="0" fontId="122" fillId="0" borderId="128" xfId="0" applyFont="1" applyBorder="1" applyAlignment="1">
      <alignment wrapText="1"/>
    </xf>
    <xf numFmtId="0" fontId="122" fillId="0" borderId="89" xfId="0" applyFont="1" applyBorder="1" applyAlignment="1">
      <alignment wrapText="1"/>
    </xf>
    <xf numFmtId="0" fontId="112" fillId="0" borderId="128" xfId="0" applyFont="1" applyBorder="1" applyAlignment="1">
      <alignment wrapText="1"/>
    </xf>
    <xf numFmtId="0" fontId="112" fillId="0" borderId="89" xfId="0" applyFont="1" applyBorder="1" applyAlignment="1">
      <alignment wrapText="1"/>
    </xf>
    <xf numFmtId="0" fontId="122" fillId="0" borderId="134" xfId="0" applyFont="1" applyBorder="1" applyAlignment="1">
      <alignment wrapText="1"/>
    </xf>
    <xf numFmtId="0" fontId="122" fillId="0" borderId="135" xfId="0" applyFont="1" applyBorder="1" applyAlignment="1">
      <alignment wrapText="1"/>
    </xf>
    <xf numFmtId="0" fontId="121" fillId="0" borderId="0" xfId="0" applyFont="1" applyAlignment="1">
      <alignment wrapText="1"/>
    </xf>
    <xf numFmtId="0" fontId="122" fillId="0" borderId="136" xfId="0" applyFont="1" applyBorder="1" applyAlignment="1">
      <alignment wrapText="1"/>
    </xf>
    <xf numFmtId="0" fontId="122" fillId="0" borderId="22" xfId="0" applyFont="1" applyBorder="1" applyAlignment="1">
      <alignment wrapText="1"/>
    </xf>
    <xf numFmtId="0" fontId="112" fillId="40" borderId="89" xfId="0" applyFont="1" applyFill="1" applyBorder="1"/>
    <xf numFmtId="0" fontId="122" fillId="0" borderId="89" xfId="0" applyFont="1" applyBorder="1"/>
    <xf numFmtId="0" fontId="122" fillId="0" borderId="135" xfId="0" applyFont="1" applyBorder="1"/>
    <xf numFmtId="0" fontId="124" fillId="41" borderId="137" xfId="0" applyFont="1" applyFill="1" applyBorder="1" applyAlignment="1">
      <alignment horizontal="right" wrapText="1" readingOrder="1"/>
    </xf>
    <xf numFmtId="0" fontId="123" fillId="42" borderId="137" xfId="0" applyFont="1" applyFill="1" applyBorder="1" applyAlignment="1">
      <alignment horizontal="right" wrapText="1"/>
    </xf>
    <xf numFmtId="0" fontId="125" fillId="42" borderId="137" xfId="0" applyFont="1" applyFill="1" applyBorder="1" applyAlignment="1">
      <alignment horizontal="right" wrapText="1" readingOrder="1"/>
    </xf>
    <xf numFmtId="0" fontId="7" fillId="0" borderId="0" xfId="0" applyFont="1" applyAlignment="1">
      <alignment horizontal="centerContinuous"/>
    </xf>
    <xf numFmtId="0" fontId="0" fillId="0" borderId="52" xfId="0" applyBorder="1"/>
    <xf numFmtId="2" fontId="80" fillId="0" borderId="10" xfId="0" applyNumberFormat="1" applyFont="1" applyBorder="1" applyAlignment="1">
      <alignment vertical="top"/>
    </xf>
    <xf numFmtId="2" fontId="6" fillId="0" borderId="10" xfId="0" applyNumberFormat="1" applyFont="1" applyBorder="1" applyAlignment="1">
      <alignment horizontal="right"/>
    </xf>
    <xf numFmtId="0" fontId="6" fillId="0" borderId="74" xfId="0" applyFont="1" applyBorder="1"/>
    <xf numFmtId="0" fontId="5" fillId="0" borderId="0" xfId="84" applyProtection="1">
      <protection locked="0"/>
    </xf>
    <xf numFmtId="0" fontId="38" fillId="0" borderId="77" xfId="85" applyFont="1" applyFill="1" applyBorder="1" applyAlignment="1">
      <alignment horizontal="center" vertical="center" wrapText="1"/>
    </xf>
    <xf numFmtId="0" fontId="23" fillId="0" borderId="10" xfId="0" applyFont="1" applyBorder="1" applyAlignment="1">
      <alignment horizontal="center" vertical="center" wrapText="1"/>
    </xf>
    <xf numFmtId="0" fontId="7" fillId="0" borderId="0" xfId="0" applyFont="1" applyAlignment="1">
      <alignment horizontal="center"/>
    </xf>
    <xf numFmtId="0" fontId="41" fillId="0" borderId="0" xfId="0" applyFont="1"/>
    <xf numFmtId="10" fontId="41" fillId="0" borderId="0" xfId="88" applyNumberFormat="1" applyFont="1" applyFill="1"/>
    <xf numFmtId="10" fontId="19" fillId="0" borderId="0" xfId="0" applyNumberFormat="1" applyFont="1"/>
    <xf numFmtId="0" fontId="12" fillId="0" borderId="0" xfId="0" applyFont="1" applyAlignment="1">
      <alignment horizontal="left"/>
    </xf>
    <xf numFmtId="0" fontId="15" fillId="0" borderId="0" xfId="0" applyFont="1" applyAlignment="1">
      <alignment horizontal="centerContinuous"/>
    </xf>
    <xf numFmtId="0" fontId="6" fillId="0" borderId="16" xfId="0" applyFont="1" applyBorder="1" applyAlignment="1">
      <alignment horizontal="center"/>
    </xf>
    <xf numFmtId="0" fontId="6" fillId="0" borderId="17" xfId="0" applyFont="1" applyBorder="1" applyAlignment="1">
      <alignment horizontal="center"/>
    </xf>
    <xf numFmtId="2" fontId="6" fillId="0" borderId="17" xfId="0" applyNumberFormat="1" applyFont="1" applyBorder="1" applyAlignment="1">
      <alignment horizontal="center"/>
    </xf>
    <xf numFmtId="0" fontId="6" fillId="0" borderId="20" xfId="0" applyFont="1" applyBorder="1" applyAlignment="1">
      <alignment horizontal="center"/>
    </xf>
    <xf numFmtId="0" fontId="6" fillId="0" borderId="19" xfId="0" applyFont="1" applyBorder="1" applyAlignment="1">
      <alignment horizontal="center"/>
    </xf>
    <xf numFmtId="2" fontId="6" fillId="0" borderId="21" xfId="0" applyNumberFormat="1" applyFont="1" applyBorder="1" applyAlignment="1">
      <alignment horizontal="center"/>
    </xf>
    <xf numFmtId="2" fontId="0" fillId="0" borderId="84" xfId="0" applyNumberFormat="1" applyBorder="1"/>
    <xf numFmtId="0" fontId="50" fillId="0" borderId="0" xfId="77" applyFont="1"/>
    <xf numFmtId="0" fontId="84" fillId="0" borderId="0" xfId="77" applyFont="1" applyAlignment="1">
      <alignment vertical="center" wrapText="1"/>
    </xf>
    <xf numFmtId="0" fontId="51" fillId="0" borderId="75" xfId="77" applyFont="1" applyBorder="1"/>
    <xf numFmtId="0" fontId="51" fillId="0" borderId="6" xfId="77" applyFont="1" applyBorder="1"/>
    <xf numFmtId="0" fontId="51" fillId="0" borderId="22" xfId="77" applyFont="1" applyBorder="1"/>
    <xf numFmtId="0" fontId="50" fillId="0" borderId="10" xfId="77" applyFont="1" applyBorder="1"/>
    <xf numFmtId="0" fontId="78" fillId="0" borderId="10" xfId="77" applyFont="1" applyBorder="1" applyAlignment="1">
      <alignment horizontal="center" vertical="top" wrapText="1"/>
    </xf>
    <xf numFmtId="0" fontId="50" fillId="0" borderId="10" xfId="77" applyFont="1" applyBorder="1" applyAlignment="1">
      <alignment vertical="top"/>
    </xf>
    <xf numFmtId="0" fontId="34" fillId="0" borderId="10" xfId="77" applyFont="1" applyBorder="1" applyAlignment="1">
      <alignment vertical="center" wrapText="1"/>
    </xf>
    <xf numFmtId="2" fontId="50" fillId="0" borderId="0" xfId="77" applyNumberFormat="1" applyFont="1"/>
    <xf numFmtId="0" fontId="6" fillId="0" borderId="0" xfId="112" applyFont="1"/>
    <xf numFmtId="0" fontId="5" fillId="0" borderId="0" xfId="112"/>
    <xf numFmtId="167" fontId="5" fillId="0" borderId="0" xfId="112" applyNumberFormat="1"/>
    <xf numFmtId="9" fontId="5" fillId="0" borderId="0" xfId="88" applyFill="1"/>
    <xf numFmtId="0" fontId="6" fillId="0" borderId="10" xfId="0" applyFont="1" applyBorder="1" applyAlignment="1">
      <alignment horizontal="center" vertical="center" wrapText="1"/>
    </xf>
    <xf numFmtId="0" fontId="27" fillId="0" borderId="0" xfId="0" applyFont="1"/>
    <xf numFmtId="165" fontId="6" fillId="0" borderId="0" xfId="37" applyFont="1"/>
    <xf numFmtId="198" fontId="6" fillId="0" borderId="0" xfId="37" applyNumberFormat="1" applyFont="1"/>
    <xf numFmtId="49" fontId="6" fillId="0" borderId="15" xfId="0" applyNumberFormat="1" applyFont="1" applyBorder="1" applyAlignment="1">
      <alignment horizontal="center" vertical="center"/>
    </xf>
    <xf numFmtId="0" fontId="19" fillId="0" borderId="10" xfId="85" applyFill="1" applyBorder="1" applyAlignment="1">
      <alignment horizontal="center" vertical="center"/>
    </xf>
    <xf numFmtId="165" fontId="5" fillId="0" borderId="0" xfId="37" applyFont="1" applyFill="1"/>
    <xf numFmtId="165" fontId="0" fillId="0" borderId="0" xfId="37" applyFont="1" applyFill="1" applyBorder="1"/>
    <xf numFmtId="2" fontId="0" fillId="35" borderId="0" xfId="0" applyNumberFormat="1" applyFill="1"/>
    <xf numFmtId="2" fontId="5" fillId="35" borderId="0" xfId="0" applyNumberFormat="1" applyFont="1" applyFill="1"/>
    <xf numFmtId="0" fontId="5" fillId="35" borderId="59" xfId="0" applyFont="1" applyFill="1" applyBorder="1"/>
    <xf numFmtId="2" fontId="5" fillId="35" borderId="45" xfId="0" applyNumberFormat="1" applyFont="1" applyFill="1" applyBorder="1"/>
    <xf numFmtId="2" fontId="6" fillId="35" borderId="0" xfId="0" applyNumberFormat="1" applyFont="1" applyFill="1"/>
    <xf numFmtId="2" fontId="5" fillId="35" borderId="59" xfId="0" applyNumberFormat="1" applyFont="1" applyFill="1" applyBorder="1"/>
    <xf numFmtId="0" fontId="6" fillId="35" borderId="0" xfId="0" applyFont="1" applyFill="1" applyAlignment="1">
      <alignment horizontal="right"/>
    </xf>
    <xf numFmtId="0" fontId="0" fillId="35" borderId="0" xfId="0" applyFill="1"/>
    <xf numFmtId="1" fontId="0" fillId="35" borderId="0" xfId="0" applyNumberFormat="1" applyFill="1"/>
    <xf numFmtId="49" fontId="6" fillId="35" borderId="15" xfId="0" applyNumberFormat="1" applyFont="1" applyFill="1" applyBorder="1" applyAlignment="1">
      <alignment horizontal="center" vertical="center"/>
    </xf>
    <xf numFmtId="0" fontId="23" fillId="35" borderId="15" xfId="0" applyFont="1" applyFill="1" applyBorder="1" applyAlignment="1">
      <alignment horizontal="center" vertical="center" wrapText="1" shrinkToFit="1"/>
    </xf>
    <xf numFmtId="10" fontId="5" fillId="0" borderId="0" xfId="85" applyNumberFormat="1" applyFont="1" applyFill="1"/>
    <xf numFmtId="200" fontId="19" fillId="0" borderId="0" xfId="85" applyNumberFormat="1" applyFill="1"/>
    <xf numFmtId="169" fontId="19" fillId="0" borderId="0" xfId="85" applyNumberFormat="1" applyFill="1"/>
    <xf numFmtId="167" fontId="5" fillId="0" borderId="0" xfId="0" applyNumberFormat="1" applyFont="1"/>
    <xf numFmtId="165" fontId="19" fillId="0" borderId="0" xfId="37" applyFont="1" applyFill="1"/>
    <xf numFmtId="201" fontId="5" fillId="0" borderId="0" xfId="37" applyNumberFormat="1" applyFont="1" applyFill="1"/>
    <xf numFmtId="202" fontId="5" fillId="0" borderId="0" xfId="37" applyNumberFormat="1" applyFont="1" applyFill="1"/>
    <xf numFmtId="167" fontId="7" fillId="0" borderId="10" xfId="85" applyNumberFormat="1" applyFont="1" applyFill="1" applyBorder="1" applyAlignment="1">
      <alignment vertical="center"/>
    </xf>
    <xf numFmtId="0" fontId="127" fillId="0" borderId="0" xfId="80" applyFont="1" applyFill="1"/>
    <xf numFmtId="0" fontId="19" fillId="0" borderId="0" xfId="80" applyFill="1" applyAlignment="1">
      <alignment horizontal="center" vertical="center"/>
    </xf>
    <xf numFmtId="0" fontId="126" fillId="0" borderId="0" xfId="80" applyFont="1" applyFill="1" applyAlignment="1">
      <alignment horizontal="center" vertical="center"/>
    </xf>
    <xf numFmtId="0" fontId="6" fillId="0" borderId="10" xfId="0" applyFont="1" applyBorder="1" applyAlignment="1">
      <alignment horizontal="center" vertical="center"/>
    </xf>
    <xf numFmtId="0" fontId="112" fillId="35" borderId="89" xfId="0" applyFont="1" applyFill="1" applyBorder="1" applyAlignment="1">
      <alignment wrapText="1"/>
    </xf>
    <xf numFmtId="0" fontId="122" fillId="35" borderId="89" xfId="0" applyFont="1" applyFill="1" applyBorder="1" applyAlignment="1">
      <alignment wrapText="1"/>
    </xf>
    <xf numFmtId="0" fontId="122" fillId="35" borderId="135" xfId="0" applyFont="1" applyFill="1" applyBorder="1" applyAlignment="1">
      <alignment wrapText="1"/>
    </xf>
    <xf numFmtId="2" fontId="112" fillId="35" borderId="89" xfId="0" applyNumberFormat="1" applyFont="1" applyFill="1" applyBorder="1" applyAlignment="1">
      <alignment wrapText="1"/>
    </xf>
    <xf numFmtId="2" fontId="122" fillId="35" borderId="89" xfId="0" applyNumberFormat="1" applyFont="1" applyFill="1" applyBorder="1" applyAlignment="1">
      <alignment wrapText="1"/>
    </xf>
    <xf numFmtId="2" fontId="122" fillId="35" borderId="135" xfId="0" applyNumberFormat="1" applyFont="1" applyFill="1" applyBorder="1" applyAlignment="1">
      <alignment wrapText="1"/>
    </xf>
    <xf numFmtId="0" fontId="112" fillId="35" borderId="136" xfId="0" applyFont="1" applyFill="1" applyBorder="1"/>
    <xf numFmtId="0" fontId="122" fillId="35" borderId="136" xfId="0" applyFont="1" applyFill="1" applyBorder="1" applyAlignment="1">
      <alignment wrapText="1"/>
    </xf>
    <xf numFmtId="2" fontId="112" fillId="35" borderId="136" xfId="0" applyNumberFormat="1" applyFont="1" applyFill="1" applyBorder="1"/>
    <xf numFmtId="2" fontId="122" fillId="35" borderId="136" xfId="0" applyNumberFormat="1" applyFont="1" applyFill="1" applyBorder="1" applyAlignment="1">
      <alignment wrapText="1"/>
    </xf>
    <xf numFmtId="2" fontId="122" fillId="35" borderId="48" xfId="0" applyNumberFormat="1" applyFont="1" applyFill="1" applyBorder="1" applyAlignment="1">
      <alignment wrapText="1"/>
    </xf>
    <xf numFmtId="2" fontId="0" fillId="0" borderId="0" xfId="0" applyNumberFormat="1" applyAlignment="1">
      <alignment horizontal="center" vertical="center"/>
    </xf>
    <xf numFmtId="167" fontId="16" fillId="0" borderId="10" xfId="115" applyNumberFormat="1" applyFont="1" applyFill="1" applyBorder="1" applyAlignment="1">
      <alignment vertical="center"/>
    </xf>
    <xf numFmtId="2" fontId="16" fillId="0" borderId="10" xfId="115" applyNumberFormat="1" applyFont="1" applyFill="1" applyBorder="1" applyAlignment="1">
      <alignment vertical="center"/>
    </xf>
    <xf numFmtId="0" fontId="7" fillId="0" borderId="10" xfId="115" applyFont="1" applyFill="1" applyBorder="1" applyAlignment="1">
      <alignment horizontal="center" vertical="center"/>
    </xf>
    <xf numFmtId="0" fontId="6" fillId="0" borderId="10" xfId="112" applyFont="1" applyBorder="1" applyAlignment="1">
      <alignment vertical="center" wrapText="1"/>
    </xf>
    <xf numFmtId="165" fontId="17" fillId="0" borderId="0" xfId="37" applyFont="1" applyFill="1" applyAlignment="1">
      <alignment vertical="center"/>
    </xf>
    <xf numFmtId="165" fontId="17" fillId="0" borderId="10" xfId="37" applyFont="1" applyFill="1" applyBorder="1" applyAlignment="1">
      <alignment vertical="center"/>
    </xf>
    <xf numFmtId="167" fontId="28" fillId="0" borderId="10" xfId="115" applyNumberFormat="1" applyFont="1" applyFill="1" applyBorder="1" applyAlignment="1">
      <alignment vertical="center"/>
    </xf>
    <xf numFmtId="0" fontId="129" fillId="0" borderId="0" xfId="115" applyFont="1" applyFill="1" applyAlignment="1">
      <alignment horizontal="right" vertical="center"/>
    </xf>
    <xf numFmtId="2" fontId="129" fillId="0" borderId="0" xfId="115" applyNumberFormat="1" applyFont="1" applyFill="1" applyAlignment="1">
      <alignment horizontal="right" vertical="center"/>
    </xf>
    <xf numFmtId="167" fontId="129" fillId="0" borderId="0" xfId="115" applyNumberFormat="1" applyFont="1" applyFill="1" applyAlignment="1">
      <alignment horizontal="right" vertical="center"/>
    </xf>
    <xf numFmtId="165" fontId="19" fillId="0" borderId="0" xfId="37" applyFont="1" applyFill="1" applyAlignment="1">
      <alignment vertical="center"/>
    </xf>
    <xf numFmtId="183" fontId="19" fillId="0" borderId="0" xfId="37" applyNumberFormat="1" applyFont="1" applyFill="1" applyAlignment="1">
      <alignment vertical="center"/>
    </xf>
    <xf numFmtId="1" fontId="19" fillId="0" borderId="0" xfId="37" applyNumberFormat="1" applyFont="1" applyFill="1" applyAlignment="1">
      <alignment vertical="center"/>
    </xf>
    <xf numFmtId="1" fontId="19" fillId="0" borderId="0" xfId="115" applyNumberFormat="1" applyFill="1" applyAlignment="1">
      <alignment vertical="center"/>
    </xf>
    <xf numFmtId="167" fontId="95" fillId="0" borderId="0" xfId="85" applyNumberFormat="1" applyFont="1" applyFill="1"/>
    <xf numFmtId="183" fontId="17" fillId="0" borderId="0" xfId="37" applyNumberFormat="1" applyFont="1" applyFill="1" applyAlignment="1">
      <alignment vertical="center"/>
    </xf>
    <xf numFmtId="1" fontId="17" fillId="0" borderId="3" xfId="115" applyNumberFormat="1" applyFont="1" applyFill="1" applyBorder="1" applyAlignment="1">
      <alignment vertical="center"/>
    </xf>
    <xf numFmtId="167" fontId="7" fillId="0" borderId="0" xfId="115" applyNumberFormat="1" applyFont="1" applyFill="1" applyAlignment="1">
      <alignment vertical="center"/>
    </xf>
    <xf numFmtId="190" fontId="19" fillId="0" borderId="0" xfId="115" applyNumberFormat="1" applyFill="1" applyAlignment="1">
      <alignment vertical="center"/>
    </xf>
    <xf numFmtId="1" fontId="7" fillId="0" borderId="0" xfId="115" applyNumberFormat="1" applyFont="1" applyFill="1" applyAlignment="1">
      <alignment vertical="center"/>
    </xf>
    <xf numFmtId="2" fontId="17" fillId="0" borderId="10" xfId="37" applyNumberFormat="1" applyFont="1" applyFill="1" applyBorder="1" applyAlignment="1">
      <alignment vertical="center"/>
    </xf>
    <xf numFmtId="167" fontId="17" fillId="0" borderId="10" xfId="37" applyNumberFormat="1" applyFont="1" applyFill="1" applyBorder="1" applyAlignment="1">
      <alignment vertical="center"/>
    </xf>
    <xf numFmtId="190" fontId="7" fillId="0" borderId="0" xfId="115" applyNumberFormat="1" applyFont="1" applyFill="1" applyAlignment="1">
      <alignment vertical="center"/>
    </xf>
    <xf numFmtId="9" fontId="19" fillId="0" borderId="0" xfId="88" applyFont="1" applyFill="1" applyAlignment="1">
      <alignment vertical="center"/>
    </xf>
    <xf numFmtId="10" fontId="19" fillId="0" borderId="0" xfId="88" applyNumberFormat="1" applyFont="1" applyFill="1" applyAlignment="1">
      <alignment vertical="center"/>
    </xf>
    <xf numFmtId="167" fontId="19" fillId="0" borderId="10" xfId="85" applyNumberFormat="1" applyFill="1" applyBorder="1" applyAlignment="1">
      <alignment horizontal="center" vertical="center"/>
    </xf>
    <xf numFmtId="167" fontId="23" fillId="0" borderId="10" xfId="85" applyNumberFormat="1" applyFont="1" applyFill="1" applyBorder="1" applyAlignment="1">
      <alignment horizontal="center" vertical="center" wrapText="1"/>
    </xf>
    <xf numFmtId="0" fontId="6" fillId="0" borderId="10" xfId="85" applyFont="1" applyFill="1" applyBorder="1" applyAlignment="1">
      <alignment horizontal="center" vertical="center"/>
    </xf>
    <xf numFmtId="2" fontId="5" fillId="0" borderId="0" xfId="85" applyNumberFormat="1" applyFont="1" applyFill="1" applyAlignment="1">
      <alignment horizontal="center"/>
    </xf>
    <xf numFmtId="0" fontId="11" fillId="0" borderId="10" xfId="0" applyFont="1" applyBorder="1" applyAlignment="1">
      <alignment horizontal="left" vertical="center" wrapText="1"/>
    </xf>
    <xf numFmtId="0" fontId="16" fillId="0" borderId="10" xfId="115" applyFont="1" applyFill="1" applyBorder="1"/>
    <xf numFmtId="167" fontId="19" fillId="0" borderId="0" xfId="115" applyNumberFormat="1" applyFill="1" applyAlignment="1">
      <alignment horizontal="center"/>
    </xf>
    <xf numFmtId="167" fontId="19" fillId="0" borderId="0" xfId="115" applyNumberFormat="1" applyFill="1" applyAlignment="1">
      <alignment horizontal="center" vertical="center"/>
    </xf>
    <xf numFmtId="0" fontId="7" fillId="0" borderId="10" xfId="115" applyFont="1" applyFill="1" applyBorder="1"/>
    <xf numFmtId="0" fontId="16" fillId="0" borderId="50" xfId="115" applyFont="1" applyFill="1" applyBorder="1" applyAlignment="1">
      <alignment horizontal="center" vertical="center" wrapText="1"/>
    </xf>
    <xf numFmtId="1" fontId="19" fillId="0" borderId="0" xfId="115" applyNumberFormat="1" applyFill="1"/>
    <xf numFmtId="167" fontId="17" fillId="0" borderId="0" xfId="115" applyNumberFormat="1" applyFont="1" applyFill="1"/>
    <xf numFmtId="170" fontId="17" fillId="0" borderId="0" xfId="88" applyNumberFormat="1" applyFont="1" applyFill="1"/>
    <xf numFmtId="2" fontId="7" fillId="0" borderId="0" xfId="85" applyNumberFormat="1" applyFont="1" applyFill="1"/>
    <xf numFmtId="167" fontId="7" fillId="0" borderId="0" xfId="115" applyNumberFormat="1" applyFont="1" applyFill="1" applyAlignment="1">
      <alignment horizontal="center"/>
    </xf>
    <xf numFmtId="0" fontId="6" fillId="38" borderId="88" xfId="0" applyFont="1" applyFill="1" applyBorder="1"/>
    <xf numFmtId="0" fontId="6" fillId="38" borderId="0" xfId="0" applyFont="1" applyFill="1" applyAlignment="1">
      <alignment horizontal="center" vertical="center" wrapText="1"/>
    </xf>
    <xf numFmtId="0" fontId="6" fillId="38" borderId="74" xfId="0" applyFont="1" applyFill="1" applyBorder="1" applyAlignment="1">
      <alignment horizontal="center" vertical="center" wrapText="1"/>
    </xf>
    <xf numFmtId="0" fontId="6" fillId="38" borderId="104" xfId="0" applyFont="1" applyFill="1" applyBorder="1" applyAlignment="1">
      <alignment wrapText="1"/>
    </xf>
    <xf numFmtId="10" fontId="0" fillId="38" borderId="10" xfId="0" applyNumberFormat="1" applyFill="1" applyBorder="1"/>
    <xf numFmtId="0" fontId="23" fillId="0" borderId="10" xfId="85" applyFont="1" applyFill="1" applyBorder="1" applyAlignment="1">
      <alignment horizontal="center" vertical="center" wrapText="1"/>
    </xf>
    <xf numFmtId="2" fontId="0" fillId="0" borderId="10" xfId="0" applyNumberFormat="1" applyBorder="1" applyAlignment="1">
      <alignment horizontal="right" vertical="center"/>
    </xf>
    <xf numFmtId="1" fontId="7" fillId="0" borderId="0" xfId="115" applyNumberFormat="1" applyFont="1" applyFill="1"/>
    <xf numFmtId="167" fontId="7" fillId="0" borderId="0" xfId="115" applyNumberFormat="1" applyFont="1" applyFill="1"/>
    <xf numFmtId="2" fontId="19" fillId="0" borderId="35" xfId="85" applyNumberFormat="1" applyFill="1" applyBorder="1" applyAlignment="1">
      <alignment horizontal="center" vertical="center"/>
    </xf>
    <xf numFmtId="2" fontId="7" fillId="0" borderId="35" xfId="85" applyNumberFormat="1" applyFont="1" applyFill="1" applyBorder="1" applyAlignment="1">
      <alignment horizontal="center" vertical="center"/>
    </xf>
    <xf numFmtId="2" fontId="6" fillId="0" borderId="10" xfId="0" applyNumberFormat="1" applyFont="1" applyBorder="1" applyAlignment="1">
      <alignment horizontal="center" vertical="center"/>
    </xf>
    <xf numFmtId="1" fontId="5" fillId="0" borderId="10" xfId="0" applyNumberFormat="1" applyFont="1" applyBorder="1" applyAlignment="1">
      <alignment horizontal="center"/>
    </xf>
    <xf numFmtId="1" fontId="5" fillId="0" borderId="10" xfId="0" applyNumberFormat="1" applyFont="1" applyBorder="1" applyAlignment="1">
      <alignment horizontal="center" vertical="center"/>
    </xf>
    <xf numFmtId="0" fontId="5" fillId="44" borderId="61" xfId="0" applyFont="1" applyFill="1" applyBorder="1"/>
    <xf numFmtId="0" fontId="5" fillId="44" borderId="66" xfId="0" applyFont="1" applyFill="1" applyBorder="1"/>
    <xf numFmtId="167" fontId="0" fillId="44" borderId="10" xfId="0" applyNumberFormat="1" applyFill="1" applyBorder="1"/>
    <xf numFmtId="0" fontId="0" fillId="44" borderId="10" xfId="0" applyFill="1" applyBorder="1"/>
    <xf numFmtId="0" fontId="0" fillId="46" borderId="10" xfId="0" applyFill="1" applyBorder="1"/>
    <xf numFmtId="0" fontId="6" fillId="0" borderId="0" xfId="0" applyFont="1" applyAlignment="1">
      <alignment horizontal="center" vertical="center"/>
    </xf>
    <xf numFmtId="2" fontId="6" fillId="0" borderId="10" xfId="0" applyNumberFormat="1" applyFont="1" applyBorder="1" applyAlignment="1">
      <alignment horizontal="right" vertical="center"/>
    </xf>
    <xf numFmtId="165" fontId="0" fillId="0" borderId="91" xfId="37" applyFont="1" applyFill="1" applyBorder="1"/>
    <xf numFmtId="165" fontId="0" fillId="0" borderId="90" xfId="37" applyFont="1" applyFill="1" applyBorder="1"/>
    <xf numFmtId="0" fontId="16" fillId="0" borderId="80" xfId="115" applyFont="1" applyFill="1" applyBorder="1" applyAlignment="1">
      <alignment vertical="center"/>
    </xf>
    <xf numFmtId="0" fontId="16" fillId="0" borderId="81" xfId="115" applyFont="1" applyFill="1" applyBorder="1" applyAlignment="1">
      <alignment vertical="center"/>
    </xf>
    <xf numFmtId="0" fontId="19" fillId="0" borderId="40" xfId="115" applyFill="1" applyBorder="1" applyAlignment="1">
      <alignment horizontal="center" vertical="center"/>
    </xf>
    <xf numFmtId="2" fontId="17" fillId="0" borderId="41" xfId="115" applyNumberFormat="1" applyFont="1" applyFill="1" applyBorder="1" applyAlignment="1">
      <alignment vertical="center"/>
    </xf>
    <xf numFmtId="2" fontId="16" fillId="0" borderId="41" xfId="115" applyNumberFormat="1" applyFont="1" applyFill="1" applyBorder="1" applyAlignment="1">
      <alignment vertical="center"/>
    </xf>
    <xf numFmtId="0" fontId="19" fillId="0" borderId="90" xfId="115" applyFill="1" applyBorder="1" applyAlignment="1">
      <alignment horizontal="center" vertical="center"/>
    </xf>
    <xf numFmtId="0" fontId="16" fillId="0" borderId="91" xfId="115" applyFont="1" applyFill="1" applyBorder="1" applyAlignment="1">
      <alignment vertical="center" wrapText="1"/>
    </xf>
    <xf numFmtId="0" fontId="16" fillId="0" borderId="91" xfId="115" applyFont="1" applyFill="1" applyBorder="1" applyAlignment="1">
      <alignment vertical="center"/>
    </xf>
    <xf numFmtId="167" fontId="16" fillId="0" borderId="91" xfId="115" applyNumberFormat="1" applyFont="1" applyFill="1" applyBorder="1" applyAlignment="1">
      <alignment vertical="center"/>
    </xf>
    <xf numFmtId="2" fontId="16" fillId="0" borderId="91" xfId="115" applyNumberFormat="1" applyFont="1" applyFill="1" applyBorder="1" applyAlignment="1">
      <alignment vertical="center"/>
    </xf>
    <xf numFmtId="2" fontId="16" fillId="0" borderId="92" xfId="115" applyNumberFormat="1" applyFont="1" applyFill="1" applyBorder="1" applyAlignment="1">
      <alignment vertical="center"/>
    </xf>
    <xf numFmtId="0" fontId="19" fillId="0" borderId="128" xfId="115" applyFill="1" applyBorder="1" applyAlignment="1">
      <alignment horizontal="center" vertical="center"/>
    </xf>
    <xf numFmtId="0" fontId="17" fillId="0" borderId="38" xfId="115" applyFont="1" applyFill="1" applyBorder="1" applyAlignment="1">
      <alignment horizontal="center" vertical="center" wrapText="1"/>
    </xf>
    <xf numFmtId="0" fontId="17" fillId="0" borderId="38" xfId="115" applyFont="1" applyFill="1" applyBorder="1" applyAlignment="1">
      <alignment vertical="center"/>
    </xf>
    <xf numFmtId="0" fontId="17" fillId="0" borderId="38" xfId="115" applyFont="1" applyFill="1" applyBorder="1" applyAlignment="1">
      <alignment horizontal="center" vertical="center"/>
    </xf>
    <xf numFmtId="0" fontId="17" fillId="0" borderId="129" xfId="115" applyFont="1" applyFill="1" applyBorder="1" applyAlignment="1">
      <alignment horizontal="center" vertical="center"/>
    </xf>
    <xf numFmtId="0" fontId="16" fillId="0" borderId="91" xfId="115" applyFont="1" applyFill="1" applyBorder="1" applyAlignment="1">
      <alignment horizontal="center" vertical="center" wrapText="1"/>
    </xf>
    <xf numFmtId="0" fontId="16" fillId="0" borderId="92" xfId="115" applyFont="1" applyFill="1" applyBorder="1" applyAlignment="1">
      <alignment horizontal="center" vertical="center" wrapText="1"/>
    </xf>
    <xf numFmtId="0" fontId="17" fillId="0" borderId="94" xfId="115" applyFont="1" applyFill="1" applyBorder="1" applyAlignment="1">
      <alignment vertical="center"/>
    </xf>
    <xf numFmtId="1" fontId="17" fillId="0" borderId="75" xfId="115" applyNumberFormat="1" applyFont="1" applyFill="1" applyBorder="1" applyAlignment="1">
      <alignment vertical="center"/>
    </xf>
    <xf numFmtId="1" fontId="16" fillId="0" borderId="75" xfId="115" applyNumberFormat="1" applyFont="1" applyFill="1" applyBorder="1" applyAlignment="1">
      <alignment vertical="center"/>
    </xf>
    <xf numFmtId="1" fontId="16" fillId="0" borderId="140" xfId="115" applyNumberFormat="1" applyFont="1" applyFill="1" applyBorder="1" applyAlignment="1">
      <alignment vertical="center"/>
    </xf>
    <xf numFmtId="0" fontId="16" fillId="0" borderId="141" xfId="115" applyFont="1" applyFill="1" applyBorder="1" applyAlignment="1">
      <alignment vertical="center"/>
    </xf>
    <xf numFmtId="0" fontId="16" fillId="0" borderId="142" xfId="115" applyFont="1" applyFill="1" applyBorder="1" applyAlignment="1">
      <alignment horizontal="center" vertical="center" wrapText="1"/>
    </xf>
    <xf numFmtId="0" fontId="17" fillId="0" borderId="89" xfId="115" applyFont="1" applyFill="1" applyBorder="1" applyAlignment="1">
      <alignment vertical="center"/>
    </xf>
    <xf numFmtId="167" fontId="17" fillId="0" borderId="22" xfId="115" applyNumberFormat="1" applyFont="1" applyFill="1" applyBorder="1" applyAlignment="1">
      <alignment vertical="center"/>
    </xf>
    <xf numFmtId="167" fontId="16" fillId="0" borderId="22" xfId="115" applyNumberFormat="1" applyFont="1" applyFill="1" applyBorder="1" applyAlignment="1">
      <alignment vertical="center"/>
    </xf>
    <xf numFmtId="167" fontId="16" fillId="0" borderId="142" xfId="115" applyNumberFormat="1" applyFont="1" applyFill="1" applyBorder="1" applyAlignment="1">
      <alignment vertical="center"/>
    </xf>
    <xf numFmtId="0" fontId="16" fillId="0" borderId="79" xfId="115" applyFont="1" applyFill="1" applyBorder="1" applyAlignment="1">
      <alignment vertical="center"/>
    </xf>
    <xf numFmtId="0" fontId="16" fillId="0" borderId="90" xfId="115" applyFont="1" applyFill="1" applyBorder="1" applyAlignment="1">
      <alignment horizontal="center" vertical="center" wrapText="1"/>
    </xf>
    <xf numFmtId="0" fontId="17" fillId="0" borderId="128" xfId="115" applyFont="1" applyFill="1" applyBorder="1" applyAlignment="1">
      <alignment vertical="center"/>
    </xf>
    <xf numFmtId="0" fontId="17" fillId="0" borderId="129" xfId="115" applyFont="1" applyFill="1" applyBorder="1" applyAlignment="1">
      <alignment vertical="center"/>
    </xf>
    <xf numFmtId="0" fontId="17" fillId="0" borderId="40" xfId="115" applyFont="1" applyFill="1" applyBorder="1" applyAlignment="1">
      <alignment vertical="center"/>
    </xf>
    <xf numFmtId="167" fontId="17" fillId="0" borderId="41" xfId="115" applyNumberFormat="1" applyFont="1" applyFill="1" applyBorder="1" applyAlignment="1">
      <alignment vertical="center"/>
    </xf>
    <xf numFmtId="167" fontId="16" fillId="0" borderId="41" xfId="115" applyNumberFormat="1" applyFont="1" applyFill="1" applyBorder="1" applyAlignment="1">
      <alignment vertical="center"/>
    </xf>
    <xf numFmtId="0" fontId="16" fillId="0" borderId="90" xfId="115" applyFont="1" applyFill="1" applyBorder="1" applyAlignment="1">
      <alignment vertical="center"/>
    </xf>
    <xf numFmtId="167" fontId="16" fillId="0" borderId="92" xfId="115" applyNumberFormat="1" applyFont="1" applyFill="1" applyBorder="1" applyAlignment="1">
      <alignment vertical="center"/>
    </xf>
    <xf numFmtId="2" fontId="17" fillId="0" borderId="41" xfId="37" applyNumberFormat="1" applyFont="1" applyFill="1" applyBorder="1" applyAlignment="1">
      <alignment vertical="center"/>
    </xf>
    <xf numFmtId="1" fontId="17" fillId="0" borderId="75" xfId="37" applyNumberFormat="1" applyFont="1" applyFill="1" applyBorder="1" applyAlignment="1">
      <alignment vertical="center"/>
    </xf>
    <xf numFmtId="167" fontId="17" fillId="0" borderId="22" xfId="37" applyNumberFormat="1" applyFont="1" applyFill="1" applyBorder="1" applyAlignment="1">
      <alignment vertical="center"/>
    </xf>
    <xf numFmtId="167" fontId="16" fillId="0" borderId="40" xfId="115" applyNumberFormat="1" applyFont="1" applyFill="1" applyBorder="1" applyAlignment="1">
      <alignment vertical="center"/>
    </xf>
    <xf numFmtId="165" fontId="17" fillId="0" borderId="40" xfId="37" applyFont="1" applyFill="1" applyBorder="1" applyAlignment="1">
      <alignment vertical="center"/>
    </xf>
    <xf numFmtId="167" fontId="17" fillId="0" borderId="41" xfId="37" applyNumberFormat="1" applyFont="1" applyFill="1" applyBorder="1" applyAlignment="1">
      <alignment vertical="center"/>
    </xf>
    <xf numFmtId="167" fontId="16" fillId="0" borderId="90" xfId="115" applyNumberFormat="1" applyFont="1" applyFill="1" applyBorder="1" applyAlignment="1">
      <alignment vertical="center"/>
    </xf>
    <xf numFmtId="0" fontId="19" fillId="0" borderId="79" xfId="115" applyFill="1" applyBorder="1" applyAlignment="1">
      <alignment horizontal="center" vertical="center"/>
    </xf>
    <xf numFmtId="0" fontId="7" fillId="0" borderId="90" xfId="115" applyFont="1" applyFill="1" applyBorder="1" applyAlignment="1">
      <alignment horizontal="center" vertical="center"/>
    </xf>
    <xf numFmtId="0" fontId="18" fillId="0" borderId="139" xfId="115" applyFont="1" applyFill="1" applyBorder="1" applyAlignment="1">
      <alignment vertical="center" wrapText="1"/>
    </xf>
    <xf numFmtId="0" fontId="18" fillId="0" borderId="75" xfId="115" applyFont="1" applyFill="1" applyBorder="1" applyAlignment="1">
      <alignment vertical="center" wrapText="1"/>
    </xf>
    <xf numFmtId="0" fontId="17" fillId="0" borderId="75" xfId="115" applyFont="1" applyFill="1" applyBorder="1" applyAlignment="1">
      <alignment vertical="center" wrapText="1"/>
    </xf>
    <xf numFmtId="0" fontId="17" fillId="0" borderId="75" xfId="115" applyFont="1" applyFill="1" applyBorder="1" applyAlignment="1">
      <alignment horizontal="center" vertical="center" wrapText="1"/>
    </xf>
    <xf numFmtId="168" fontId="17" fillId="0" borderId="75" xfId="115" applyNumberFormat="1" applyFont="1" applyFill="1" applyBorder="1" applyAlignment="1">
      <alignment horizontal="center" vertical="center" wrapText="1"/>
    </xf>
    <xf numFmtId="0" fontId="15" fillId="0" borderId="140" xfId="115" applyFont="1" applyFill="1" applyBorder="1" applyAlignment="1">
      <alignment vertical="center" wrapText="1"/>
    </xf>
    <xf numFmtId="0" fontId="17" fillId="0" borderId="22" xfId="115" applyFont="1" applyFill="1" applyBorder="1" applyAlignment="1">
      <alignment vertical="center"/>
    </xf>
    <xf numFmtId="0" fontId="16" fillId="0" borderId="142" xfId="115" applyFont="1" applyFill="1" applyBorder="1" applyAlignment="1">
      <alignment vertical="center"/>
    </xf>
    <xf numFmtId="0" fontId="17" fillId="0" borderId="41" xfId="115" applyFont="1" applyFill="1" applyBorder="1" applyAlignment="1">
      <alignment vertical="center"/>
    </xf>
    <xf numFmtId="0" fontId="16" fillId="0" borderId="92" xfId="115" applyFont="1" applyFill="1" applyBorder="1" applyAlignment="1">
      <alignment vertical="center"/>
    </xf>
    <xf numFmtId="0" fontId="17" fillId="0" borderId="94" xfId="115" applyFont="1" applyFill="1" applyBorder="1" applyAlignment="1">
      <alignment horizontal="center" vertical="center" wrapText="1"/>
    </xf>
    <xf numFmtId="167" fontId="17" fillId="0" borderId="38" xfId="115" applyNumberFormat="1" applyFont="1" applyFill="1" applyBorder="1" applyAlignment="1">
      <alignment vertical="center"/>
    </xf>
    <xf numFmtId="167" fontId="17" fillId="0" borderId="129" xfId="115" applyNumberFormat="1" applyFont="1" applyFill="1" applyBorder="1" applyAlignment="1">
      <alignment vertical="center"/>
    </xf>
    <xf numFmtId="0" fontId="17" fillId="0" borderId="140" xfId="115" applyFont="1" applyFill="1" applyBorder="1" applyAlignment="1">
      <alignment vertical="center" wrapText="1"/>
    </xf>
    <xf numFmtId="0" fontId="7" fillId="0" borderId="40" xfId="115" applyFont="1" applyFill="1" applyBorder="1" applyAlignment="1">
      <alignment horizontal="center" vertical="center"/>
    </xf>
    <xf numFmtId="0" fontId="17" fillId="0" borderId="75" xfId="115" applyFont="1" applyFill="1" applyBorder="1" applyAlignment="1">
      <alignment vertical="center"/>
    </xf>
    <xf numFmtId="0" fontId="16" fillId="0" borderId="140" xfId="115" applyFont="1" applyFill="1" applyBorder="1" applyAlignment="1">
      <alignment horizontal="center" vertical="center" wrapText="1"/>
    </xf>
    <xf numFmtId="0" fontId="16" fillId="0" borderId="140" xfId="115" applyFont="1" applyFill="1" applyBorder="1" applyAlignment="1">
      <alignment vertical="center"/>
    </xf>
    <xf numFmtId="0" fontId="17" fillId="0" borderId="89" xfId="115" applyFont="1" applyFill="1" applyBorder="1" applyAlignment="1">
      <alignment horizontal="center" vertical="center"/>
    </xf>
    <xf numFmtId="2" fontId="16" fillId="0" borderId="22" xfId="115" applyNumberFormat="1" applyFont="1" applyFill="1" applyBorder="1" applyAlignment="1">
      <alignment vertical="center"/>
    </xf>
    <xf numFmtId="2" fontId="16" fillId="0" borderId="142" xfId="115" applyNumberFormat="1" applyFont="1" applyFill="1" applyBorder="1" applyAlignment="1">
      <alignment vertical="center"/>
    </xf>
    <xf numFmtId="167" fontId="17" fillId="0" borderId="40" xfId="115" applyNumberFormat="1" applyFont="1" applyFill="1" applyBorder="1" applyAlignment="1">
      <alignment vertical="center"/>
    </xf>
    <xf numFmtId="0" fontId="16" fillId="0" borderId="41" xfId="115" applyFont="1" applyFill="1" applyBorder="1" applyAlignment="1">
      <alignment vertical="center"/>
    </xf>
    <xf numFmtId="167" fontId="17" fillId="0" borderId="41" xfId="115" applyNumberFormat="1" applyFont="1" applyFill="1" applyBorder="1" applyAlignment="1">
      <alignment horizontal="right" vertical="center"/>
    </xf>
    <xf numFmtId="0" fontId="17" fillId="0" borderId="75" xfId="115" applyFont="1" applyFill="1" applyBorder="1" applyAlignment="1">
      <alignment horizontal="center" vertical="center"/>
    </xf>
    <xf numFmtId="167" fontId="28" fillId="0" borderId="41" xfId="115" applyNumberFormat="1" applyFont="1" applyFill="1" applyBorder="1" applyAlignment="1">
      <alignment vertical="center"/>
    </xf>
    <xf numFmtId="168" fontId="17" fillId="0" borderId="94" xfId="115" applyNumberFormat="1" applyFont="1" applyFill="1" applyBorder="1" applyAlignment="1">
      <alignment horizontal="center" vertical="center" wrapText="1"/>
    </xf>
    <xf numFmtId="167" fontId="28" fillId="0" borderId="38" xfId="115" applyNumberFormat="1" applyFont="1" applyFill="1" applyBorder="1" applyAlignment="1">
      <alignment vertical="center"/>
    </xf>
    <xf numFmtId="167" fontId="28" fillId="0" borderId="129" xfId="115" applyNumberFormat="1" applyFont="1" applyFill="1" applyBorder="1" applyAlignment="1">
      <alignment vertical="center"/>
    </xf>
    <xf numFmtId="0" fontId="17" fillId="0" borderId="38" xfId="115" applyFont="1" applyFill="1" applyBorder="1" applyAlignment="1">
      <alignment horizontal="right" vertical="center"/>
    </xf>
    <xf numFmtId="167" fontId="17" fillId="0" borderId="129" xfId="115" applyNumberFormat="1" applyFont="1" applyFill="1" applyBorder="1" applyAlignment="1">
      <alignment horizontal="right" vertical="center"/>
    </xf>
    <xf numFmtId="0" fontId="17" fillId="0" borderId="140" xfId="115" applyFont="1" applyFill="1" applyBorder="1" applyAlignment="1">
      <alignment horizontal="center" vertical="center" wrapText="1"/>
    </xf>
    <xf numFmtId="0" fontId="7" fillId="0" borderId="38" xfId="115" applyFont="1" applyFill="1" applyBorder="1" applyAlignment="1">
      <alignment horizontal="center" vertical="center"/>
    </xf>
    <xf numFmtId="0" fontId="16" fillId="0" borderId="38" xfId="115" applyFont="1" applyFill="1" applyBorder="1" applyAlignment="1">
      <alignment vertical="center" wrapText="1"/>
    </xf>
    <xf numFmtId="0" fontId="16" fillId="0" borderId="38" xfId="115" applyFont="1" applyFill="1" applyBorder="1" applyAlignment="1">
      <alignment vertical="center"/>
    </xf>
    <xf numFmtId="2" fontId="16" fillId="0" borderId="38" xfId="115" applyNumberFormat="1" applyFont="1" applyFill="1" applyBorder="1" applyAlignment="1">
      <alignment vertical="center"/>
    </xf>
    <xf numFmtId="1" fontId="16" fillId="0" borderId="94" xfId="115" applyNumberFormat="1" applyFont="1" applyFill="1" applyBorder="1" applyAlignment="1">
      <alignment vertical="center"/>
    </xf>
    <xf numFmtId="2" fontId="16" fillId="0" borderId="89" xfId="115" applyNumberFormat="1" applyFont="1" applyFill="1" applyBorder="1" applyAlignment="1">
      <alignment vertical="center"/>
    </xf>
    <xf numFmtId="167" fontId="16" fillId="0" borderId="134" xfId="115" applyNumberFormat="1" applyFont="1" applyFill="1" applyBorder="1" applyAlignment="1">
      <alignment vertical="center"/>
    </xf>
    <xf numFmtId="167" fontId="16" fillId="0" borderId="147" xfId="115" applyNumberFormat="1" applyFont="1" applyFill="1" applyBorder="1" applyAlignment="1">
      <alignment vertical="center"/>
    </xf>
    <xf numFmtId="167" fontId="16" fillId="0" borderId="105" xfId="115" applyNumberFormat="1" applyFont="1" applyFill="1" applyBorder="1" applyAlignment="1">
      <alignment vertical="center"/>
    </xf>
    <xf numFmtId="0" fontId="7" fillId="0" borderId="79" xfId="85" applyFont="1" applyFill="1" applyBorder="1"/>
    <xf numFmtId="0" fontId="7" fillId="0" borderId="80" xfId="85" applyFont="1" applyFill="1" applyBorder="1"/>
    <xf numFmtId="0" fontId="23" fillId="0" borderId="90" xfId="85" applyFont="1" applyFill="1" applyBorder="1" applyAlignment="1">
      <alignment vertical="center" wrapText="1"/>
    </xf>
    <xf numFmtId="0" fontId="23" fillId="0" borderId="91" xfId="85" applyFont="1" applyFill="1" applyBorder="1" applyAlignment="1">
      <alignment vertical="center" wrapText="1"/>
    </xf>
    <xf numFmtId="0" fontId="23" fillId="0" borderId="91" xfId="85" applyFont="1" applyFill="1" applyBorder="1" applyAlignment="1">
      <alignment horizontal="center" vertical="center" wrapText="1"/>
    </xf>
    <xf numFmtId="0" fontId="23" fillId="0" borderId="128" xfId="85" applyFont="1" applyFill="1" applyBorder="1" applyAlignment="1">
      <alignment horizontal="center" vertical="center" wrapText="1"/>
    </xf>
    <xf numFmtId="0" fontId="23" fillId="0" borderId="40" xfId="85" applyFont="1" applyFill="1" applyBorder="1" applyAlignment="1">
      <alignment horizontal="center" vertical="center" wrapText="1"/>
    </xf>
    <xf numFmtId="0" fontId="19" fillId="0" borderId="40" xfId="85" applyFill="1" applyBorder="1" applyAlignment="1">
      <alignment horizontal="center"/>
    </xf>
    <xf numFmtId="0" fontId="15" fillId="0" borderId="91" xfId="85" applyFont="1" applyFill="1" applyBorder="1" applyAlignment="1">
      <alignment horizontal="center"/>
    </xf>
    <xf numFmtId="167" fontId="7" fillId="0" borderId="92" xfId="85" applyNumberFormat="1" applyFont="1" applyFill="1" applyBorder="1" applyAlignment="1">
      <alignment horizontal="center"/>
    </xf>
    <xf numFmtId="0" fontId="11" fillId="0" borderId="91" xfId="0" applyFont="1" applyBorder="1" applyAlignment="1">
      <alignment horizontal="left" vertical="center"/>
    </xf>
    <xf numFmtId="167" fontId="7" fillId="0" borderId="47" xfId="85" applyNumberFormat="1" applyFont="1" applyFill="1" applyBorder="1" applyAlignment="1">
      <alignment vertical="center"/>
    </xf>
    <xf numFmtId="193" fontId="53" fillId="0" borderId="91" xfId="37" applyNumberFormat="1" applyFont="1" applyFill="1" applyBorder="1" applyAlignment="1">
      <alignment horizontal="center" vertical="center"/>
    </xf>
    <xf numFmtId="167" fontId="23" fillId="0" borderId="75" xfId="85" applyNumberFormat="1" applyFont="1" applyFill="1" applyBorder="1" applyAlignment="1">
      <alignment horizontal="center" vertical="center" wrapText="1"/>
    </xf>
    <xf numFmtId="167" fontId="7" fillId="0" borderId="144" xfId="85" applyNumberFormat="1" applyFont="1" applyFill="1" applyBorder="1" applyAlignment="1">
      <alignment horizontal="center"/>
    </xf>
    <xf numFmtId="167" fontId="23" fillId="0" borderId="40" xfId="85" applyNumberFormat="1" applyFont="1" applyFill="1" applyBorder="1" applyAlignment="1">
      <alignment horizontal="center" vertical="center" wrapText="1"/>
    </xf>
    <xf numFmtId="0" fontId="23" fillId="0" borderId="41" xfId="85" applyFont="1" applyFill="1" applyBorder="1" applyAlignment="1">
      <alignment horizontal="center" vertical="center" wrapText="1"/>
    </xf>
    <xf numFmtId="167" fontId="19" fillId="0" borderId="40" xfId="85" applyNumberFormat="1" applyFill="1" applyBorder="1" applyAlignment="1">
      <alignment horizontal="center" vertical="center"/>
    </xf>
    <xf numFmtId="193" fontId="53" fillId="0" borderId="75" xfId="37" applyNumberFormat="1" applyFont="1" applyFill="1" applyBorder="1" applyAlignment="1">
      <alignment horizontal="center" vertical="center"/>
    </xf>
    <xf numFmtId="193" fontId="53" fillId="0" borderId="140" xfId="37" applyNumberFormat="1" applyFont="1" applyFill="1" applyBorder="1" applyAlignment="1">
      <alignment horizontal="center" vertical="center"/>
    </xf>
    <xf numFmtId="189" fontId="7" fillId="0" borderId="40" xfId="37" applyNumberFormat="1" applyFont="1" applyFill="1" applyBorder="1" applyAlignment="1">
      <alignment horizontal="center" vertical="center"/>
    </xf>
    <xf numFmtId="193" fontId="53" fillId="0" borderId="90" xfId="37" applyNumberFormat="1" applyFont="1" applyFill="1" applyBorder="1" applyAlignment="1">
      <alignment horizontal="center" vertical="center"/>
    </xf>
    <xf numFmtId="0" fontId="7" fillId="0" borderId="40" xfId="85" applyFont="1" applyFill="1" applyBorder="1" applyAlignment="1">
      <alignment horizontal="center"/>
    </xf>
    <xf numFmtId="0" fontId="7" fillId="0" borderId="90" xfId="85" applyFont="1" applyFill="1" applyBorder="1" applyAlignment="1">
      <alignment horizontal="center"/>
    </xf>
    <xf numFmtId="0" fontId="7" fillId="0" borderId="128" xfId="85" applyFont="1" applyFill="1" applyBorder="1" applyAlignment="1">
      <alignment horizontal="center"/>
    </xf>
    <xf numFmtId="0" fontId="15" fillId="0" borderId="38" xfId="85" applyFont="1" applyFill="1" applyBorder="1" applyAlignment="1">
      <alignment horizontal="center"/>
    </xf>
    <xf numFmtId="0" fontId="7" fillId="0" borderId="38" xfId="85" applyFont="1" applyFill="1" applyBorder="1"/>
    <xf numFmtId="0" fontId="7" fillId="0" borderId="38" xfId="85" applyFont="1" applyFill="1" applyBorder="1" applyAlignment="1">
      <alignment horizontal="center"/>
    </xf>
    <xf numFmtId="0" fontId="15" fillId="0" borderId="129" xfId="85" applyFont="1" applyFill="1" applyBorder="1" applyAlignment="1">
      <alignment horizontal="center"/>
    </xf>
    <xf numFmtId="0" fontId="7" fillId="0" borderId="91" xfId="85" applyFont="1" applyFill="1" applyBorder="1"/>
    <xf numFmtId="0" fontId="7" fillId="0" borderId="92" xfId="85" applyFont="1" applyFill="1" applyBorder="1"/>
    <xf numFmtId="0" fontId="53" fillId="0" borderId="80" xfId="85" applyFont="1" applyFill="1" applyBorder="1" applyAlignment="1">
      <alignment vertical="center" wrapText="1"/>
    </xf>
    <xf numFmtId="0" fontId="7" fillId="0" borderId="79" xfId="85" applyFont="1" applyFill="1" applyBorder="1" applyAlignment="1">
      <alignment vertical="center" wrapText="1"/>
    </xf>
    <xf numFmtId="0" fontId="96" fillId="0" borderId="10" xfId="0" applyFont="1" applyBorder="1" applyAlignment="1">
      <alignment horizontal="center" vertical="center"/>
    </xf>
    <xf numFmtId="0" fontId="96" fillId="0" borderId="10" xfId="0" applyFont="1" applyBorder="1" applyAlignment="1">
      <alignment horizontal="left" vertical="center"/>
    </xf>
    <xf numFmtId="0" fontId="5" fillId="0" borderId="10" xfId="0" applyFont="1" applyBorder="1" applyAlignment="1">
      <alignment horizontal="left" vertical="center"/>
    </xf>
    <xf numFmtId="0" fontId="96" fillId="0" borderId="50" xfId="0" applyFont="1" applyBorder="1" applyAlignment="1">
      <alignment horizontal="center" vertical="center"/>
    </xf>
    <xf numFmtId="0" fontId="96" fillId="0" borderId="50" xfId="0" applyFont="1" applyBorder="1" applyAlignment="1">
      <alignment horizontal="left" vertical="center"/>
    </xf>
    <xf numFmtId="0" fontId="0" fillId="0" borderId="10" xfId="0" applyBorder="1" applyAlignment="1">
      <alignment vertical="center"/>
    </xf>
    <xf numFmtId="2" fontId="0" fillId="0" borderId="10" xfId="0" applyNumberFormat="1" applyBorder="1" applyAlignment="1">
      <alignment vertical="center"/>
    </xf>
    <xf numFmtId="2" fontId="6" fillId="0" borderId="10" xfId="0" applyNumberFormat="1" applyFont="1" applyBorder="1" applyAlignment="1">
      <alignment vertical="center"/>
    </xf>
    <xf numFmtId="10" fontId="0" fillId="0" borderId="10" xfId="0" applyNumberFormat="1" applyBorder="1" applyAlignment="1">
      <alignment vertical="center"/>
    </xf>
    <xf numFmtId="2" fontId="0" fillId="29" borderId="10" xfId="0" applyNumberFormat="1" applyFill="1" applyBorder="1" applyAlignment="1">
      <alignment vertical="center"/>
    </xf>
    <xf numFmtId="0" fontId="6" fillId="45" borderId="0" xfId="0" applyFont="1" applyFill="1" applyAlignment="1">
      <alignment horizontal="center"/>
    </xf>
    <xf numFmtId="2" fontId="0" fillId="45" borderId="0" xfId="0" applyNumberFormat="1" applyFill="1" applyAlignment="1">
      <alignment horizontal="center"/>
    </xf>
    <xf numFmtId="0" fontId="0" fillId="45" borderId="0" xfId="0" applyFill="1" applyAlignment="1">
      <alignment horizontal="center"/>
    </xf>
    <xf numFmtId="2" fontId="6" fillId="45" borderId="0" xfId="0" applyNumberFormat="1" applyFont="1" applyFill="1" applyAlignment="1">
      <alignment horizontal="center"/>
    </xf>
    <xf numFmtId="9" fontId="0" fillId="0" borderId="10" xfId="0" applyNumberFormat="1" applyBorder="1"/>
    <xf numFmtId="1" fontId="6" fillId="0" borderId="10" xfId="0" applyNumberFormat="1" applyFont="1" applyBorder="1"/>
    <xf numFmtId="0" fontId="118" fillId="0" borderId="0" xfId="0" applyFont="1" applyAlignment="1">
      <alignment horizontal="left" vertical="center" wrapText="1"/>
    </xf>
    <xf numFmtId="2" fontId="119" fillId="0" borderId="0" xfId="0" applyNumberFormat="1" applyFont="1" applyAlignment="1">
      <alignment horizontal="center" vertical="center" wrapText="1"/>
    </xf>
    <xf numFmtId="10" fontId="119" fillId="0" borderId="41" xfId="88" applyNumberFormat="1" applyFont="1" applyFill="1" applyBorder="1" applyAlignment="1">
      <alignment horizontal="center" vertical="center" wrapText="1"/>
    </xf>
    <xf numFmtId="0" fontId="6" fillId="0" borderId="0" xfId="0" applyFont="1" applyAlignment="1">
      <alignment vertical="center" wrapText="1"/>
    </xf>
    <xf numFmtId="0" fontId="0" fillId="47" borderId="10" xfId="0" applyFill="1" applyBorder="1"/>
    <xf numFmtId="0" fontId="0" fillId="47" borderId="10" xfId="0" applyFill="1" applyBorder="1" applyAlignment="1">
      <alignment horizontal="center"/>
    </xf>
    <xf numFmtId="0" fontId="5" fillId="0" borderId="0" xfId="0" applyFont="1" applyAlignment="1">
      <alignment horizontal="center"/>
    </xf>
    <xf numFmtId="0" fontId="0" fillId="0" borderId="0" xfId="0" applyAlignment="1">
      <alignment horizontal="left" vertical="center"/>
    </xf>
    <xf numFmtId="0" fontId="14" fillId="0" borderId="0" xfId="0" applyFont="1" applyAlignment="1">
      <alignment horizontal="left" vertical="center"/>
    </xf>
    <xf numFmtId="0" fontId="14" fillId="0" borderId="0" xfId="0" applyFont="1" applyAlignment="1">
      <alignment horizontal="center" vertical="center"/>
    </xf>
    <xf numFmtId="0" fontId="11" fillId="0" borderId="0" xfId="0" applyFont="1" applyAlignment="1">
      <alignment horizontal="left" vertical="center"/>
    </xf>
    <xf numFmtId="0" fontId="6" fillId="0" borderId="0" xfId="0" applyFont="1" applyAlignment="1">
      <alignment horizontal="left" vertical="center"/>
    </xf>
    <xf numFmtId="0" fontId="6" fillId="0" borderId="10" xfId="0" applyFont="1" applyBorder="1" applyAlignment="1">
      <alignment horizontal="left" vertical="center"/>
    </xf>
    <xf numFmtId="0" fontId="5" fillId="0" borderId="10" xfId="0" applyFont="1" applyBorder="1" applyAlignment="1">
      <alignment horizontal="center" vertical="center"/>
    </xf>
    <xf numFmtId="0" fontId="21" fillId="0" borderId="10" xfId="0" applyFont="1" applyBorder="1" applyAlignment="1">
      <alignment horizontal="left" vertical="center"/>
    </xf>
    <xf numFmtId="2" fontId="5" fillId="0" borderId="10" xfId="0" applyNumberFormat="1" applyFont="1" applyBorder="1" applyAlignment="1">
      <alignment horizontal="center" vertical="center"/>
    </xf>
    <xf numFmtId="0" fontId="7" fillId="0" borderId="10" xfId="85" applyFont="1" applyFill="1" applyBorder="1" applyAlignment="1">
      <alignment vertical="center" wrapText="1"/>
    </xf>
    <xf numFmtId="0" fontId="53" fillId="0" borderId="10" xfId="85" applyFont="1" applyFill="1" applyBorder="1" applyAlignment="1">
      <alignment vertical="center" wrapText="1"/>
    </xf>
    <xf numFmtId="0" fontId="7" fillId="0" borderId="10" xfId="85" applyFont="1" applyFill="1" applyBorder="1" applyAlignment="1">
      <alignment horizontal="center"/>
    </xf>
    <xf numFmtId="0" fontId="6" fillId="0" borderId="10" xfId="0" applyFont="1" applyBorder="1" applyAlignment="1">
      <alignment horizontal="left" wrapText="1"/>
    </xf>
    <xf numFmtId="0" fontId="5" fillId="0" borderId="10" xfId="0" applyFont="1" applyBorder="1" applyAlignment="1">
      <alignment horizontal="left" wrapText="1"/>
    </xf>
    <xf numFmtId="0" fontId="5" fillId="0" borderId="10" xfId="0" applyFont="1" applyBorder="1" applyAlignment="1">
      <alignment horizontal="center" vertical="center" wrapText="1"/>
    </xf>
    <xf numFmtId="2" fontId="5" fillId="0" borderId="10" xfId="0" applyNumberFormat="1" applyFont="1" applyBorder="1" applyAlignment="1">
      <alignment horizontal="right" vertical="center"/>
    </xf>
    <xf numFmtId="0" fontId="6" fillId="0" borderId="50" xfId="0" applyFont="1" applyBorder="1" applyAlignment="1">
      <alignment horizontal="center" vertical="center" wrapText="1"/>
    </xf>
    <xf numFmtId="0" fontId="0" fillId="0" borderId="0" xfId="0" applyAlignment="1">
      <alignment horizontal="center" vertical="center" wrapText="1"/>
    </xf>
    <xf numFmtId="0" fontId="6" fillId="0" borderId="0" xfId="0" applyFont="1" applyAlignment="1">
      <alignment horizontal="right" wrapText="1"/>
    </xf>
    <xf numFmtId="2" fontId="6" fillId="0" borderId="0" xfId="0" applyNumberFormat="1" applyFont="1" applyAlignment="1">
      <alignment horizontal="right" vertical="center"/>
    </xf>
    <xf numFmtId="4" fontId="6" fillId="0" borderId="0" xfId="0" applyNumberFormat="1" applyFont="1" applyAlignment="1">
      <alignment horizontal="right" vertical="center"/>
    </xf>
    <xf numFmtId="2" fontId="0" fillId="0" borderId="0" xfId="0" applyNumberFormat="1" applyAlignment="1">
      <alignment horizontal="right" vertical="center"/>
    </xf>
    <xf numFmtId="4" fontId="0" fillId="0" borderId="0" xfId="0" applyNumberFormat="1" applyAlignment="1">
      <alignment horizontal="right" vertical="center"/>
    </xf>
    <xf numFmtId="2" fontId="0" fillId="0" borderId="0" xfId="88" applyNumberFormat="1" applyFont="1" applyFill="1" applyBorder="1" applyAlignment="1">
      <alignment horizontal="right" vertical="center"/>
    </xf>
    <xf numFmtId="203" fontId="0" fillId="0" borderId="0" xfId="0" applyNumberFormat="1" applyAlignment="1">
      <alignment horizontal="right" vertical="center"/>
    </xf>
    <xf numFmtId="9" fontId="6" fillId="0" borderId="0" xfId="88" applyFont="1" applyBorder="1"/>
    <xf numFmtId="0" fontId="24" fillId="0" borderId="0" xfId="0" applyFont="1" applyAlignment="1">
      <alignment horizontal="center" vertical="center"/>
    </xf>
    <xf numFmtId="0" fontId="24" fillId="0" borderId="0" xfId="0" applyFont="1" applyAlignment="1">
      <alignment wrapText="1"/>
    </xf>
    <xf numFmtId="0" fontId="5" fillId="35" borderId="0" xfId="0" applyFont="1" applyFill="1" applyAlignment="1">
      <alignment horizontal="center" vertical="center"/>
    </xf>
    <xf numFmtId="1" fontId="5" fillId="35" borderId="0" xfId="0" applyNumberFormat="1" applyFont="1" applyFill="1" applyAlignment="1">
      <alignment horizontal="center" vertical="center"/>
    </xf>
    <xf numFmtId="0" fontId="23" fillId="0" borderId="0" xfId="0" applyFont="1" applyAlignment="1">
      <alignment horizontal="center" vertical="center"/>
    </xf>
    <xf numFmtId="0" fontId="23" fillId="0" borderId="0" xfId="0" applyFont="1" applyAlignment="1">
      <alignment wrapText="1"/>
    </xf>
    <xf numFmtId="0" fontId="6" fillId="35" borderId="0" xfId="0" applyFont="1" applyFill="1" applyAlignment="1">
      <alignment horizontal="center" vertical="center"/>
    </xf>
    <xf numFmtId="1" fontId="6" fillId="35" borderId="0" xfId="0" applyNumberFormat="1" applyFont="1" applyFill="1" applyAlignment="1">
      <alignment horizontal="center" vertical="center"/>
    </xf>
    <xf numFmtId="165" fontId="0" fillId="0" borderId="0" xfId="37" applyFont="1" applyBorder="1"/>
    <xf numFmtId="9" fontId="0" fillId="0" borderId="0" xfId="88" applyFont="1" applyBorder="1"/>
    <xf numFmtId="0" fontId="5" fillId="0" borderId="0" xfId="0" applyFont="1" applyAlignment="1">
      <alignment horizontal="center" vertical="center" wrapText="1"/>
    </xf>
    <xf numFmtId="2" fontId="5" fillId="0" borderId="0" xfId="0" applyNumberFormat="1" applyFont="1" applyAlignment="1">
      <alignment horizontal="right" vertical="center"/>
    </xf>
    <xf numFmtId="4" fontId="5" fillId="0" borderId="0" xfId="0" applyNumberFormat="1" applyFont="1" applyAlignment="1">
      <alignment horizontal="right" vertical="center"/>
    </xf>
    <xf numFmtId="0" fontId="5" fillId="0" borderId="0" xfId="0" applyFont="1" applyAlignment="1">
      <alignment horizontal="left" wrapText="1"/>
    </xf>
    <xf numFmtId="2" fontId="6" fillId="0" borderId="10" xfId="0" applyNumberFormat="1" applyFont="1" applyBorder="1" applyAlignment="1">
      <alignment horizontal="center" vertical="center" wrapText="1"/>
    </xf>
    <xf numFmtId="2" fontId="0" fillId="0" borderId="10" xfId="0" applyNumberFormat="1" applyBorder="1" applyAlignment="1">
      <alignment horizontal="center" vertical="center"/>
    </xf>
    <xf numFmtId="165" fontId="0" fillId="0" borderId="0" xfId="37" applyFont="1" applyFill="1" applyBorder="1" applyAlignment="1">
      <alignment horizontal="right" vertical="center"/>
    </xf>
    <xf numFmtId="165" fontId="6" fillId="0" borderId="0" xfId="37" applyFont="1" applyBorder="1" applyAlignment="1">
      <alignment horizontal="right" vertical="center"/>
    </xf>
    <xf numFmtId="2" fontId="6" fillId="0" borderId="0" xfId="0" applyNumberFormat="1" applyFont="1" applyAlignment="1">
      <alignment horizontal="center" vertical="center" wrapText="1"/>
    </xf>
    <xf numFmtId="1" fontId="5" fillId="0" borderId="0" xfId="0" applyNumberFormat="1" applyFont="1" applyAlignment="1">
      <alignment horizontal="right" vertical="center"/>
    </xf>
    <xf numFmtId="0" fontId="5" fillId="0" borderId="10" xfId="0" applyFont="1" applyBorder="1" applyAlignment="1">
      <alignment horizontal="left" vertical="center" wrapText="1"/>
    </xf>
    <xf numFmtId="0" fontId="7" fillId="0" borderId="0" xfId="0" applyFont="1" applyAlignment="1">
      <alignment vertical="center"/>
    </xf>
    <xf numFmtId="43" fontId="0" fillId="0" borderId="0" xfId="0" applyNumberFormat="1"/>
    <xf numFmtId="0" fontId="23" fillId="0" borderId="92" xfId="85" applyFont="1" applyFill="1" applyBorder="1" applyAlignment="1">
      <alignment horizontal="center" vertical="center" wrapText="1"/>
    </xf>
    <xf numFmtId="165" fontId="7" fillId="0" borderId="38" xfId="37" applyFont="1" applyFill="1" applyBorder="1" applyAlignment="1">
      <alignment horizontal="left" vertical="center" wrapText="1"/>
    </xf>
    <xf numFmtId="165" fontId="7" fillId="0" borderId="10" xfId="37" applyFont="1" applyFill="1" applyBorder="1" applyAlignment="1">
      <alignment vertical="center"/>
    </xf>
    <xf numFmtId="0" fontId="7" fillId="0" borderId="10" xfId="0" applyFont="1" applyBorder="1" applyAlignment="1">
      <alignment horizontal="center" vertical="center" wrapText="1"/>
    </xf>
    <xf numFmtId="0" fontId="7" fillId="0" borderId="10" xfId="0" applyFont="1" applyBorder="1" applyAlignment="1">
      <alignment horizontal="center" vertical="center"/>
    </xf>
    <xf numFmtId="0" fontId="7" fillId="0" borderId="75" xfId="0" applyFont="1" applyBorder="1" applyAlignment="1">
      <alignment horizontal="center" vertical="center" wrapText="1"/>
    </xf>
    <xf numFmtId="0" fontId="7" fillId="0" borderId="22" xfId="0" applyFont="1" applyBorder="1" applyAlignment="1">
      <alignment horizontal="center" vertical="center" wrapText="1"/>
    </xf>
    <xf numFmtId="0" fontId="23" fillId="0" borderId="10" xfId="0" applyFont="1" applyBorder="1" applyAlignment="1">
      <alignment horizontal="center" vertical="center"/>
    </xf>
    <xf numFmtId="0" fontId="24" fillId="0" borderId="0" xfId="0" applyFont="1"/>
    <xf numFmtId="2" fontId="7" fillId="0" borderId="10" xfId="0" applyNumberFormat="1" applyFont="1" applyBorder="1" applyAlignment="1">
      <alignment horizontal="center" vertical="center"/>
    </xf>
    <xf numFmtId="0" fontId="19" fillId="0" borderId="0" xfId="0" applyFont="1" applyAlignment="1">
      <alignment horizontal="center"/>
    </xf>
    <xf numFmtId="167" fontId="19" fillId="0" borderId="0" xfId="0" applyNumberFormat="1" applyFont="1"/>
    <xf numFmtId="0" fontId="19" fillId="0" borderId="10" xfId="0" applyFont="1" applyBorder="1" applyAlignment="1">
      <alignment horizontal="center" vertical="center"/>
    </xf>
    <xf numFmtId="171" fontId="7" fillId="0" borderId="10" xfId="0" applyNumberFormat="1" applyFont="1" applyBorder="1" applyAlignment="1">
      <alignment horizontal="center" vertical="center"/>
    </xf>
    <xf numFmtId="0" fontId="15" fillId="0" borderId="149" xfId="0" applyFont="1" applyBorder="1" applyAlignment="1">
      <alignment horizontal="left" vertical="center" wrapText="1"/>
    </xf>
    <xf numFmtId="0" fontId="15" fillId="0" borderId="150" xfId="0" applyFont="1" applyBorder="1" applyAlignment="1">
      <alignment horizontal="left" vertical="center" wrapText="1"/>
    </xf>
    <xf numFmtId="0" fontId="15" fillId="0" borderId="150" xfId="0" applyFont="1" applyBorder="1" applyAlignment="1">
      <alignment horizontal="center" vertical="center" wrapText="1"/>
    </xf>
    <xf numFmtId="0" fontId="15" fillId="0" borderId="151" xfId="0" applyFont="1" applyBorder="1" applyAlignment="1">
      <alignment horizontal="center" vertical="center" wrapText="1"/>
    </xf>
    <xf numFmtId="0" fontId="0" fillId="0" borderId="107" xfId="0" applyBorder="1"/>
    <xf numFmtId="0" fontId="0" fillId="0" borderId="19" xfId="0" applyBorder="1"/>
    <xf numFmtId="0" fontId="15" fillId="0" borderId="19" xfId="0" applyFont="1" applyBorder="1" applyAlignment="1">
      <alignment horizontal="center"/>
    </xf>
    <xf numFmtId="0" fontId="15" fillId="0" borderId="152" xfId="0" applyFont="1" applyBorder="1" applyAlignment="1">
      <alignment horizontal="center"/>
    </xf>
    <xf numFmtId="0" fontId="0" fillId="0" borderId="153" xfId="0" applyBorder="1"/>
    <xf numFmtId="0" fontId="0" fillId="0" borderId="154" xfId="0" applyBorder="1"/>
    <xf numFmtId="0" fontId="15" fillId="0" borderId="40" xfId="0" applyFont="1" applyBorder="1" applyAlignment="1">
      <alignment horizontal="right"/>
    </xf>
    <xf numFmtId="0" fontId="15" fillId="0" borderId="10" xfId="0" applyFont="1" applyBorder="1"/>
    <xf numFmtId="0" fontId="15" fillId="0" borderId="10" xfId="0" applyFont="1" applyBorder="1" applyAlignment="1">
      <alignment horizontal="center"/>
    </xf>
    <xf numFmtId="0" fontId="0" fillId="0" borderId="40" xfId="0" applyBorder="1" applyAlignment="1">
      <alignment horizontal="right"/>
    </xf>
    <xf numFmtId="0" fontId="15" fillId="0" borderId="45" xfId="0" applyFont="1" applyBorder="1"/>
    <xf numFmtId="0" fontId="0" fillId="0" borderId="47" xfId="0" applyBorder="1"/>
    <xf numFmtId="0" fontId="0" fillId="0" borderId="48" xfId="0" applyBorder="1"/>
    <xf numFmtId="0" fontId="11" fillId="0" borderId="0" xfId="0" applyFont="1" applyAlignment="1">
      <alignment horizontal="left"/>
    </xf>
    <xf numFmtId="0" fontId="16" fillId="0" borderId="0" xfId="0" applyFont="1" applyAlignment="1">
      <alignment horizontal="centerContinuous"/>
    </xf>
    <xf numFmtId="0" fontId="17" fillId="0" borderId="0" xfId="0" applyFont="1" applyAlignment="1">
      <alignment horizontal="centerContinuous"/>
    </xf>
    <xf numFmtId="0" fontId="15" fillId="0" borderId="0" xfId="0" applyFont="1" applyAlignment="1">
      <alignment horizontal="right"/>
    </xf>
    <xf numFmtId="1" fontId="5" fillId="0" borderId="10" xfId="0" applyNumberFormat="1" applyFont="1" applyBorder="1" applyAlignment="1">
      <alignment horizontal="left"/>
    </xf>
    <xf numFmtId="1" fontId="0" fillId="0" borderId="10" xfId="0" applyNumberFormat="1" applyBorder="1" applyAlignment="1">
      <alignment horizontal="left"/>
    </xf>
    <xf numFmtId="1" fontId="5" fillId="0" borderId="10" xfId="0" applyNumberFormat="1" applyFont="1" applyBorder="1" applyAlignment="1">
      <alignment horizontal="right"/>
    </xf>
    <xf numFmtId="0" fontId="16" fillId="0" borderId="10" xfId="0" applyFont="1" applyBorder="1"/>
    <xf numFmtId="0" fontId="0" fillId="0" borderId="0" xfId="0" applyAlignment="1">
      <alignment horizontal="centerContinuous" vertical="top" wrapText="1"/>
    </xf>
    <xf numFmtId="0" fontId="0" fillId="0" borderId="43" xfId="0" applyBorder="1"/>
    <xf numFmtId="0" fontId="0" fillId="0" borderId="49" xfId="0" applyBorder="1"/>
    <xf numFmtId="0" fontId="0" fillId="0" borderId="44" xfId="0" applyBorder="1"/>
    <xf numFmtId="0" fontId="15" fillId="0" borderId="90" xfId="0" applyFont="1" applyBorder="1" applyAlignment="1">
      <alignment horizontal="center"/>
    </xf>
    <xf numFmtId="0" fontId="15" fillId="0" borderId="91" xfId="0" applyFont="1" applyBorder="1" applyAlignment="1">
      <alignment horizontal="center"/>
    </xf>
    <xf numFmtId="0" fontId="15" fillId="0" borderId="92" xfId="0" applyFont="1" applyBorder="1" applyAlignment="1">
      <alignment horizontal="center"/>
    </xf>
    <xf numFmtId="0" fontId="0" fillId="0" borderId="128" xfId="0" applyBorder="1"/>
    <xf numFmtId="0" fontId="0" fillId="0" borderId="129" xfId="0" applyBorder="1"/>
    <xf numFmtId="0" fontId="15" fillId="0" borderId="128" xfId="0" applyFont="1" applyBorder="1" applyAlignment="1">
      <alignment horizontal="center"/>
    </xf>
    <xf numFmtId="0" fontId="15" fillId="0" borderId="38" xfId="0" applyFont="1" applyBorder="1" applyAlignment="1">
      <alignment horizontal="center"/>
    </xf>
    <xf numFmtId="0" fontId="15" fillId="0" borderId="129" xfId="0" applyFont="1" applyBorder="1" applyAlignment="1">
      <alignment horizontal="center"/>
    </xf>
    <xf numFmtId="167" fontId="30" fillId="0" borderId="0" xfId="0" applyNumberFormat="1" applyFont="1"/>
    <xf numFmtId="165" fontId="5" fillId="0" borderId="0" xfId="37" applyFill="1" applyProtection="1">
      <protection locked="0"/>
    </xf>
    <xf numFmtId="0" fontId="15" fillId="0" borderId="10" xfId="0" applyFont="1" applyBorder="1" applyAlignment="1">
      <alignment horizontal="right"/>
    </xf>
    <xf numFmtId="0" fontId="15" fillId="0" borderId="10" xfId="0" applyFont="1" applyBorder="1" applyAlignment="1">
      <alignment horizontal="center" vertical="top"/>
    </xf>
    <xf numFmtId="0" fontId="14" fillId="0" borderId="10" xfId="0" applyFont="1" applyBorder="1" applyAlignment="1">
      <alignment horizontal="center"/>
    </xf>
    <xf numFmtId="10" fontId="0" fillId="0" borderId="0" xfId="88" applyNumberFormat="1" applyFont="1" applyFill="1"/>
    <xf numFmtId="0" fontId="52" fillId="0" borderId="10" xfId="0" applyFont="1" applyBorder="1" applyAlignment="1">
      <alignment horizontal="center" vertical="center"/>
    </xf>
    <xf numFmtId="0" fontId="54" fillId="0" borderId="0" xfId="0" applyFont="1"/>
    <xf numFmtId="9" fontId="6" fillId="0" borderId="42" xfId="88" applyFont="1" applyFill="1" applyBorder="1"/>
    <xf numFmtId="165" fontId="0" fillId="0" borderId="10" xfId="37" applyFont="1" applyFill="1" applyBorder="1"/>
    <xf numFmtId="165" fontId="0" fillId="0" borderId="0" xfId="37" applyFont="1" applyFill="1"/>
    <xf numFmtId="166" fontId="23" fillId="0" borderId="0" xfId="45" applyFont="1" applyFill="1" applyBorder="1"/>
    <xf numFmtId="174" fontId="0" fillId="0" borderId="41" xfId="37" applyNumberFormat="1" applyFont="1" applyFill="1" applyBorder="1"/>
    <xf numFmtId="197" fontId="0" fillId="0" borderId="0" xfId="37" applyNumberFormat="1" applyFont="1" applyFill="1"/>
    <xf numFmtId="0" fontId="0" fillId="0" borderId="10" xfId="0" applyBorder="1" applyAlignment="1">
      <alignment vertical="center" wrapText="1"/>
    </xf>
    <xf numFmtId="2" fontId="5" fillId="0" borderId="49" xfId="0" applyNumberFormat="1" applyFont="1" applyBorder="1"/>
    <xf numFmtId="10" fontId="0" fillId="0" borderId="15" xfId="88" applyNumberFormat="1" applyFont="1" applyFill="1" applyBorder="1"/>
    <xf numFmtId="10" fontId="0" fillId="0" borderId="54" xfId="88" applyNumberFormat="1" applyFont="1" applyFill="1" applyBorder="1"/>
    <xf numFmtId="199" fontId="0" fillId="0" borderId="0" xfId="37" applyNumberFormat="1" applyFont="1" applyFill="1"/>
    <xf numFmtId="0" fontId="28" fillId="0" borderId="0" xfId="0" applyFont="1"/>
    <xf numFmtId="0" fontId="6" fillId="0" borderId="10" xfId="112" applyFont="1" applyBorder="1" applyAlignment="1">
      <alignment horizontal="center"/>
    </xf>
    <xf numFmtId="0" fontId="6" fillId="0" borderId="10" xfId="112" quotePrefix="1" applyFont="1" applyBorder="1" applyAlignment="1">
      <alignment horizontal="center"/>
    </xf>
    <xf numFmtId="0" fontId="5" fillId="0" borderId="10" xfId="112" applyBorder="1" applyAlignment="1">
      <alignment horizontal="center"/>
    </xf>
    <xf numFmtId="0" fontId="5" fillId="0" borderId="57" xfId="0" applyFont="1" applyBorder="1"/>
    <xf numFmtId="0" fontId="5" fillId="29" borderId="58" xfId="0" applyFont="1" applyFill="1" applyBorder="1"/>
    <xf numFmtId="0" fontId="5" fillId="0" borderId="43" xfId="0" applyFont="1" applyBorder="1"/>
    <xf numFmtId="0" fontId="5" fillId="0" borderId="46" xfId="0" applyFont="1" applyBorder="1"/>
    <xf numFmtId="0" fontId="5" fillId="0" borderId="59" xfId="0" applyFont="1" applyBorder="1"/>
    <xf numFmtId="0" fontId="5" fillId="0" borderId="49" xfId="0" applyFont="1" applyBorder="1"/>
    <xf numFmtId="2" fontId="5" fillId="0" borderId="44" xfId="0" applyNumberFormat="1" applyFont="1" applyBorder="1"/>
    <xf numFmtId="0" fontId="5" fillId="0" borderId="42" xfId="0" applyFont="1" applyBorder="1"/>
    <xf numFmtId="2" fontId="5" fillId="35" borderId="42" xfId="0" applyNumberFormat="1" applyFont="1" applyFill="1" applyBorder="1"/>
    <xf numFmtId="2" fontId="5" fillId="0" borderId="45" xfId="0" applyNumberFormat="1" applyFont="1" applyBorder="1"/>
    <xf numFmtId="2" fontId="5" fillId="0" borderId="42" xfId="0" applyNumberFormat="1" applyFont="1" applyBorder="1"/>
    <xf numFmtId="1" fontId="5" fillId="0" borderId="42" xfId="0" applyNumberFormat="1" applyFont="1" applyBorder="1"/>
    <xf numFmtId="168" fontId="5" fillId="0" borderId="0" xfId="0" applyNumberFormat="1" applyFont="1"/>
    <xf numFmtId="1" fontId="5" fillId="0" borderId="45" xfId="0" applyNumberFormat="1" applyFont="1" applyBorder="1"/>
    <xf numFmtId="0" fontId="5" fillId="29" borderId="45" xfId="0" applyFont="1" applyFill="1" applyBorder="1"/>
    <xf numFmtId="2" fontId="5" fillId="29" borderId="0" xfId="0" applyNumberFormat="1" applyFont="1" applyFill="1"/>
    <xf numFmtId="0" fontId="5" fillId="0" borderId="45" xfId="0" applyFont="1" applyBorder="1" applyAlignment="1">
      <alignment horizontal="right"/>
    </xf>
    <xf numFmtId="2" fontId="5" fillId="29" borderId="42" xfId="0" applyNumberFormat="1" applyFont="1" applyFill="1" applyBorder="1"/>
    <xf numFmtId="0" fontId="5" fillId="29" borderId="42" xfId="0" applyFont="1" applyFill="1" applyBorder="1"/>
    <xf numFmtId="0" fontId="19" fillId="0" borderId="0" xfId="0" applyFont="1" applyAlignment="1">
      <alignment horizontal="left"/>
    </xf>
    <xf numFmtId="0" fontId="6" fillId="0" borderId="10" xfId="118" applyFont="1" applyBorder="1" applyAlignment="1">
      <alignment horizontal="center" vertical="center" wrapText="1"/>
    </xf>
    <xf numFmtId="0" fontId="5" fillId="0" borderId="10" xfId="118" applyBorder="1" applyAlignment="1">
      <alignment horizontal="center"/>
    </xf>
    <xf numFmtId="0" fontId="6" fillId="0" borderId="10" xfId="118" applyFont="1" applyBorder="1" applyAlignment="1">
      <alignment wrapText="1"/>
    </xf>
    <xf numFmtId="0" fontId="5" fillId="0" borderId="10" xfId="118" applyBorder="1" applyAlignment="1">
      <alignment wrapText="1"/>
    </xf>
    <xf numFmtId="0" fontId="6" fillId="0" borderId="10" xfId="118" applyFont="1" applyBorder="1" applyAlignment="1">
      <alignment horizontal="center"/>
    </xf>
    <xf numFmtId="0" fontId="6" fillId="0" borderId="10" xfId="118" applyFont="1" applyBorder="1"/>
    <xf numFmtId="0" fontId="6" fillId="0" borderId="10" xfId="118" applyFont="1" applyBorder="1" applyAlignment="1">
      <alignment vertical="center" wrapText="1"/>
    </xf>
    <xf numFmtId="0" fontId="6" fillId="0" borderId="10" xfId="118" applyFont="1" applyBorder="1" applyAlignment="1">
      <alignment horizontal="center" wrapText="1"/>
    </xf>
    <xf numFmtId="0" fontId="21" fillId="0" borderId="10" xfId="118" applyFont="1" applyBorder="1" applyAlignment="1">
      <alignment horizontal="center"/>
    </xf>
    <xf numFmtId="0" fontId="5" fillId="0" borderId="10" xfId="118" applyBorder="1" applyAlignment="1">
      <alignment horizontal="center" vertical="center" wrapText="1"/>
    </xf>
    <xf numFmtId="0" fontId="11" fillId="0" borderId="10" xfId="118" applyFont="1" applyBorder="1" applyAlignment="1">
      <alignment vertical="center" wrapText="1"/>
    </xf>
    <xf numFmtId="0" fontId="11" fillId="0" borderId="10" xfId="118" applyFont="1" applyBorder="1" applyAlignment="1">
      <alignment wrapText="1"/>
    </xf>
    <xf numFmtId="0" fontId="11" fillId="0" borderId="10" xfId="118" applyFont="1" applyBorder="1" applyAlignment="1">
      <alignment horizontal="center" wrapText="1"/>
    </xf>
    <xf numFmtId="0" fontId="5" fillId="0" borderId="10" xfId="118" applyBorder="1" applyAlignment="1">
      <alignment horizontal="center" vertical="top"/>
    </xf>
    <xf numFmtId="0" fontId="5" fillId="0" borderId="10" xfId="118" applyBorder="1"/>
    <xf numFmtId="0" fontId="5" fillId="0" borderId="10" xfId="118" applyBorder="1" applyAlignment="1">
      <alignment horizontal="justify" vertical="top" wrapText="1"/>
    </xf>
    <xf numFmtId="0" fontId="6" fillId="0" borderId="10" xfId="118" applyFont="1" applyBorder="1" applyAlignment="1">
      <alignment horizontal="center" vertical="top" wrapText="1"/>
    </xf>
    <xf numFmtId="0" fontId="5" fillId="0" borderId="10" xfId="118" applyBorder="1" applyAlignment="1">
      <alignment horizontal="center" vertical="top" wrapText="1"/>
    </xf>
    <xf numFmtId="0" fontId="5" fillId="0" borderId="10" xfId="118" applyBorder="1" applyAlignment="1">
      <alignment horizontal="center" vertical="center"/>
    </xf>
    <xf numFmtId="2" fontId="6" fillId="29" borderId="0" xfId="0" applyNumberFormat="1" applyFont="1" applyFill="1"/>
    <xf numFmtId="0" fontId="25" fillId="29" borderId="0" xfId="0" applyFont="1" applyFill="1"/>
    <xf numFmtId="2" fontId="25" fillId="29" borderId="0" xfId="0" applyNumberFormat="1" applyFont="1" applyFill="1"/>
    <xf numFmtId="2" fontId="30" fillId="29" borderId="0" xfId="0" applyNumberFormat="1" applyFont="1" applyFill="1"/>
    <xf numFmtId="17" fontId="5" fillId="0" borderId="10" xfId="0" applyNumberFormat="1" applyFont="1" applyBorder="1" applyAlignment="1">
      <alignment horizontal="left" vertical="center" wrapText="1"/>
    </xf>
    <xf numFmtId="2" fontId="6" fillId="0" borderId="88" xfId="0" applyNumberFormat="1" applyFont="1" applyBorder="1" applyAlignment="1">
      <alignment vertical="center"/>
    </xf>
    <xf numFmtId="0" fontId="116" fillId="0" borderId="0" xfId="0" applyFont="1" applyAlignment="1">
      <alignment horizontal="center" vertical="center" wrapText="1"/>
    </xf>
    <xf numFmtId="0" fontId="119" fillId="0" borderId="0" xfId="0" applyFont="1" applyAlignment="1">
      <alignment horizontal="center" vertical="center" wrapText="1"/>
    </xf>
    <xf numFmtId="2" fontId="117" fillId="0" borderId="0" xfId="0" applyNumberFormat="1" applyFont="1" applyAlignment="1">
      <alignment horizontal="center" vertical="center" wrapText="1"/>
    </xf>
    <xf numFmtId="2" fontId="116" fillId="0" borderId="0" xfId="0" applyNumberFormat="1" applyFont="1" applyAlignment="1">
      <alignment horizontal="center" vertical="center" wrapText="1"/>
    </xf>
    <xf numFmtId="183" fontId="7" fillId="0" borderId="0" xfId="37" applyNumberFormat="1" applyFont="1" applyFill="1" applyBorder="1" applyAlignment="1">
      <alignment horizontal="center"/>
    </xf>
    <xf numFmtId="10" fontId="0" fillId="0" borderId="10" xfId="88" applyNumberFormat="1" applyFont="1" applyFill="1" applyBorder="1" applyAlignment="1">
      <alignment horizontal="center" vertical="center"/>
    </xf>
    <xf numFmtId="1" fontId="5" fillId="0" borderId="10" xfId="0" applyNumberFormat="1" applyFont="1" applyBorder="1" applyAlignment="1">
      <alignment horizontal="right" vertical="center"/>
    </xf>
    <xf numFmtId="170" fontId="0" fillId="0" borderId="0" xfId="0" applyNumberFormat="1"/>
    <xf numFmtId="0" fontId="6" fillId="0" borderId="0" xfId="0" applyFont="1" applyAlignment="1">
      <alignment horizontal="center" vertical="center" wrapText="1"/>
    </xf>
    <xf numFmtId="0" fontId="5" fillId="0" borderId="45" xfId="112" applyBorder="1"/>
    <xf numFmtId="2" fontId="5" fillId="35" borderId="45" xfId="112" applyNumberFormat="1" applyFill="1" applyBorder="1"/>
    <xf numFmtId="2" fontId="5" fillId="35" borderId="0" xfId="112" applyNumberFormat="1" applyFill="1"/>
    <xf numFmtId="2" fontId="5" fillId="35" borderId="42" xfId="112" applyNumberFormat="1" applyFill="1" applyBorder="1"/>
    <xf numFmtId="9" fontId="0" fillId="0" borderId="0" xfId="92" applyFont="1" applyFill="1"/>
    <xf numFmtId="2" fontId="27" fillId="0" borderId="0" xfId="0" applyNumberFormat="1" applyFont="1"/>
    <xf numFmtId="2" fontId="95" fillId="0" borderId="0" xfId="112" applyNumberFormat="1" applyFont="1"/>
    <xf numFmtId="0" fontId="95" fillId="0" borderId="0" xfId="112" applyFont="1"/>
    <xf numFmtId="2" fontId="95" fillId="29" borderId="0" xfId="112" applyNumberFormat="1" applyFont="1" applyFill="1" applyAlignment="1">
      <alignment horizontal="right" vertical="center"/>
    </xf>
    <xf numFmtId="2" fontId="130" fillId="0" borderId="0" xfId="0" applyNumberFormat="1" applyFont="1"/>
    <xf numFmtId="10" fontId="130" fillId="45" borderId="0" xfId="112" applyNumberFormat="1" applyFont="1" applyFill="1" applyAlignment="1">
      <alignment horizontal="center" vertical="center"/>
    </xf>
    <xf numFmtId="2" fontId="0" fillId="0" borderId="0" xfId="0" applyNumberFormat="1" applyAlignment="1">
      <alignment vertical="center"/>
    </xf>
    <xf numFmtId="2" fontId="5" fillId="38" borderId="0" xfId="0" applyNumberFormat="1" applyFont="1" applyFill="1"/>
    <xf numFmtId="2" fontId="6" fillId="38" borderId="15" xfId="0" applyNumberFormat="1" applyFont="1" applyFill="1" applyBorder="1"/>
    <xf numFmtId="2" fontId="0" fillId="38" borderId="0" xfId="0" applyNumberFormat="1" applyFill="1"/>
    <xf numFmtId="2" fontId="6" fillId="38" borderId="0" xfId="0" applyNumberFormat="1" applyFont="1" applyFill="1"/>
    <xf numFmtId="0" fontId="25" fillId="38" borderId="0" xfId="0" applyFont="1" applyFill="1"/>
    <xf numFmtId="2" fontId="25" fillId="38" borderId="0" xfId="0" applyNumberFormat="1" applyFont="1" applyFill="1"/>
    <xf numFmtId="2" fontId="30" fillId="38" borderId="15" xfId="0" applyNumberFormat="1" applyFont="1" applyFill="1" applyBorder="1"/>
    <xf numFmtId="1" fontId="0" fillId="29" borderId="10" xfId="0" applyNumberFormat="1" applyFill="1" applyBorder="1" applyAlignment="1">
      <alignment horizontal="center"/>
    </xf>
    <xf numFmtId="2" fontId="0" fillId="45" borderId="0" xfId="0" applyNumberFormat="1" applyFill="1"/>
    <xf numFmtId="0" fontId="0" fillId="45" borderId="0" xfId="0" applyFill="1"/>
    <xf numFmtId="168" fontId="0" fillId="45" borderId="0" xfId="0" applyNumberFormat="1" applyFill="1" applyAlignment="1">
      <alignment horizontal="center"/>
    </xf>
    <xf numFmtId="10" fontId="0" fillId="45" borderId="0" xfId="0" applyNumberFormat="1" applyFill="1"/>
    <xf numFmtId="0" fontId="6" fillId="45" borderId="0" xfId="0" applyFont="1" applyFill="1"/>
    <xf numFmtId="173" fontId="0" fillId="45" borderId="0" xfId="0" applyNumberFormat="1" applyFill="1"/>
    <xf numFmtId="2" fontId="0" fillId="45" borderId="0" xfId="0" applyNumberFormat="1" applyFill="1" applyAlignment="1">
      <alignment horizontal="center" vertical="center"/>
    </xf>
    <xf numFmtId="0" fontId="0" fillId="45" borderId="0" xfId="0" applyFill="1" applyAlignment="1">
      <alignment horizontal="center" vertical="center"/>
    </xf>
    <xf numFmtId="2" fontId="6" fillId="45" borderId="0" xfId="0" applyNumberFormat="1" applyFont="1" applyFill="1" applyAlignment="1">
      <alignment horizontal="center" vertical="center"/>
    </xf>
    <xf numFmtId="2" fontId="5" fillId="45" borderId="0" xfId="0" applyNumberFormat="1" applyFont="1" applyFill="1" applyAlignment="1">
      <alignment horizontal="center" vertical="center"/>
    </xf>
    <xf numFmtId="165" fontId="0" fillId="45" borderId="0" xfId="37" applyFont="1" applyFill="1" applyAlignment="1">
      <alignment horizontal="center" vertical="center"/>
    </xf>
    <xf numFmtId="165" fontId="6" fillId="45" borderId="0" xfId="37" applyFont="1" applyFill="1" applyAlignment="1">
      <alignment horizontal="center" vertical="center"/>
    </xf>
    <xf numFmtId="165" fontId="0" fillId="45" borderId="0" xfId="37" applyFont="1" applyFill="1"/>
    <xf numFmtId="165" fontId="0" fillId="45" borderId="0" xfId="37" applyFont="1" applyFill="1" applyAlignment="1">
      <alignment horizontal="center"/>
    </xf>
    <xf numFmtId="0" fontId="52" fillId="45" borderId="0" xfId="0" applyFont="1" applyFill="1" applyAlignment="1">
      <alignment horizontal="center"/>
    </xf>
    <xf numFmtId="165" fontId="6" fillId="45" borderId="0" xfId="37" applyFont="1" applyFill="1"/>
    <xf numFmtId="1" fontId="0" fillId="45" borderId="0" xfId="0" applyNumberFormat="1" applyFill="1" applyAlignment="1">
      <alignment horizontal="center" vertical="center"/>
    </xf>
    <xf numFmtId="10" fontId="130" fillId="45" borderId="0" xfId="0" applyNumberFormat="1" applyFont="1" applyFill="1" applyAlignment="1">
      <alignment horizontal="center"/>
    </xf>
    <xf numFmtId="165" fontId="5" fillId="45" borderId="0" xfId="37" applyFont="1" applyFill="1" applyAlignment="1">
      <alignment horizontal="center" vertical="center"/>
    </xf>
    <xf numFmtId="165" fontId="128" fillId="0" borderId="0" xfId="37" applyFont="1" applyFill="1" applyBorder="1"/>
    <xf numFmtId="17" fontId="23" fillId="0" borderId="90" xfId="85" applyNumberFormat="1" applyFont="1" applyFill="1" applyBorder="1" applyAlignment="1">
      <alignment horizontal="center" vertical="center" wrapText="1"/>
    </xf>
    <xf numFmtId="17" fontId="23" fillId="0" borderId="91" xfId="85" applyNumberFormat="1" applyFont="1" applyFill="1" applyBorder="1" applyAlignment="1">
      <alignment horizontal="center" vertical="center" wrapText="1"/>
    </xf>
    <xf numFmtId="165" fontId="19" fillId="0" borderId="0" xfId="37" applyFont="1" applyFill="1" applyAlignment="1">
      <alignment horizontal="center"/>
    </xf>
    <xf numFmtId="0" fontId="5" fillId="44" borderId="0" xfId="0" applyFont="1" applyFill="1"/>
    <xf numFmtId="206" fontId="0" fillId="0" borderId="0" xfId="0" applyNumberFormat="1"/>
    <xf numFmtId="207" fontId="0" fillId="0" borderId="0" xfId="0" applyNumberFormat="1"/>
    <xf numFmtId="0" fontId="6" fillId="46" borderId="10" xfId="0" applyFont="1" applyFill="1" applyBorder="1" applyAlignment="1">
      <alignment horizontal="center" vertical="center"/>
    </xf>
    <xf numFmtId="2" fontId="17" fillId="0" borderId="22" xfId="115" applyNumberFormat="1" applyFont="1" applyFill="1" applyBorder="1" applyAlignment="1">
      <alignment vertical="center"/>
    </xf>
    <xf numFmtId="1" fontId="16" fillId="0" borderId="91" xfId="115" applyNumberFormat="1" applyFont="1" applyFill="1" applyBorder="1" applyAlignment="1">
      <alignment vertical="center"/>
    </xf>
    <xf numFmtId="0" fontId="16" fillId="0" borderId="40" xfId="115" applyFont="1" applyFill="1" applyBorder="1" applyAlignment="1">
      <alignment vertical="center"/>
    </xf>
    <xf numFmtId="1" fontId="16" fillId="0" borderId="10" xfId="115" applyNumberFormat="1" applyFont="1" applyFill="1" applyBorder="1" applyAlignment="1">
      <alignment vertical="center"/>
    </xf>
    <xf numFmtId="1" fontId="17" fillId="0" borderId="75" xfId="115" applyNumberFormat="1" applyFont="1" applyFill="1" applyBorder="1" applyAlignment="1">
      <alignment vertical="center" wrapText="1"/>
    </xf>
    <xf numFmtId="1" fontId="17" fillId="0" borderId="0" xfId="37" applyNumberFormat="1" applyFont="1" applyFill="1" applyAlignment="1">
      <alignment vertical="center"/>
    </xf>
    <xf numFmtId="1" fontId="16" fillId="0" borderId="113" xfId="115" applyNumberFormat="1" applyFont="1" applyFill="1" applyBorder="1" applyAlignment="1">
      <alignment vertical="center"/>
    </xf>
    <xf numFmtId="1" fontId="16" fillId="0" borderId="0" xfId="115" applyNumberFormat="1" applyFont="1" applyFill="1" applyAlignment="1">
      <alignment vertical="center"/>
    </xf>
    <xf numFmtId="0" fontId="0" fillId="29" borderId="10" xfId="0" applyFill="1" applyBorder="1"/>
    <xf numFmtId="1" fontId="17" fillId="0" borderId="10" xfId="115" applyNumberFormat="1" applyFont="1" applyFill="1" applyBorder="1" applyAlignment="1">
      <alignment vertical="center"/>
    </xf>
    <xf numFmtId="165" fontId="17" fillId="0" borderId="0" xfId="37" applyFont="1" applyFill="1" applyBorder="1" applyAlignment="1">
      <alignment vertical="center"/>
    </xf>
    <xf numFmtId="167" fontId="16" fillId="0" borderId="130" xfId="115" applyNumberFormat="1" applyFont="1" applyFill="1" applyBorder="1" applyAlignment="1">
      <alignment vertical="center"/>
    </xf>
    <xf numFmtId="0" fontId="16" fillId="0" borderId="50" xfId="115" applyFont="1" applyFill="1" applyBorder="1" applyAlignment="1">
      <alignment vertical="center"/>
    </xf>
    <xf numFmtId="0" fontId="0" fillId="29" borderId="10" xfId="0" applyFill="1" applyBorder="1" applyAlignment="1">
      <alignment horizontal="left" vertical="center" wrapText="1"/>
    </xf>
    <xf numFmtId="0" fontId="0" fillId="29" borderId="10" xfId="0" applyFill="1" applyBorder="1" applyAlignment="1">
      <alignment horizontal="center"/>
    </xf>
    <xf numFmtId="167" fontId="127" fillId="0" borderId="10" xfId="80" applyNumberFormat="1" applyFont="1" applyFill="1" applyBorder="1" applyAlignment="1">
      <alignment vertical="center"/>
    </xf>
    <xf numFmtId="167" fontId="127" fillId="0" borderId="10" xfId="80" applyNumberFormat="1" applyFont="1" applyFill="1" applyBorder="1" applyAlignment="1">
      <alignment horizontal="center" vertical="center"/>
    </xf>
    <xf numFmtId="183" fontId="0" fillId="0" borderId="0" xfId="37" applyNumberFormat="1" applyFont="1"/>
    <xf numFmtId="0" fontId="0" fillId="0" borderId="5" xfId="0" applyBorder="1"/>
    <xf numFmtId="0" fontId="6" fillId="0" borderId="57" xfId="0" applyFont="1" applyBorder="1"/>
    <xf numFmtId="0" fontId="0" fillId="0" borderId="42" xfId="0" applyBorder="1" applyAlignment="1">
      <alignment horizontal="center" vertical="center"/>
    </xf>
    <xf numFmtId="0" fontId="6" fillId="0" borderId="47" xfId="0" applyFont="1" applyBorder="1" applyAlignment="1">
      <alignment horizontal="center" vertical="center"/>
    </xf>
    <xf numFmtId="0" fontId="6" fillId="0" borderId="48" xfId="0" applyFont="1" applyBorder="1" applyAlignment="1">
      <alignment horizontal="center" vertical="center"/>
    </xf>
    <xf numFmtId="0" fontId="6" fillId="0" borderId="58" xfId="0" applyFont="1" applyBorder="1"/>
    <xf numFmtId="0" fontId="6" fillId="0" borderId="116" xfId="0" applyFont="1" applyBorder="1" applyAlignment="1">
      <alignment horizontal="center" vertical="center"/>
    </xf>
    <xf numFmtId="0" fontId="6" fillId="0" borderId="73" xfId="0" applyFont="1" applyBorder="1" applyAlignment="1">
      <alignment horizontal="center" vertical="center"/>
    </xf>
    <xf numFmtId="0" fontId="0" fillId="0" borderId="59" xfId="0" applyBorder="1" applyAlignment="1">
      <alignment horizontal="center" vertical="center"/>
    </xf>
    <xf numFmtId="1" fontId="0" fillId="0" borderId="59" xfId="0" applyNumberFormat="1" applyBorder="1" applyAlignment="1">
      <alignment horizontal="center" vertical="center"/>
    </xf>
    <xf numFmtId="2" fontId="5" fillId="29" borderId="45" xfId="0" applyNumberFormat="1" applyFont="1" applyFill="1" applyBorder="1"/>
    <xf numFmtId="0" fontId="6" fillId="0" borderId="58" xfId="0" applyFont="1" applyBorder="1" applyAlignment="1">
      <alignment horizontal="center"/>
    </xf>
    <xf numFmtId="1" fontId="5" fillId="29" borderId="0" xfId="0" applyNumberFormat="1" applyFont="1" applyFill="1"/>
    <xf numFmtId="2" fontId="5" fillId="33" borderId="0" xfId="0" applyNumberFormat="1" applyFont="1" applyFill="1"/>
    <xf numFmtId="0" fontId="6" fillId="45" borderId="10" xfId="0" applyFont="1" applyFill="1" applyBorder="1"/>
    <xf numFmtId="0" fontId="5" fillId="45" borderId="10" xfId="0" applyFont="1" applyFill="1" applyBorder="1"/>
    <xf numFmtId="0" fontId="6" fillId="44" borderId="10" xfId="0" applyFont="1" applyFill="1" applyBorder="1"/>
    <xf numFmtId="0" fontId="5" fillId="44" borderId="10" xfId="0" applyFont="1" applyFill="1" applyBorder="1"/>
    <xf numFmtId="10" fontId="0" fillId="44" borderId="10" xfId="88" applyNumberFormat="1" applyFont="1" applyFill="1" applyBorder="1"/>
    <xf numFmtId="0" fontId="5" fillId="0" borderId="0" xfId="0" applyFont="1" applyAlignment="1">
      <alignment horizontal="left" vertical="center" wrapText="1"/>
    </xf>
    <xf numFmtId="165" fontId="30" fillId="0" borderId="0" xfId="37" applyFont="1"/>
    <xf numFmtId="17" fontId="6" fillId="0" borderId="10" xfId="85" applyNumberFormat="1" applyFont="1" applyFill="1" applyBorder="1" applyAlignment="1">
      <alignment horizontal="center" vertical="center"/>
    </xf>
    <xf numFmtId="173" fontId="5" fillId="0" borderId="10" xfId="0" applyNumberFormat="1" applyFont="1" applyBorder="1"/>
    <xf numFmtId="0" fontId="5" fillId="0" borderId="10" xfId="0" applyFont="1" applyBorder="1" applyAlignment="1">
      <alignment vertical="center"/>
    </xf>
    <xf numFmtId="167" fontId="5" fillId="0" borderId="10" xfId="85" applyNumberFormat="1" applyFont="1" applyFill="1" applyBorder="1" applyAlignment="1">
      <alignment horizontal="center" vertical="center"/>
    </xf>
    <xf numFmtId="167" fontId="6" fillId="0" borderId="10" xfId="85" applyNumberFormat="1" applyFont="1" applyFill="1" applyBorder="1" applyAlignment="1">
      <alignment horizontal="center" vertical="center"/>
    </xf>
    <xf numFmtId="2" fontId="5" fillId="0" borderId="10" xfId="85" applyNumberFormat="1" applyFont="1" applyFill="1" applyBorder="1" applyAlignment="1">
      <alignment horizontal="right" vertical="center"/>
    </xf>
    <xf numFmtId="1" fontId="95" fillId="0" borderId="10" xfId="85" applyNumberFormat="1" applyFont="1" applyFill="1" applyBorder="1" applyAlignment="1">
      <alignment horizontal="center"/>
    </xf>
    <xf numFmtId="2" fontId="5" fillId="0" borderId="10" xfId="0" applyNumberFormat="1" applyFont="1" applyBorder="1" applyAlignment="1">
      <alignment vertical="center"/>
    </xf>
    <xf numFmtId="173" fontId="5" fillId="0" borderId="10" xfId="0" applyNumberFormat="1" applyFont="1" applyBorder="1" applyAlignment="1">
      <alignment vertical="center"/>
    </xf>
    <xf numFmtId="0" fontId="58" fillId="0" borderId="0" xfId="0" applyFont="1" applyAlignment="1">
      <alignment horizontal="center" vertical="center"/>
    </xf>
    <xf numFmtId="10" fontId="6" fillId="45" borderId="0" xfId="0" applyNumberFormat="1" applyFont="1" applyFill="1" applyAlignment="1">
      <alignment horizontal="center"/>
    </xf>
    <xf numFmtId="10" fontId="6" fillId="45" borderId="0" xfId="0" applyNumberFormat="1" applyFont="1" applyFill="1" applyAlignment="1">
      <alignment horizontal="center" vertical="center"/>
    </xf>
    <xf numFmtId="167" fontId="0" fillId="45" borderId="0" xfId="0" applyNumberFormat="1" applyFill="1" applyAlignment="1">
      <alignment horizontal="center"/>
    </xf>
    <xf numFmtId="2" fontId="0" fillId="29" borderId="0" xfId="0" applyNumberFormat="1" applyFill="1" applyAlignment="1">
      <alignment horizontal="center"/>
    </xf>
    <xf numFmtId="1" fontId="0" fillId="0" borderId="10" xfId="0" applyNumberFormat="1" applyBorder="1" applyAlignment="1">
      <alignment horizontal="center" vertical="center"/>
    </xf>
    <xf numFmtId="2" fontId="23" fillId="0" borderId="10" xfId="0" applyNumberFormat="1" applyFont="1" applyBorder="1" applyAlignment="1">
      <alignment horizontal="center" vertical="center" wrapText="1"/>
    </xf>
    <xf numFmtId="169" fontId="23" fillId="0" borderId="10" xfId="0" applyNumberFormat="1" applyFont="1" applyBorder="1" applyAlignment="1">
      <alignment horizontal="center" vertical="center" wrapText="1"/>
    </xf>
    <xf numFmtId="165" fontId="0" fillId="0" borderId="0" xfId="37" applyFont="1" applyBorder="1" applyAlignment="1">
      <alignment horizontal="right"/>
    </xf>
    <xf numFmtId="0" fontId="5" fillId="0" borderId="17" xfId="85" applyFont="1" applyFill="1" applyBorder="1"/>
    <xf numFmtId="1" fontId="0" fillId="0" borderId="10" xfId="0" applyNumberFormat="1" applyBorder="1" applyAlignment="1">
      <alignment vertical="center"/>
    </xf>
    <xf numFmtId="0" fontId="6" fillId="0" borderId="10" xfId="112" applyFont="1" applyBorder="1" applyAlignment="1">
      <alignment horizontal="center" vertical="center" wrapText="1"/>
    </xf>
    <xf numFmtId="0" fontId="6" fillId="0" borderId="10" xfId="112" applyFont="1" applyBorder="1" applyAlignment="1">
      <alignment horizontal="center" vertical="center"/>
    </xf>
    <xf numFmtId="0" fontId="5" fillId="0" borderId="10" xfId="112" applyBorder="1" applyAlignment="1">
      <alignment horizontal="center" vertical="center"/>
    </xf>
    <xf numFmtId="0" fontId="6" fillId="0" borderId="10" xfId="112" applyFont="1" applyBorder="1" applyAlignment="1">
      <alignment horizontal="right" vertical="center"/>
    </xf>
    <xf numFmtId="167" fontId="5" fillId="0" borderId="10" xfId="112" applyNumberFormat="1" applyBorder="1" applyAlignment="1">
      <alignment horizontal="right" vertical="center"/>
    </xf>
    <xf numFmtId="0" fontId="5" fillId="0" borderId="10" xfId="112" applyBorder="1" applyAlignment="1">
      <alignment horizontal="right" vertical="center"/>
    </xf>
    <xf numFmtId="167" fontId="6" fillId="0" borderId="10" xfId="112" applyNumberFormat="1" applyFont="1" applyBorder="1" applyAlignment="1">
      <alignment horizontal="right" vertical="center"/>
    </xf>
    <xf numFmtId="9" fontId="60" fillId="0" borderId="10" xfId="97" applyFont="1" applyFill="1" applyBorder="1" applyAlignment="1">
      <alignment horizontal="right" vertical="center"/>
    </xf>
    <xf numFmtId="9" fontId="75" fillId="0" borderId="10" xfId="97" applyFont="1" applyFill="1" applyBorder="1" applyAlignment="1">
      <alignment horizontal="right" vertical="center"/>
    </xf>
    <xf numFmtId="170" fontId="60" fillId="0" borderId="10" xfId="97" applyNumberFormat="1" applyFont="1" applyFill="1" applyBorder="1" applyAlignment="1">
      <alignment horizontal="right" vertical="center"/>
    </xf>
    <xf numFmtId="0" fontId="6" fillId="0" borderId="10" xfId="112" quotePrefix="1" applyFont="1" applyBorder="1" applyAlignment="1">
      <alignment horizontal="center" vertical="center"/>
    </xf>
    <xf numFmtId="2" fontId="5" fillId="0" borderId="10" xfId="116" applyNumberFormat="1" applyBorder="1" applyAlignment="1">
      <alignment vertical="center"/>
    </xf>
    <xf numFmtId="0" fontId="6" fillId="0" borderId="10" xfId="0" applyFont="1" applyBorder="1" applyAlignment="1">
      <alignment vertical="center"/>
    </xf>
    <xf numFmtId="0" fontId="5" fillId="0" borderId="10" xfId="0" applyFont="1" applyBorder="1" applyAlignment="1">
      <alignment horizontal="right" vertical="center"/>
    </xf>
    <xf numFmtId="0" fontId="0" fillId="0" borderId="0" xfId="0" applyAlignment="1">
      <alignment vertical="center"/>
    </xf>
    <xf numFmtId="0" fontId="6" fillId="0" borderId="10" xfId="0" applyFont="1" applyBorder="1" applyAlignment="1">
      <alignment horizontal="left" vertical="center" wrapText="1"/>
    </xf>
    <xf numFmtId="0" fontId="5" fillId="0" borderId="10" xfId="0" applyFont="1" applyBorder="1" applyAlignment="1">
      <alignment vertical="center" wrapText="1"/>
    </xf>
    <xf numFmtId="0" fontId="6" fillId="0" borderId="10" xfId="0" applyFont="1" applyBorder="1" applyAlignment="1">
      <alignment horizontal="right" vertical="center"/>
    </xf>
    <xf numFmtId="0" fontId="5" fillId="0" borderId="88" xfId="0" applyFont="1" applyBorder="1" applyAlignment="1">
      <alignment vertical="center"/>
    </xf>
    <xf numFmtId="0" fontId="0" fillId="0" borderId="10" xfId="0" applyBorder="1" applyAlignment="1">
      <alignment horizontal="right" vertical="center"/>
    </xf>
    <xf numFmtId="167" fontId="19" fillId="0" borderId="10" xfId="85" applyNumberFormat="1" applyFill="1" applyBorder="1" applyAlignment="1">
      <alignment horizontal="right" vertical="center"/>
    </xf>
    <xf numFmtId="2" fontId="19" fillId="0" borderId="10" xfId="85" applyNumberFormat="1" applyFill="1" applyBorder="1" applyAlignment="1">
      <alignment horizontal="right" vertical="center"/>
    </xf>
    <xf numFmtId="2" fontId="19" fillId="0" borderId="41" xfId="85" applyNumberFormat="1" applyFill="1" applyBorder="1" applyAlignment="1">
      <alignment horizontal="right" vertical="center"/>
    </xf>
    <xf numFmtId="167" fontId="7" fillId="0" borderId="10" xfId="85" applyNumberFormat="1" applyFont="1" applyFill="1" applyBorder="1" applyAlignment="1">
      <alignment horizontal="center" vertical="center"/>
    </xf>
    <xf numFmtId="1" fontId="7" fillId="0" borderId="10" xfId="85" applyNumberFormat="1" applyFont="1" applyFill="1" applyBorder="1" applyAlignment="1">
      <alignment horizontal="right" vertical="center"/>
    </xf>
    <xf numFmtId="1" fontId="7" fillId="0" borderId="41" xfId="85" applyNumberFormat="1" applyFont="1" applyFill="1" applyBorder="1" applyAlignment="1">
      <alignment horizontal="right" vertical="center"/>
    </xf>
    <xf numFmtId="167" fontId="7" fillId="0" borderId="41" xfId="85" applyNumberFormat="1" applyFont="1" applyFill="1" applyBorder="1" applyAlignment="1">
      <alignment horizontal="center" vertical="center"/>
    </xf>
    <xf numFmtId="0" fontId="15" fillId="0" borderId="91" xfId="85" applyFont="1" applyFill="1" applyBorder="1" applyAlignment="1">
      <alignment horizontal="center" vertical="center"/>
    </xf>
    <xf numFmtId="167" fontId="7" fillId="0" borderId="91" xfId="85" applyNumberFormat="1" applyFont="1" applyFill="1" applyBorder="1" applyAlignment="1">
      <alignment horizontal="center" vertical="center"/>
    </xf>
    <xf numFmtId="2" fontId="7" fillId="0" borderId="91" xfId="85" applyNumberFormat="1" applyFont="1" applyFill="1" applyBorder="1" applyAlignment="1">
      <alignment horizontal="center" vertical="center"/>
    </xf>
    <xf numFmtId="167" fontId="7" fillId="0" borderId="92" xfId="85" applyNumberFormat="1" applyFont="1" applyFill="1" applyBorder="1" applyAlignment="1">
      <alignment horizontal="center" vertical="center"/>
    </xf>
    <xf numFmtId="0" fontId="15" fillId="0" borderId="38" xfId="85" applyFont="1" applyFill="1" applyBorder="1" applyAlignment="1">
      <alignment horizontal="center" vertical="center"/>
    </xf>
    <xf numFmtId="0" fontId="19" fillId="0" borderId="10" xfId="85" applyFill="1" applyBorder="1" applyAlignment="1">
      <alignment horizontal="left" vertical="center"/>
    </xf>
    <xf numFmtId="0" fontId="19" fillId="0" borderId="10" xfId="85" applyFill="1" applyBorder="1" applyAlignment="1">
      <alignment vertical="center"/>
    </xf>
    <xf numFmtId="0" fontId="15" fillId="0" borderId="10" xfId="85" applyFont="1" applyFill="1" applyBorder="1" applyAlignment="1">
      <alignment horizontal="center" vertical="center"/>
    </xf>
    <xf numFmtId="0" fontId="7" fillId="0" borderId="10" xfId="85" applyFont="1" applyFill="1" applyBorder="1" applyAlignment="1">
      <alignment vertical="center"/>
    </xf>
    <xf numFmtId="0" fontId="7" fillId="0" borderId="10" xfId="85" applyFont="1" applyFill="1" applyBorder="1" applyAlignment="1">
      <alignment horizontal="center" vertical="center"/>
    </xf>
    <xf numFmtId="10" fontId="19" fillId="0" borderId="10" xfId="88" applyNumberFormat="1" applyFont="1" applyFill="1" applyBorder="1" applyAlignment="1">
      <alignment horizontal="right" vertical="center"/>
    </xf>
    <xf numFmtId="167" fontId="7" fillId="0" borderId="10" xfId="85" applyNumberFormat="1" applyFont="1" applyFill="1" applyBorder="1" applyAlignment="1">
      <alignment horizontal="right" vertical="center"/>
    </xf>
    <xf numFmtId="10" fontId="7" fillId="0" borderId="10" xfId="88" applyNumberFormat="1" applyFont="1" applyFill="1" applyBorder="1" applyAlignment="1">
      <alignment horizontal="right" vertical="center"/>
    </xf>
    <xf numFmtId="0" fontId="19" fillId="0" borderId="10" xfId="85" applyFill="1" applyBorder="1" applyAlignment="1">
      <alignment vertical="center" wrapText="1"/>
    </xf>
    <xf numFmtId="0" fontId="15" fillId="0" borderId="10" xfId="85" applyFont="1" applyFill="1" applyBorder="1" applyAlignment="1">
      <alignment vertical="center"/>
    </xf>
    <xf numFmtId="2" fontId="7" fillId="0" borderId="10" xfId="85" applyNumberFormat="1" applyFont="1" applyFill="1" applyBorder="1" applyAlignment="1">
      <alignment horizontal="center" vertical="center"/>
    </xf>
    <xf numFmtId="167" fontId="19" fillId="0" borderId="10" xfId="85" applyNumberFormat="1" applyFill="1" applyBorder="1" applyAlignment="1">
      <alignment vertical="center"/>
    </xf>
    <xf numFmtId="0" fontId="0" fillId="0" borderId="40" xfId="0" applyBorder="1" applyAlignment="1">
      <alignment vertical="center"/>
    </xf>
    <xf numFmtId="2" fontId="0" fillId="0" borderId="41" xfId="0" applyNumberFormat="1" applyBorder="1" applyAlignment="1">
      <alignment vertical="center"/>
    </xf>
    <xf numFmtId="2" fontId="0" fillId="0" borderId="40" xfId="0" applyNumberFormat="1" applyBorder="1" applyAlignment="1">
      <alignment vertical="center"/>
    </xf>
    <xf numFmtId="10" fontId="0" fillId="0" borderId="40" xfId="88" applyNumberFormat="1" applyFont="1" applyFill="1" applyBorder="1" applyAlignment="1">
      <alignment vertical="center"/>
    </xf>
    <xf numFmtId="10" fontId="25" fillId="0" borderId="10" xfId="88" applyNumberFormat="1" applyFont="1" applyFill="1" applyBorder="1" applyAlignment="1">
      <alignment vertical="center"/>
    </xf>
    <xf numFmtId="10" fontId="0" fillId="0" borderId="10" xfId="88" applyNumberFormat="1" applyFont="1" applyFill="1" applyBorder="1" applyAlignment="1">
      <alignment vertical="center"/>
    </xf>
    <xf numFmtId="10" fontId="0" fillId="0" borderId="41" xfId="88" applyNumberFormat="1" applyFont="1" applyFill="1" applyBorder="1" applyAlignment="1">
      <alignment vertical="center"/>
    </xf>
    <xf numFmtId="0" fontId="0" fillId="0" borderId="41" xfId="0" applyBorder="1" applyAlignment="1">
      <alignment vertical="center"/>
    </xf>
    <xf numFmtId="0" fontId="15" fillId="0" borderId="40" xfId="0" applyFont="1" applyBorder="1" applyAlignment="1">
      <alignment vertical="center"/>
    </xf>
    <xf numFmtId="0" fontId="15" fillId="0" borderId="10" xfId="0" applyFont="1" applyBorder="1" applyAlignment="1">
      <alignment vertical="center"/>
    </xf>
    <xf numFmtId="0" fontId="15" fillId="0" borderId="41" xfId="0" applyFont="1" applyBorder="1" applyAlignment="1">
      <alignment vertical="center"/>
    </xf>
    <xf numFmtId="1" fontId="5" fillId="0" borderId="40" xfId="0" applyNumberFormat="1" applyFont="1" applyBorder="1" applyAlignment="1">
      <alignment vertical="center"/>
    </xf>
    <xf numFmtId="1" fontId="5" fillId="0" borderId="10" xfId="0" applyNumberFormat="1" applyFont="1" applyBorder="1" applyAlignment="1">
      <alignment vertical="center"/>
    </xf>
    <xf numFmtId="1" fontId="5" fillId="0" borderId="41" xfId="0" applyNumberFormat="1" applyFont="1" applyBorder="1" applyAlignment="1">
      <alignment vertical="center"/>
    </xf>
    <xf numFmtId="1" fontId="0" fillId="0" borderId="40" xfId="0" applyNumberFormat="1" applyBorder="1" applyAlignment="1">
      <alignment vertical="center"/>
    </xf>
    <xf numFmtId="1" fontId="0" fillId="0" borderId="41" xfId="0" applyNumberFormat="1" applyBorder="1" applyAlignment="1">
      <alignment vertical="center"/>
    </xf>
    <xf numFmtId="1" fontId="0" fillId="0" borderId="90" xfId="0" applyNumberFormat="1" applyBorder="1" applyAlignment="1">
      <alignment vertical="center"/>
    </xf>
    <xf numFmtId="1" fontId="0" fillId="0" borderId="91" xfId="0" applyNumberFormat="1" applyBorder="1" applyAlignment="1">
      <alignment vertical="center"/>
    </xf>
    <xf numFmtId="1" fontId="0" fillId="0" borderId="92" xfId="0" applyNumberFormat="1" applyBorder="1" applyAlignment="1">
      <alignment vertical="center"/>
    </xf>
    <xf numFmtId="0" fontId="6" fillId="0" borderId="91" xfId="0" applyFont="1" applyBorder="1" applyAlignment="1">
      <alignment vertical="center"/>
    </xf>
    <xf numFmtId="0" fontId="6" fillId="0" borderId="38" xfId="0" applyFont="1" applyBorder="1" applyAlignment="1">
      <alignment vertical="center"/>
    </xf>
    <xf numFmtId="0" fontId="0" fillId="0" borderId="91" xfId="0" applyBorder="1" applyAlignment="1">
      <alignment vertical="center"/>
    </xf>
    <xf numFmtId="0" fontId="0" fillId="0" borderId="41" xfId="0" applyBorder="1" applyAlignment="1">
      <alignment horizontal="center" vertical="center"/>
    </xf>
    <xf numFmtId="0" fontId="15" fillId="0" borderId="41" xfId="0" applyFont="1" applyBorder="1" applyAlignment="1">
      <alignment horizontal="center" vertical="center"/>
    </xf>
    <xf numFmtId="0" fontId="5" fillId="0" borderId="41" xfId="0" applyFont="1" applyBorder="1" applyAlignment="1">
      <alignment horizontal="center" vertical="center"/>
    </xf>
    <xf numFmtId="0" fontId="5" fillId="0" borderId="92" xfId="0" applyFont="1" applyBorder="1" applyAlignment="1">
      <alignment horizontal="center" vertical="center"/>
    </xf>
    <xf numFmtId="0" fontId="6" fillId="0" borderId="90" xfId="0" applyFont="1" applyBorder="1" applyAlignment="1">
      <alignment horizontal="center" vertical="center"/>
    </xf>
    <xf numFmtId="0" fontId="0" fillId="0" borderId="128" xfId="0" applyBorder="1" applyAlignment="1">
      <alignment horizontal="center" vertical="center"/>
    </xf>
    <xf numFmtId="0" fontId="0" fillId="0" borderId="40" xfId="0" applyBorder="1" applyAlignment="1">
      <alignment horizontal="center" vertical="center"/>
    </xf>
    <xf numFmtId="0" fontId="0" fillId="0" borderId="90" xfId="0" applyBorder="1" applyAlignment="1">
      <alignment horizontal="center" vertical="center"/>
    </xf>
    <xf numFmtId="0" fontId="0" fillId="0" borderId="10" xfId="0" applyBorder="1" applyAlignment="1">
      <alignment horizontal="left" vertical="center" wrapText="1"/>
    </xf>
    <xf numFmtId="0" fontId="15" fillId="0" borderId="10" xfId="0" applyFont="1" applyBorder="1" applyAlignment="1">
      <alignment horizontal="center" vertical="center"/>
    </xf>
    <xf numFmtId="0" fontId="0" fillId="0" borderId="22" xfId="0" applyBorder="1" applyAlignment="1">
      <alignment vertical="center"/>
    </xf>
    <xf numFmtId="0" fontId="0" fillId="0" borderId="74" xfId="0" applyBorder="1" applyAlignment="1">
      <alignment vertical="center"/>
    </xf>
    <xf numFmtId="0" fontId="6" fillId="0" borderId="22" xfId="0" applyFont="1" applyBorder="1" applyAlignment="1">
      <alignment vertical="center"/>
    </xf>
    <xf numFmtId="0" fontId="6" fillId="0" borderId="10" xfId="84" applyFont="1" applyBorder="1" applyAlignment="1" applyProtection="1">
      <alignment horizontal="right" vertical="center" wrapText="1"/>
      <protection locked="0"/>
    </xf>
    <xf numFmtId="0" fontId="85" fillId="0" borderId="10" xfId="78" applyFont="1" applyBorder="1" applyAlignment="1">
      <alignment horizontal="center" vertical="center" wrapText="1"/>
    </xf>
    <xf numFmtId="0" fontId="85" fillId="0" borderId="10" xfId="78" applyFont="1" applyBorder="1" applyAlignment="1">
      <alignment vertical="center"/>
    </xf>
    <xf numFmtId="0" fontId="34" fillId="0" borderId="10" xfId="78" applyFont="1" applyBorder="1" applyAlignment="1">
      <alignment vertical="center"/>
    </xf>
    <xf numFmtId="0" fontId="51" fillId="0" borderId="10" xfId="78" applyFont="1" applyBorder="1" applyAlignment="1">
      <alignment vertical="center"/>
    </xf>
    <xf numFmtId="0" fontId="34" fillId="0" borderId="10" xfId="78" applyFont="1" applyBorder="1" applyAlignment="1">
      <alignment vertical="center" wrapText="1"/>
    </xf>
    <xf numFmtId="2" fontId="34" fillId="0" borderId="10" xfId="78" applyNumberFormat="1" applyFont="1" applyBorder="1" applyAlignment="1">
      <alignment vertical="center"/>
    </xf>
    <xf numFmtId="0" fontId="51" fillId="0" borderId="10" xfId="78" applyFont="1" applyBorder="1" applyAlignment="1">
      <alignment vertical="center" wrapText="1"/>
    </xf>
    <xf numFmtId="0" fontId="51" fillId="0" borderId="10" xfId="78" applyFont="1" applyBorder="1" applyAlignment="1">
      <alignment horizontal="center" vertical="center"/>
    </xf>
    <xf numFmtId="0" fontId="51" fillId="0" borderId="10" xfId="78" applyFont="1" applyBorder="1" applyAlignment="1">
      <alignment horizontal="center" vertical="center" wrapText="1"/>
    </xf>
    <xf numFmtId="0" fontId="5" fillId="0" borderId="40" xfId="85" applyFont="1" applyFill="1" applyBorder="1" applyAlignment="1">
      <alignment vertical="center"/>
    </xf>
    <xf numFmtId="0" fontId="5" fillId="0" borderId="10" xfId="85" applyFont="1" applyFill="1" applyBorder="1" applyAlignment="1">
      <alignment horizontal="center" vertical="center"/>
    </xf>
    <xf numFmtId="0" fontId="11" fillId="0" borderId="10" xfId="85" applyFont="1" applyFill="1" applyBorder="1" applyAlignment="1">
      <alignment horizontal="center" vertical="center"/>
    </xf>
    <xf numFmtId="0" fontId="5" fillId="0" borderId="10" xfId="85" applyFont="1" applyFill="1" applyBorder="1" applyAlignment="1">
      <alignment vertical="center"/>
    </xf>
    <xf numFmtId="0" fontId="11" fillId="0" borderId="41" xfId="85" applyFont="1" applyFill="1" applyBorder="1" applyAlignment="1">
      <alignment horizontal="center" vertical="center"/>
    </xf>
    <xf numFmtId="1" fontId="11" fillId="0" borderId="10" xfId="85" applyNumberFormat="1" applyFont="1" applyFill="1" applyBorder="1" applyAlignment="1">
      <alignment horizontal="center" vertical="center"/>
    </xf>
    <xf numFmtId="0" fontId="5" fillId="0" borderId="40" xfId="85" applyFont="1" applyFill="1" applyBorder="1" applyAlignment="1">
      <alignment horizontal="center" vertical="center"/>
    </xf>
    <xf numFmtId="1" fontId="5" fillId="0" borderId="10" xfId="85" applyNumberFormat="1" applyFont="1" applyFill="1" applyBorder="1" applyAlignment="1">
      <alignment horizontal="center" vertical="center"/>
    </xf>
    <xf numFmtId="9" fontId="6" fillId="0" borderId="10" xfId="85" applyNumberFormat="1" applyFont="1" applyFill="1" applyBorder="1" applyAlignment="1">
      <alignment horizontal="center" vertical="center"/>
    </xf>
    <xf numFmtId="0" fontId="21" fillId="0" borderId="10" xfId="85" applyFont="1" applyFill="1" applyBorder="1" applyAlignment="1">
      <alignment horizontal="center" vertical="center"/>
    </xf>
    <xf numFmtId="167" fontId="5" fillId="0" borderId="41" xfId="85" applyNumberFormat="1" applyFont="1" applyFill="1" applyBorder="1" applyAlignment="1">
      <alignment horizontal="center" vertical="center"/>
    </xf>
    <xf numFmtId="0" fontId="5" fillId="0" borderId="10" xfId="85" applyFont="1" applyFill="1" applyBorder="1" applyAlignment="1">
      <alignment horizontal="left" vertical="center"/>
    </xf>
    <xf numFmtId="10" fontId="6" fillId="0" borderId="10" xfId="85" applyNumberFormat="1" applyFont="1" applyFill="1" applyBorder="1" applyAlignment="1">
      <alignment horizontal="center" vertical="center"/>
    </xf>
    <xf numFmtId="167" fontId="21" fillId="0" borderId="10" xfId="85" applyNumberFormat="1" applyFont="1" applyFill="1" applyBorder="1" applyAlignment="1">
      <alignment horizontal="center" vertical="center"/>
    </xf>
    <xf numFmtId="10" fontId="6" fillId="0" borderId="41" xfId="88" applyNumberFormat="1" applyFont="1" applyFill="1" applyBorder="1" applyAlignment="1">
      <alignment horizontal="center" vertical="center"/>
    </xf>
    <xf numFmtId="10" fontId="5" fillId="0" borderId="41" xfId="85" applyNumberFormat="1" applyFont="1" applyFill="1" applyBorder="1" applyAlignment="1">
      <alignment horizontal="center" vertical="center"/>
    </xf>
    <xf numFmtId="0" fontId="11" fillId="0" borderId="10" xfId="85" applyFont="1" applyFill="1" applyBorder="1" applyAlignment="1">
      <alignment vertical="center"/>
    </xf>
    <xf numFmtId="1" fontId="6" fillId="0" borderId="10" xfId="85" applyNumberFormat="1" applyFont="1" applyFill="1" applyBorder="1" applyAlignment="1">
      <alignment horizontal="center" vertical="center"/>
    </xf>
    <xf numFmtId="10" fontId="5" fillId="0" borderId="10" xfId="85" applyNumberFormat="1" applyFont="1" applyFill="1" applyBorder="1" applyAlignment="1">
      <alignment horizontal="center" vertical="center"/>
    </xf>
    <xf numFmtId="167" fontId="5" fillId="0" borderId="10" xfId="85" applyNumberFormat="1" applyFont="1" applyFill="1" applyBorder="1" applyAlignment="1">
      <alignment vertical="center"/>
    </xf>
    <xf numFmtId="10" fontId="5" fillId="0" borderId="10" xfId="85" applyNumberFormat="1" applyFont="1" applyFill="1" applyBorder="1" applyAlignment="1">
      <alignment vertical="center"/>
    </xf>
    <xf numFmtId="10" fontId="5" fillId="0" borderId="41" xfId="85" applyNumberFormat="1" applyFont="1" applyFill="1" applyBorder="1" applyAlignment="1">
      <alignment vertical="center"/>
    </xf>
    <xf numFmtId="0" fontId="5" fillId="0" borderId="10" xfId="85" applyFont="1" applyFill="1" applyBorder="1" applyAlignment="1">
      <alignment vertical="center" wrapText="1"/>
    </xf>
    <xf numFmtId="0" fontId="6" fillId="0" borderId="10" xfId="85" applyFont="1" applyFill="1" applyBorder="1" applyAlignment="1">
      <alignment vertical="center"/>
    </xf>
    <xf numFmtId="167" fontId="95" fillId="0" borderId="10" xfId="85" applyNumberFormat="1" applyFont="1" applyFill="1" applyBorder="1" applyAlignment="1">
      <alignment vertical="center"/>
    </xf>
    <xf numFmtId="0" fontId="95" fillId="0" borderId="10" xfId="85" applyFont="1" applyFill="1" applyBorder="1" applyAlignment="1">
      <alignment vertical="center"/>
    </xf>
    <xf numFmtId="10" fontId="130" fillId="0" borderId="10" xfId="85" applyNumberFormat="1" applyFont="1" applyFill="1" applyBorder="1" applyAlignment="1">
      <alignment horizontal="center" vertical="center"/>
    </xf>
    <xf numFmtId="1" fontId="7" fillId="0" borderId="10" xfId="85" applyNumberFormat="1" applyFont="1" applyFill="1" applyBorder="1" applyAlignment="1">
      <alignment horizontal="center" vertical="center"/>
    </xf>
    <xf numFmtId="10" fontId="7" fillId="0" borderId="10" xfId="85" applyNumberFormat="1" applyFont="1" applyFill="1" applyBorder="1" applyAlignment="1">
      <alignment horizontal="center" vertical="center"/>
    </xf>
    <xf numFmtId="10" fontId="7" fillId="0" borderId="41" xfId="88" applyNumberFormat="1" applyFont="1" applyFill="1" applyBorder="1" applyAlignment="1">
      <alignment horizontal="center" vertical="center"/>
    </xf>
    <xf numFmtId="0" fontId="7" fillId="0" borderId="10" xfId="85" applyFont="1" applyFill="1" applyBorder="1" applyAlignment="1">
      <alignment horizontal="right" vertical="center"/>
    </xf>
    <xf numFmtId="0" fontId="5" fillId="0" borderId="10" xfId="85" applyFont="1" applyFill="1" applyBorder="1" applyAlignment="1">
      <alignment horizontal="right" vertical="center"/>
    </xf>
    <xf numFmtId="167" fontId="5" fillId="0" borderId="10" xfId="85" applyNumberFormat="1" applyFont="1" applyFill="1" applyBorder="1" applyAlignment="1">
      <alignment horizontal="right" vertical="center"/>
    </xf>
    <xf numFmtId="10" fontId="7" fillId="0" borderId="10" xfId="88" applyNumberFormat="1" applyFont="1" applyFill="1" applyBorder="1" applyAlignment="1">
      <alignment vertical="center"/>
    </xf>
    <xf numFmtId="10" fontId="6" fillId="0" borderId="10" xfId="85" applyNumberFormat="1" applyFont="1" applyFill="1" applyBorder="1" applyAlignment="1">
      <alignment vertical="center"/>
    </xf>
    <xf numFmtId="9" fontId="7" fillId="0" borderId="41" xfId="85" applyNumberFormat="1" applyFont="1" applyFill="1" applyBorder="1" applyAlignment="1">
      <alignment vertical="center"/>
    </xf>
    <xf numFmtId="0" fontId="19" fillId="0" borderId="10" xfId="85" applyFill="1" applyBorder="1" applyAlignment="1">
      <alignment horizontal="right" vertical="center"/>
    </xf>
    <xf numFmtId="0" fontId="19" fillId="0" borderId="91" xfId="85" applyFill="1" applyBorder="1" applyAlignment="1">
      <alignment vertical="center"/>
    </xf>
    <xf numFmtId="0" fontId="19" fillId="0" borderId="91" xfId="85" applyFill="1" applyBorder="1" applyAlignment="1">
      <alignment horizontal="right" vertical="center"/>
    </xf>
    <xf numFmtId="10" fontId="7" fillId="0" borderId="91" xfId="85" applyNumberFormat="1" applyFont="1" applyFill="1" applyBorder="1" applyAlignment="1">
      <alignment horizontal="right" vertical="center"/>
    </xf>
    <xf numFmtId="170" fontId="7" fillId="0" borderId="92" xfId="88" applyNumberFormat="1" applyFont="1" applyFill="1" applyBorder="1" applyAlignment="1">
      <alignment vertical="center"/>
    </xf>
    <xf numFmtId="0" fontId="19" fillId="0" borderId="10" xfId="0" applyFont="1" applyBorder="1" applyAlignment="1">
      <alignment vertical="center"/>
    </xf>
    <xf numFmtId="0" fontId="7" fillId="0" borderId="10" xfId="0" applyFont="1" applyBorder="1" applyAlignment="1">
      <alignment vertical="center"/>
    </xf>
    <xf numFmtId="0" fontId="19" fillId="0" borderId="32" xfId="85" applyFill="1" applyBorder="1" applyAlignment="1">
      <alignment horizontal="left" vertical="center"/>
    </xf>
    <xf numFmtId="0" fontId="19" fillId="0" borderId="35" xfId="85" applyFill="1" applyBorder="1" applyAlignment="1">
      <alignment horizontal="center" vertical="center"/>
    </xf>
    <xf numFmtId="1" fontId="19" fillId="0" borderId="35" xfId="85" applyNumberFormat="1" applyFill="1" applyBorder="1" applyAlignment="1">
      <alignment horizontal="center" vertical="center"/>
    </xf>
    <xf numFmtId="0" fontId="19" fillId="0" borderId="35" xfId="85" applyFill="1" applyBorder="1" applyAlignment="1">
      <alignment vertical="center"/>
    </xf>
    <xf numFmtId="0" fontId="19" fillId="0" borderId="0" xfId="85" applyFill="1" applyAlignment="1">
      <alignment vertical="center"/>
    </xf>
    <xf numFmtId="0" fontId="19" fillId="0" borderId="0" xfId="0" applyFont="1" applyAlignment="1">
      <alignment vertical="center"/>
    </xf>
    <xf numFmtId="2" fontId="19" fillId="0" borderId="35" xfId="85" applyNumberFormat="1" applyFill="1" applyBorder="1" applyAlignment="1">
      <alignment vertical="center"/>
    </xf>
    <xf numFmtId="167" fontId="19" fillId="0" borderId="35" xfId="85" applyNumberFormat="1" applyFill="1" applyBorder="1" applyAlignment="1">
      <alignment vertical="center"/>
    </xf>
    <xf numFmtId="2" fontId="19" fillId="0" borderId="83" xfId="85" applyNumberFormat="1" applyFill="1" applyBorder="1" applyAlignment="1">
      <alignment vertical="center"/>
    </xf>
    <xf numFmtId="2" fontId="19" fillId="0" borderId="10" xfId="85" applyNumberFormat="1" applyFill="1" applyBorder="1" applyAlignment="1">
      <alignment vertical="center"/>
    </xf>
    <xf numFmtId="0" fontId="19" fillId="0" borderId="22" xfId="0" applyFont="1" applyBorder="1" applyAlignment="1">
      <alignment vertical="center"/>
    </xf>
    <xf numFmtId="167" fontId="19" fillId="0" borderId="35" xfId="85" applyNumberFormat="1" applyFill="1" applyBorder="1" applyAlignment="1">
      <alignment horizontal="right" vertical="center"/>
    </xf>
    <xf numFmtId="167" fontId="19" fillId="0" borderId="35" xfId="85" applyNumberFormat="1" applyFill="1" applyBorder="1" applyAlignment="1">
      <alignment horizontal="center" vertical="center"/>
    </xf>
    <xf numFmtId="1" fontId="19" fillId="0" borderId="35" xfId="85" applyNumberFormat="1" applyFill="1" applyBorder="1" applyAlignment="1">
      <alignment vertical="center"/>
    </xf>
    <xf numFmtId="0" fontId="19" fillId="0" borderId="17" xfId="85" applyFill="1" applyBorder="1" applyAlignment="1">
      <alignment horizontal="left" vertical="center"/>
    </xf>
    <xf numFmtId="1" fontId="19" fillId="0" borderId="35" xfId="85" applyNumberFormat="1" applyFill="1" applyBorder="1" applyAlignment="1">
      <alignment horizontal="right" vertical="center"/>
    </xf>
    <xf numFmtId="9" fontId="32" fillId="0" borderId="35" xfId="88" applyFont="1" applyFill="1" applyBorder="1" applyAlignment="1">
      <alignment horizontal="center" vertical="center"/>
    </xf>
    <xf numFmtId="0" fontId="7" fillId="0" borderId="56" xfId="85" applyFont="1" applyFill="1" applyBorder="1" applyAlignment="1">
      <alignment horizontal="right" vertical="center"/>
    </xf>
    <xf numFmtId="167" fontId="7" fillId="0" borderId="35" xfId="85" applyNumberFormat="1" applyFont="1" applyFill="1" applyBorder="1" applyAlignment="1">
      <alignment horizontal="right" vertical="center"/>
    </xf>
    <xf numFmtId="167" fontId="7" fillId="0" borderId="35" xfId="85" applyNumberFormat="1" applyFont="1" applyFill="1" applyBorder="1" applyAlignment="1">
      <alignment horizontal="center" vertical="center"/>
    </xf>
    <xf numFmtId="1" fontId="7" fillId="0" borderId="35" xfId="85" applyNumberFormat="1" applyFont="1" applyFill="1" applyBorder="1" applyAlignment="1">
      <alignment horizontal="center" vertical="center"/>
    </xf>
    <xf numFmtId="2" fontId="7" fillId="0" borderId="35" xfId="85" applyNumberFormat="1" applyFont="1" applyFill="1" applyBorder="1" applyAlignment="1">
      <alignment horizontal="right" vertical="center"/>
    </xf>
    <xf numFmtId="1" fontId="7" fillId="0" borderId="35" xfId="85" applyNumberFormat="1" applyFont="1" applyFill="1" applyBorder="1" applyAlignment="1">
      <alignment vertical="center"/>
    </xf>
    <xf numFmtId="2" fontId="7" fillId="0" borderId="83" xfId="85" applyNumberFormat="1" applyFont="1" applyFill="1" applyBorder="1" applyAlignment="1">
      <alignment horizontal="center" vertical="center"/>
    </xf>
    <xf numFmtId="2" fontId="32" fillId="0" borderId="35" xfId="85" applyNumberFormat="1" applyFont="1" applyFill="1" applyBorder="1" applyAlignment="1">
      <alignment horizontal="center" vertical="center"/>
    </xf>
    <xf numFmtId="2" fontId="19" fillId="0" borderId="0" xfId="85" applyNumberFormat="1" applyFill="1" applyAlignment="1">
      <alignment horizontal="center" vertical="center"/>
    </xf>
    <xf numFmtId="0" fontId="19" fillId="0" borderId="19" xfId="85" applyFill="1" applyBorder="1" applyAlignment="1">
      <alignment horizontal="left" vertical="center"/>
    </xf>
    <xf numFmtId="0" fontId="19" fillId="0" borderId="35" xfId="85" applyFill="1" applyBorder="1" applyAlignment="1">
      <alignment horizontal="left" vertical="center"/>
    </xf>
    <xf numFmtId="2" fontId="7" fillId="0" borderId="83" xfId="85" applyNumberFormat="1" applyFont="1" applyFill="1" applyBorder="1" applyAlignment="1">
      <alignment vertical="center"/>
    </xf>
    <xf numFmtId="2" fontId="7" fillId="0" borderId="10" xfId="85" applyNumberFormat="1" applyFont="1" applyFill="1" applyBorder="1" applyAlignment="1">
      <alignment vertical="center"/>
    </xf>
    <xf numFmtId="2" fontId="19" fillId="0" borderId="35" xfId="85" applyNumberFormat="1" applyFill="1" applyBorder="1" applyAlignment="1">
      <alignment horizontal="right" vertical="center"/>
    </xf>
    <xf numFmtId="167" fontId="19" fillId="0" borderId="0" xfId="85" applyNumberFormat="1" applyFill="1" applyAlignment="1">
      <alignment horizontal="center" vertical="center"/>
    </xf>
    <xf numFmtId="167" fontId="7" fillId="0" borderId="10" xfId="0" applyNumberFormat="1" applyFont="1" applyBorder="1" applyAlignment="1">
      <alignment horizontal="right" vertical="center"/>
    </xf>
    <xf numFmtId="1" fontId="7" fillId="0" borderId="10" xfId="0" applyNumberFormat="1" applyFont="1" applyBorder="1" applyAlignment="1">
      <alignment horizontal="center" vertical="center"/>
    </xf>
    <xf numFmtId="17" fontId="7" fillId="0" borderId="10" xfId="0" applyNumberFormat="1" applyFont="1" applyBorder="1" applyAlignment="1">
      <alignment vertical="center"/>
    </xf>
    <xf numFmtId="167" fontId="7" fillId="0" borderId="10" xfId="0" applyNumberFormat="1" applyFont="1" applyBorder="1" applyAlignment="1">
      <alignment vertical="center"/>
    </xf>
    <xf numFmtId="2" fontId="7" fillId="0" borderId="10" xfId="0" applyNumberFormat="1" applyFont="1" applyBorder="1" applyAlignment="1">
      <alignment vertical="center"/>
    </xf>
    <xf numFmtId="0" fontId="19" fillId="0" borderId="0" xfId="85" applyFill="1" applyAlignment="1">
      <alignment horizontal="center" vertical="center"/>
    </xf>
    <xf numFmtId="0" fontId="7" fillId="0" borderId="32" xfId="85" applyFont="1" applyFill="1" applyBorder="1" applyAlignment="1">
      <alignment horizontal="left" vertical="center"/>
    </xf>
    <xf numFmtId="0" fontId="32" fillId="0" borderId="35" xfId="85" applyFont="1" applyFill="1" applyBorder="1" applyAlignment="1">
      <alignment vertical="center"/>
    </xf>
    <xf numFmtId="167" fontId="33" fillId="0" borderId="35" xfId="85" applyNumberFormat="1" applyFont="1" applyFill="1" applyBorder="1" applyAlignment="1">
      <alignment horizontal="center" vertical="center"/>
    </xf>
    <xf numFmtId="0" fontId="33" fillId="0" borderId="35" xfId="85" applyFont="1" applyFill="1" applyBorder="1" applyAlignment="1">
      <alignment vertical="center"/>
    </xf>
    <xf numFmtId="0" fontId="32" fillId="0" borderId="35" xfId="85" applyFont="1" applyFill="1" applyBorder="1" applyAlignment="1">
      <alignment horizontal="center" vertical="center"/>
    </xf>
    <xf numFmtId="0" fontId="32" fillId="0" borderId="83" xfId="85" applyFont="1" applyFill="1" applyBorder="1" applyAlignment="1">
      <alignment vertical="center"/>
    </xf>
    <xf numFmtId="0" fontId="32" fillId="0" borderId="10" xfId="85" applyFont="1" applyFill="1" applyBorder="1" applyAlignment="1">
      <alignment vertical="center"/>
    </xf>
    <xf numFmtId="0" fontId="19" fillId="0" borderId="70" xfId="85" applyFill="1" applyBorder="1" applyAlignment="1">
      <alignment horizontal="center" vertical="center"/>
    </xf>
    <xf numFmtId="167" fontId="32" fillId="0" borderId="35" xfId="85" applyNumberFormat="1" applyFont="1" applyFill="1" applyBorder="1" applyAlignment="1">
      <alignment horizontal="center" vertical="center"/>
    </xf>
    <xf numFmtId="1" fontId="32" fillId="0" borderId="35" xfId="85" applyNumberFormat="1" applyFont="1" applyFill="1" applyBorder="1" applyAlignment="1">
      <alignment horizontal="center" vertical="center"/>
    </xf>
    <xf numFmtId="2" fontId="32" fillId="0" borderId="35" xfId="85" applyNumberFormat="1" applyFont="1" applyFill="1" applyBorder="1" applyAlignment="1">
      <alignment horizontal="right" vertical="center"/>
    </xf>
    <xf numFmtId="2" fontId="32" fillId="0" borderId="35" xfId="85" applyNumberFormat="1" applyFont="1" applyFill="1" applyBorder="1" applyAlignment="1">
      <alignment vertical="center"/>
    </xf>
    <xf numFmtId="2" fontId="32" fillId="0" borderId="56" xfId="85" applyNumberFormat="1" applyFont="1" applyFill="1" applyBorder="1" applyAlignment="1">
      <alignment vertical="center"/>
    </xf>
    <xf numFmtId="2" fontId="19" fillId="0" borderId="56" xfId="85" applyNumberFormat="1" applyFill="1" applyBorder="1" applyAlignment="1">
      <alignment vertical="center"/>
    </xf>
    <xf numFmtId="2" fontId="33" fillId="0" borderId="35" xfId="85" applyNumberFormat="1" applyFont="1" applyFill="1" applyBorder="1" applyAlignment="1">
      <alignment horizontal="center" vertical="center"/>
    </xf>
    <xf numFmtId="2" fontId="33" fillId="0" borderId="56" xfId="85" applyNumberFormat="1" applyFont="1" applyFill="1" applyBorder="1" applyAlignment="1">
      <alignment horizontal="center" vertical="center"/>
    </xf>
    <xf numFmtId="2" fontId="32" fillId="0" borderId="56" xfId="85" applyNumberFormat="1" applyFont="1" applyFill="1" applyBorder="1" applyAlignment="1">
      <alignment horizontal="center" vertical="center"/>
    </xf>
    <xf numFmtId="1" fontId="32" fillId="0" borderId="35" xfId="85" applyNumberFormat="1" applyFont="1" applyFill="1" applyBorder="1" applyAlignment="1">
      <alignment vertical="center"/>
    </xf>
    <xf numFmtId="0" fontId="19" fillId="0" borderId="77" xfId="85" applyFill="1" applyBorder="1" applyAlignment="1">
      <alignment vertical="center"/>
    </xf>
    <xf numFmtId="2" fontId="32" fillId="0" borderId="83" xfId="85" applyNumberFormat="1" applyFont="1" applyFill="1" applyBorder="1" applyAlignment="1">
      <alignment horizontal="center" vertical="center"/>
    </xf>
    <xf numFmtId="0" fontId="7" fillId="0" borderId="35" xfId="85" applyFont="1" applyFill="1" applyBorder="1" applyAlignment="1">
      <alignment vertical="center"/>
    </xf>
    <xf numFmtId="167" fontId="15" fillId="0" borderId="35" xfId="85" applyNumberFormat="1" applyFont="1" applyFill="1" applyBorder="1" applyAlignment="1">
      <alignment horizontal="center" vertical="center"/>
    </xf>
    <xf numFmtId="1" fontId="15" fillId="0" borderId="35" xfId="85" applyNumberFormat="1" applyFont="1" applyFill="1" applyBorder="1" applyAlignment="1">
      <alignment horizontal="center" vertical="center"/>
    </xf>
    <xf numFmtId="1" fontId="33" fillId="0" borderId="35" xfId="85" applyNumberFormat="1" applyFont="1" applyFill="1" applyBorder="1" applyAlignment="1">
      <alignment vertical="center"/>
    </xf>
    <xf numFmtId="1" fontId="33" fillId="0" borderId="77" xfId="85" applyNumberFormat="1" applyFont="1" applyFill="1" applyBorder="1" applyAlignment="1">
      <alignment vertical="center"/>
    </xf>
    <xf numFmtId="2" fontId="33" fillId="0" borderId="77" xfId="85" applyNumberFormat="1" applyFont="1" applyFill="1" applyBorder="1" applyAlignment="1">
      <alignment vertical="center"/>
    </xf>
    <xf numFmtId="2" fontId="33" fillId="0" borderId="35" xfId="85" applyNumberFormat="1" applyFont="1" applyFill="1" applyBorder="1" applyAlignment="1">
      <alignment vertical="center"/>
    </xf>
    <xf numFmtId="1" fontId="19" fillId="0" borderId="56" xfId="85" applyNumberFormat="1" applyFill="1" applyBorder="1" applyAlignment="1">
      <alignment vertical="center"/>
    </xf>
    <xf numFmtId="2" fontId="33" fillId="0" borderId="35" xfId="85" applyNumberFormat="1" applyFont="1" applyFill="1" applyBorder="1" applyAlignment="1">
      <alignment horizontal="right" vertical="center"/>
    </xf>
    <xf numFmtId="1" fontId="33" fillId="0" borderId="35" xfId="85" applyNumberFormat="1" applyFont="1" applyFill="1" applyBorder="1" applyAlignment="1">
      <alignment horizontal="center" vertical="center"/>
    </xf>
    <xf numFmtId="2" fontId="33" fillId="0" borderId="77" xfId="85" applyNumberFormat="1" applyFont="1" applyFill="1" applyBorder="1" applyAlignment="1">
      <alignment horizontal="center" vertical="center"/>
    </xf>
    <xf numFmtId="1" fontId="32" fillId="0" borderId="83" xfId="85" applyNumberFormat="1" applyFont="1" applyFill="1" applyBorder="1" applyAlignment="1">
      <alignment vertical="center"/>
    </xf>
    <xf numFmtId="1" fontId="32" fillId="0" borderId="10" xfId="85" applyNumberFormat="1" applyFont="1" applyFill="1" applyBorder="1" applyAlignment="1">
      <alignment vertical="center"/>
    </xf>
    <xf numFmtId="2" fontId="32" fillId="0" borderId="10" xfId="85" applyNumberFormat="1" applyFont="1" applyFill="1" applyBorder="1" applyAlignment="1">
      <alignment vertical="center"/>
    </xf>
    <xf numFmtId="2" fontId="32" fillId="0" borderId="10" xfId="85" applyNumberFormat="1" applyFont="1" applyFill="1" applyBorder="1" applyAlignment="1">
      <alignment horizontal="center" vertical="center"/>
    </xf>
    <xf numFmtId="2" fontId="19" fillId="0" borderId="10" xfId="85" applyNumberFormat="1" applyFill="1" applyBorder="1" applyAlignment="1">
      <alignment horizontal="center" vertical="center"/>
    </xf>
    <xf numFmtId="167" fontId="22" fillId="0" borderId="35" xfId="85" applyNumberFormat="1" applyFont="1" applyFill="1" applyBorder="1" applyAlignment="1">
      <alignment horizontal="center" vertical="center"/>
    </xf>
    <xf numFmtId="1" fontId="32" fillId="0" borderId="56" xfId="85" applyNumberFormat="1" applyFont="1" applyFill="1" applyBorder="1" applyAlignment="1">
      <alignment vertical="center"/>
    </xf>
    <xf numFmtId="2" fontId="32" fillId="0" borderId="77" xfId="85" applyNumberFormat="1" applyFont="1" applyFill="1" applyBorder="1" applyAlignment="1">
      <alignment horizontal="center" vertical="center"/>
    </xf>
    <xf numFmtId="1" fontId="32" fillId="0" borderId="83" xfId="85" applyNumberFormat="1" applyFont="1" applyFill="1" applyBorder="1" applyAlignment="1">
      <alignment horizontal="center" vertical="center"/>
    </xf>
    <xf numFmtId="0" fontId="19" fillId="0" borderId="71" xfId="85" applyFill="1" applyBorder="1" applyAlignment="1">
      <alignment horizontal="center" vertical="center"/>
    </xf>
    <xf numFmtId="0" fontId="19" fillId="0" borderId="32" xfId="85" applyFill="1" applyBorder="1" applyAlignment="1">
      <alignment horizontal="center" vertical="center"/>
    </xf>
    <xf numFmtId="0" fontId="19" fillId="0" borderId="32" xfId="85" applyFill="1" applyBorder="1" applyAlignment="1">
      <alignment vertical="center"/>
    </xf>
    <xf numFmtId="167" fontId="32" fillId="0" borderId="3" xfId="85" applyNumberFormat="1" applyFont="1" applyFill="1" applyBorder="1" applyAlignment="1">
      <alignment horizontal="center" vertical="center"/>
    </xf>
    <xf numFmtId="0" fontId="32" fillId="0" borderId="19" xfId="85" applyFont="1" applyFill="1" applyBorder="1" applyAlignment="1">
      <alignment vertical="center"/>
    </xf>
    <xf numFmtId="0" fontId="32" fillId="0" borderId="3" xfId="85" applyFont="1" applyFill="1" applyBorder="1" applyAlignment="1">
      <alignment vertical="center"/>
    </xf>
    <xf numFmtId="2" fontId="32" fillId="0" borderId="19" xfId="85" applyNumberFormat="1" applyFont="1" applyFill="1" applyBorder="1" applyAlignment="1">
      <alignment horizontal="center" vertical="center"/>
    </xf>
    <xf numFmtId="2" fontId="32" fillId="0" borderId="19" xfId="85" applyNumberFormat="1" applyFont="1" applyFill="1" applyBorder="1" applyAlignment="1">
      <alignment vertical="center"/>
    </xf>
    <xf numFmtId="0" fontId="15" fillId="0" borderId="35" xfId="85" applyFont="1" applyFill="1" applyBorder="1" applyAlignment="1">
      <alignment vertical="center"/>
    </xf>
    <xf numFmtId="167" fontId="15" fillId="0" borderId="32" xfId="85" applyNumberFormat="1" applyFont="1" applyFill="1" applyBorder="1" applyAlignment="1">
      <alignment horizontal="center" vertical="center"/>
    </xf>
    <xf numFmtId="1" fontId="15" fillId="0" borderId="32" xfId="85" applyNumberFormat="1" applyFont="1" applyFill="1" applyBorder="1" applyAlignment="1">
      <alignment horizontal="center" vertical="center"/>
    </xf>
    <xf numFmtId="2" fontId="32" fillId="0" borderId="32" xfId="85" applyNumberFormat="1" applyFont="1" applyFill="1" applyBorder="1" applyAlignment="1">
      <alignment horizontal="center" vertical="center"/>
    </xf>
    <xf numFmtId="0" fontId="32" fillId="0" borderId="32" xfId="85" applyFont="1" applyFill="1" applyBorder="1" applyAlignment="1">
      <alignment vertical="center"/>
    </xf>
    <xf numFmtId="2" fontId="15" fillId="0" borderId="32" xfId="85" applyNumberFormat="1" applyFont="1" applyFill="1" applyBorder="1" applyAlignment="1">
      <alignment horizontal="center" vertical="center"/>
    </xf>
    <xf numFmtId="2" fontId="32" fillId="0" borderId="32" xfId="85" applyNumberFormat="1" applyFont="1" applyFill="1" applyBorder="1" applyAlignment="1">
      <alignment vertical="center"/>
    </xf>
    <xf numFmtId="1" fontId="33" fillId="0" borderId="32" xfId="85" applyNumberFormat="1" applyFont="1" applyFill="1" applyBorder="1" applyAlignment="1">
      <alignment horizontal="right" vertical="center"/>
    </xf>
    <xf numFmtId="0" fontId="15" fillId="0" borderId="70" xfId="85" applyFont="1" applyFill="1" applyBorder="1" applyAlignment="1">
      <alignment horizontal="center" vertical="center"/>
    </xf>
    <xf numFmtId="167" fontId="22" fillId="0" borderId="32" xfId="85" applyNumberFormat="1" applyFont="1" applyFill="1" applyBorder="1" applyAlignment="1">
      <alignment horizontal="center" vertical="center"/>
    </xf>
    <xf numFmtId="167" fontId="32" fillId="0" borderId="32" xfId="85" applyNumberFormat="1" applyFont="1" applyFill="1" applyBorder="1" applyAlignment="1">
      <alignment horizontal="center" vertical="center"/>
    </xf>
    <xf numFmtId="1" fontId="32" fillId="0" borderId="32" xfId="85" applyNumberFormat="1" applyFont="1" applyFill="1" applyBorder="1" applyAlignment="1">
      <alignment horizontal="center" vertical="center"/>
    </xf>
    <xf numFmtId="1" fontId="32" fillId="0" borderId="32" xfId="85" applyNumberFormat="1" applyFont="1" applyFill="1" applyBorder="1" applyAlignment="1">
      <alignment vertical="center"/>
    </xf>
    <xf numFmtId="2" fontId="32" fillId="0" borderId="32" xfId="85" applyNumberFormat="1" applyFont="1" applyFill="1" applyBorder="1" applyAlignment="1">
      <alignment horizontal="right" vertical="center"/>
    </xf>
    <xf numFmtId="0" fontId="19" fillId="0" borderId="72" xfId="85" applyFill="1" applyBorder="1" applyAlignment="1">
      <alignment horizontal="center" vertical="center"/>
    </xf>
    <xf numFmtId="0" fontId="40" fillId="0" borderId="10" xfId="0" applyFont="1" applyBorder="1" applyAlignment="1">
      <alignment vertical="center"/>
    </xf>
    <xf numFmtId="2" fontId="32" fillId="0" borderId="83" xfId="85" applyNumberFormat="1" applyFont="1" applyFill="1" applyBorder="1" applyAlignment="1">
      <alignment horizontal="right" vertical="center"/>
    </xf>
    <xf numFmtId="2" fontId="33" fillId="0" borderId="32" xfId="85" applyNumberFormat="1" applyFont="1" applyFill="1" applyBorder="1" applyAlignment="1">
      <alignment vertical="center"/>
    </xf>
    <xf numFmtId="2" fontId="15" fillId="0" borderId="32" xfId="85" applyNumberFormat="1" applyFont="1" applyFill="1" applyBorder="1" applyAlignment="1">
      <alignment horizontal="right" vertical="center"/>
    </xf>
    <xf numFmtId="2" fontId="33" fillId="0" borderId="32" xfId="85" applyNumberFormat="1" applyFont="1" applyFill="1" applyBorder="1" applyAlignment="1">
      <alignment horizontal="center" vertical="center"/>
    </xf>
    <xf numFmtId="167" fontId="33" fillId="0" borderId="32" xfId="85" applyNumberFormat="1" applyFont="1" applyFill="1" applyBorder="1" applyAlignment="1">
      <alignment horizontal="center" vertical="center"/>
    </xf>
    <xf numFmtId="2" fontId="33" fillId="0" borderId="32" xfId="85" applyNumberFormat="1" applyFont="1" applyFill="1" applyBorder="1" applyAlignment="1">
      <alignment horizontal="right" vertical="center"/>
    </xf>
    <xf numFmtId="0" fontId="15" fillId="0" borderId="70" xfId="85" applyFont="1" applyFill="1" applyBorder="1" applyAlignment="1">
      <alignment horizontal="left" vertical="center"/>
    </xf>
    <xf numFmtId="0" fontId="32" fillId="0" borderId="32" xfId="85" applyFont="1" applyFill="1" applyBorder="1" applyAlignment="1">
      <alignment horizontal="center" vertical="center"/>
    </xf>
    <xf numFmtId="1" fontId="32" fillId="0" borderId="17" xfId="85" applyNumberFormat="1" applyFont="1" applyFill="1" applyBorder="1" applyAlignment="1">
      <alignment horizontal="center" vertical="center"/>
    </xf>
    <xf numFmtId="0" fontId="32" fillId="0" borderId="17" xfId="85" applyFont="1" applyFill="1" applyBorder="1" applyAlignment="1">
      <alignment vertical="center"/>
    </xf>
    <xf numFmtId="0" fontId="32" fillId="0" borderId="77" xfId="85" applyFont="1" applyFill="1" applyBorder="1" applyAlignment="1">
      <alignment vertical="center"/>
    </xf>
    <xf numFmtId="2" fontId="32" fillId="0" borderId="17" xfId="85" applyNumberFormat="1" applyFont="1" applyFill="1" applyBorder="1" applyAlignment="1">
      <alignment horizontal="center" vertical="center"/>
    </xf>
    <xf numFmtId="2" fontId="32" fillId="0" borderId="0" xfId="85" applyNumberFormat="1" applyFont="1" applyFill="1" applyAlignment="1">
      <alignment horizontal="center" vertical="center"/>
    </xf>
    <xf numFmtId="0" fontId="32" fillId="0" borderId="10" xfId="85" applyFont="1" applyFill="1" applyBorder="1" applyAlignment="1">
      <alignment horizontal="center" vertical="center"/>
    </xf>
    <xf numFmtId="1" fontId="32" fillId="0" borderId="10" xfId="85" applyNumberFormat="1" applyFont="1" applyFill="1" applyBorder="1" applyAlignment="1">
      <alignment horizontal="center" vertical="center"/>
    </xf>
    <xf numFmtId="167" fontId="33" fillId="0" borderId="32" xfId="85" applyNumberFormat="1" applyFont="1" applyFill="1" applyBorder="1" applyAlignment="1">
      <alignment horizontal="right" vertical="center"/>
    </xf>
    <xf numFmtId="2" fontId="56" fillId="0" borderId="32" xfId="85" applyNumberFormat="1" applyFont="1" applyFill="1" applyBorder="1" applyAlignment="1">
      <alignment horizontal="center" vertical="center"/>
    </xf>
    <xf numFmtId="2" fontId="33" fillId="0" borderId="10" xfId="85" applyNumberFormat="1" applyFont="1" applyFill="1" applyBorder="1" applyAlignment="1">
      <alignment horizontal="center" vertical="center"/>
    </xf>
    <xf numFmtId="167" fontId="15" fillId="0" borderId="32" xfId="85" applyNumberFormat="1" applyFont="1" applyFill="1" applyBorder="1" applyAlignment="1">
      <alignment horizontal="right" vertical="center"/>
    </xf>
    <xf numFmtId="2" fontId="15" fillId="29" borderId="32" xfId="85" applyNumberFormat="1" applyFont="1" applyFill="1" applyBorder="1" applyAlignment="1">
      <alignment horizontal="right" vertical="center"/>
    </xf>
    <xf numFmtId="167" fontId="7" fillId="0" borderId="94" xfId="85" applyNumberFormat="1" applyFont="1" applyFill="1" applyBorder="1" applyAlignment="1">
      <alignment horizontal="center" vertical="center"/>
    </xf>
    <xf numFmtId="0" fontId="7" fillId="0" borderId="130" xfId="85" applyFont="1" applyFill="1" applyBorder="1" applyAlignment="1">
      <alignment horizontal="center" vertical="center"/>
    </xf>
    <xf numFmtId="0" fontId="15" fillId="0" borderId="50" xfId="85" applyFont="1" applyFill="1" applyBorder="1" applyAlignment="1">
      <alignment horizontal="center" vertical="center"/>
    </xf>
    <xf numFmtId="167" fontId="15" fillId="0" borderId="113" xfId="85" applyNumberFormat="1" applyFont="1" applyFill="1" applyBorder="1" applyAlignment="1">
      <alignment horizontal="center" vertical="center"/>
    </xf>
    <xf numFmtId="167" fontId="7" fillId="0" borderId="130" xfId="85" applyNumberFormat="1" applyFont="1" applyFill="1" applyBorder="1" applyAlignment="1">
      <alignment vertical="center"/>
    </xf>
    <xf numFmtId="167" fontId="7" fillId="0" borderId="50" xfId="85" applyNumberFormat="1" applyFont="1" applyFill="1" applyBorder="1" applyAlignment="1">
      <alignment vertical="center"/>
    </xf>
    <xf numFmtId="167" fontId="7" fillId="0" borderId="50" xfId="85" applyNumberFormat="1" applyFont="1" applyFill="1" applyBorder="1" applyAlignment="1">
      <alignment horizontal="center" vertical="center"/>
    </xf>
    <xf numFmtId="167" fontId="15" fillId="0" borderId="50" xfId="85" applyNumberFormat="1" applyFont="1" applyFill="1" applyBorder="1" applyAlignment="1">
      <alignment horizontal="center" vertical="center"/>
    </xf>
    <xf numFmtId="0" fontId="19" fillId="0" borderId="40" xfId="85" applyFill="1" applyBorder="1" applyAlignment="1">
      <alignment horizontal="center" vertical="center"/>
    </xf>
    <xf numFmtId="167" fontId="19" fillId="0" borderId="75" xfId="85" applyNumberFormat="1" applyFill="1" applyBorder="1" applyAlignment="1">
      <alignment horizontal="center" vertical="center"/>
    </xf>
    <xf numFmtId="1" fontId="19" fillId="0" borderId="10" xfId="85" applyNumberFormat="1" applyFill="1" applyBorder="1" applyAlignment="1">
      <alignment horizontal="center" vertical="center"/>
    </xf>
    <xf numFmtId="1" fontId="19" fillId="0" borderId="41" xfId="85" applyNumberFormat="1" applyFill="1" applyBorder="1" applyAlignment="1">
      <alignment horizontal="center" vertical="center"/>
    </xf>
    <xf numFmtId="1" fontId="19" fillId="0" borderId="143" xfId="85" applyNumberFormat="1" applyFill="1" applyBorder="1" applyAlignment="1">
      <alignment horizontal="center" vertical="center"/>
    </xf>
    <xf numFmtId="0" fontId="15" fillId="0" borderId="10" xfId="85" applyFont="1" applyFill="1" applyBorder="1" applyAlignment="1">
      <alignment horizontal="right" vertical="center"/>
    </xf>
    <xf numFmtId="167" fontId="7" fillId="0" borderId="143" xfId="85" applyNumberFormat="1" applyFont="1" applyFill="1" applyBorder="1" applyAlignment="1">
      <alignment horizontal="center" vertical="center"/>
    </xf>
    <xf numFmtId="0" fontId="19" fillId="0" borderId="40" xfId="85" applyFill="1" applyBorder="1" applyAlignment="1">
      <alignment vertical="center"/>
    </xf>
    <xf numFmtId="167" fontId="15" fillId="0" borderId="75" xfId="85" applyNumberFormat="1" applyFont="1" applyFill="1" applyBorder="1" applyAlignment="1">
      <alignment horizontal="center" vertical="center"/>
    </xf>
    <xf numFmtId="167" fontId="19" fillId="0" borderId="41" xfId="85" applyNumberFormat="1" applyFill="1" applyBorder="1" applyAlignment="1">
      <alignment horizontal="center" vertical="center"/>
    </xf>
    <xf numFmtId="167" fontId="19" fillId="0" borderId="143" xfId="85" applyNumberFormat="1" applyFill="1" applyBorder="1" applyAlignment="1">
      <alignment horizontal="center" vertical="center"/>
    </xf>
    <xf numFmtId="1" fontId="19" fillId="0" borderId="40" xfId="85" applyNumberFormat="1" applyFill="1" applyBorder="1" applyAlignment="1">
      <alignment horizontal="center" vertical="center"/>
    </xf>
    <xf numFmtId="167" fontId="7" fillId="0" borderId="40" xfId="85" applyNumberFormat="1" applyFont="1" applyFill="1" applyBorder="1" applyAlignment="1">
      <alignment horizontal="center" vertical="center"/>
    </xf>
    <xf numFmtId="0" fontId="19" fillId="0" borderId="90" xfId="85" applyFill="1" applyBorder="1" applyAlignment="1">
      <alignment horizontal="center" vertical="center"/>
    </xf>
    <xf numFmtId="0" fontId="15" fillId="0" borderId="140" xfId="85" applyFont="1" applyFill="1" applyBorder="1" applyAlignment="1">
      <alignment horizontal="center" vertical="center"/>
    </xf>
    <xf numFmtId="167" fontId="7" fillId="0" borderId="90" xfId="85" applyNumberFormat="1" applyFont="1" applyFill="1" applyBorder="1" applyAlignment="1">
      <alignment horizontal="center" vertical="center"/>
    </xf>
    <xf numFmtId="0" fontId="19" fillId="0" borderId="43" xfId="85" applyFill="1" applyBorder="1" applyAlignment="1">
      <alignment horizontal="center" vertical="center"/>
    </xf>
    <xf numFmtId="0" fontId="7" fillId="0" borderId="50" xfId="85" applyFont="1" applyFill="1" applyBorder="1" applyAlignment="1">
      <alignment horizontal="center" vertical="center"/>
    </xf>
    <xf numFmtId="0" fontId="7" fillId="0" borderId="50" xfId="85" applyFont="1" applyFill="1" applyBorder="1" applyAlignment="1">
      <alignment vertical="center"/>
    </xf>
    <xf numFmtId="10" fontId="19" fillId="0" borderId="10" xfId="88" applyNumberFormat="1" applyFont="1" applyFill="1" applyBorder="1" applyAlignment="1">
      <alignment horizontal="center" vertical="center"/>
    </xf>
    <xf numFmtId="1" fontId="19" fillId="0" borderId="10" xfId="85" applyNumberFormat="1" applyFill="1" applyBorder="1" applyAlignment="1">
      <alignment horizontal="right" vertical="center"/>
    </xf>
    <xf numFmtId="9" fontId="112" fillId="0" borderId="22" xfId="88" applyFont="1" applyFill="1" applyBorder="1" applyAlignment="1">
      <alignment vertical="center"/>
    </xf>
    <xf numFmtId="167" fontId="127" fillId="0" borderId="0" xfId="80" applyNumberFormat="1" applyFont="1" applyFill="1" applyAlignment="1">
      <alignment horizontal="center" vertical="center"/>
    </xf>
    <xf numFmtId="183" fontId="75" fillId="0" borderId="10" xfId="37" applyNumberFormat="1" applyFont="1" applyFill="1" applyBorder="1" applyAlignment="1">
      <alignment vertical="center"/>
    </xf>
    <xf numFmtId="165" fontId="75" fillId="0" borderId="10" xfId="37" applyFont="1" applyFill="1" applyBorder="1" applyAlignment="1">
      <alignment vertical="center"/>
    </xf>
    <xf numFmtId="165" fontId="88" fillId="0" borderId="10" xfId="37" applyFont="1" applyFill="1" applyBorder="1" applyAlignment="1">
      <alignment horizontal="center" vertical="center"/>
    </xf>
    <xf numFmtId="2" fontId="127" fillId="0" borderId="10" xfId="80" applyNumberFormat="1" applyFont="1" applyFill="1" applyBorder="1" applyAlignment="1">
      <alignment horizontal="center" vertical="center"/>
    </xf>
    <xf numFmtId="173" fontId="127" fillId="0" borderId="10" xfId="80" applyNumberFormat="1" applyFont="1" applyFill="1" applyBorder="1" applyAlignment="1">
      <alignment horizontal="center" vertical="center"/>
    </xf>
    <xf numFmtId="0" fontId="7" fillId="0" borderId="53" xfId="0" applyFont="1" applyBorder="1" applyAlignment="1">
      <alignment horizontal="center" vertical="center"/>
    </xf>
    <xf numFmtId="0" fontId="7" fillId="0" borderId="53" xfId="0" applyFont="1" applyBorder="1" applyAlignment="1">
      <alignment horizontal="center" vertical="center" wrapText="1"/>
    </xf>
    <xf numFmtId="0" fontId="28" fillId="0" borderId="10" xfId="0" applyFont="1" applyBorder="1" applyAlignment="1">
      <alignment horizontal="center" vertical="center"/>
    </xf>
    <xf numFmtId="1" fontId="28" fillId="0" borderId="10" xfId="0" applyNumberFormat="1" applyFont="1" applyBorder="1" applyAlignment="1">
      <alignment horizontal="center" vertical="center"/>
    </xf>
    <xf numFmtId="1" fontId="28" fillId="0" borderId="38" xfId="0" applyNumberFormat="1" applyFont="1" applyBorder="1" applyAlignment="1">
      <alignment horizontal="center" vertical="center"/>
    </xf>
    <xf numFmtId="167" fontId="28" fillId="0" borderId="10" xfId="0" applyNumberFormat="1" applyFont="1" applyBorder="1" applyAlignment="1">
      <alignment horizontal="center" vertical="center"/>
    </xf>
    <xf numFmtId="1" fontId="8" fillId="0" borderId="10" xfId="0" applyNumberFormat="1" applyFont="1" applyBorder="1" applyAlignment="1">
      <alignment horizontal="center" vertical="center"/>
    </xf>
    <xf numFmtId="10" fontId="28" fillId="0" borderId="10" xfId="88" applyNumberFormat="1" applyFont="1" applyBorder="1" applyAlignment="1">
      <alignment horizontal="center" vertical="center"/>
    </xf>
    <xf numFmtId="2" fontId="28" fillId="0" borderId="10" xfId="0" applyNumberFormat="1" applyFont="1" applyBorder="1" applyAlignment="1">
      <alignment horizontal="center" vertical="center"/>
    </xf>
    <xf numFmtId="10" fontId="28" fillId="0" borderId="10" xfId="0" applyNumberFormat="1" applyFont="1" applyBorder="1" applyAlignment="1">
      <alignment horizontal="center" vertical="center"/>
    </xf>
    <xf numFmtId="17" fontId="6" fillId="0" borderId="10" xfId="0" applyNumberFormat="1" applyFont="1" applyBorder="1" applyAlignment="1">
      <alignment horizontal="center" vertical="center"/>
    </xf>
    <xf numFmtId="0" fontId="96" fillId="0" borderId="10" xfId="0" applyFont="1" applyBorder="1" applyAlignment="1">
      <alignment vertical="center" wrapText="1"/>
    </xf>
    <xf numFmtId="0" fontId="96" fillId="0" borderId="10" xfId="0" applyFont="1" applyBorder="1" applyAlignment="1">
      <alignment horizontal="center" vertical="center" wrapText="1"/>
    </xf>
    <xf numFmtId="0" fontId="96" fillId="0" borderId="10" xfId="0" applyFont="1" applyBorder="1" applyAlignment="1">
      <alignment vertical="center"/>
    </xf>
    <xf numFmtId="9" fontId="0" fillId="0" borderId="10" xfId="88" applyFont="1" applyBorder="1" applyAlignment="1">
      <alignment horizontal="center" vertical="center"/>
    </xf>
    <xf numFmtId="2" fontId="96" fillId="0" borderId="10" xfId="0" applyNumberFormat="1" applyFont="1" applyBorder="1" applyAlignment="1">
      <alignment horizontal="center" vertical="center"/>
    </xf>
    <xf numFmtId="0" fontId="16" fillId="0" borderId="10" xfId="115" applyFont="1" applyFill="1" applyBorder="1" applyAlignment="1">
      <alignment horizontal="center" vertical="center"/>
    </xf>
    <xf numFmtId="2" fontId="19" fillId="29" borderId="10" xfId="0" applyNumberFormat="1" applyFont="1" applyFill="1" applyBorder="1" applyAlignment="1">
      <alignment horizontal="center" vertical="center"/>
    </xf>
    <xf numFmtId="2" fontId="7" fillId="29" borderId="75" xfId="0" applyNumberFormat="1" applyFont="1" applyFill="1" applyBorder="1" applyAlignment="1">
      <alignment vertical="center"/>
    </xf>
    <xf numFmtId="9" fontId="60" fillId="0" borderId="0" xfId="88" applyFont="1" applyFill="1"/>
    <xf numFmtId="10" fontId="60" fillId="0" borderId="0" xfId="88" applyNumberFormat="1" applyFont="1" applyFill="1"/>
    <xf numFmtId="165" fontId="60" fillId="0" borderId="0" xfId="37" applyFont="1" applyFill="1"/>
    <xf numFmtId="9" fontId="19" fillId="0" borderId="0" xfId="115" applyNumberFormat="1" applyFill="1" applyAlignment="1">
      <alignment vertical="center"/>
    </xf>
    <xf numFmtId="1" fontId="16" fillId="0" borderId="90" xfId="115" applyNumberFormat="1" applyFont="1" applyFill="1" applyBorder="1" applyAlignment="1">
      <alignment vertical="center"/>
    </xf>
    <xf numFmtId="1" fontId="16" fillId="0" borderId="10" xfId="115" applyNumberFormat="1" applyFont="1" applyFill="1" applyBorder="1" applyAlignment="1">
      <alignment horizontal="center" vertical="center"/>
    </xf>
    <xf numFmtId="167" fontId="16" fillId="0" borderId="10" xfId="115" applyNumberFormat="1" applyFont="1" applyFill="1" applyBorder="1" applyAlignment="1">
      <alignment horizontal="center" vertical="center"/>
    </xf>
    <xf numFmtId="0" fontId="6" fillId="0" borderId="10" xfId="0" applyFont="1" applyBorder="1" applyAlignment="1">
      <alignment vertical="center" wrapText="1"/>
    </xf>
    <xf numFmtId="2" fontId="6" fillId="0" borderId="10" xfId="0" applyNumberFormat="1" applyFont="1" applyBorder="1" applyAlignment="1">
      <alignment horizontal="center"/>
    </xf>
    <xf numFmtId="167" fontId="7" fillId="0" borderId="128" xfId="85" applyNumberFormat="1" applyFont="1" applyFill="1" applyBorder="1" applyAlignment="1">
      <alignment horizontal="center" vertical="center"/>
    </xf>
    <xf numFmtId="167" fontId="7" fillId="0" borderId="38" xfId="85" applyNumberFormat="1" applyFont="1" applyFill="1" applyBorder="1" applyAlignment="1">
      <alignment horizontal="center" vertical="center"/>
    </xf>
    <xf numFmtId="167" fontId="7" fillId="0" borderId="129" xfId="85" applyNumberFormat="1" applyFont="1" applyFill="1" applyBorder="1" applyAlignment="1">
      <alignment horizontal="center" vertical="center"/>
    </xf>
    <xf numFmtId="167" fontId="7" fillId="0" borderId="136" xfId="85" applyNumberFormat="1" applyFont="1" applyFill="1" applyBorder="1" applyAlignment="1">
      <alignment horizontal="center" vertical="center"/>
    </xf>
    <xf numFmtId="0" fontId="23" fillId="0" borderId="42" xfId="85" applyFont="1" applyFill="1" applyBorder="1" applyAlignment="1">
      <alignment horizontal="center" vertical="center" wrapText="1"/>
    </xf>
    <xf numFmtId="0" fontId="15" fillId="0" borderId="131" xfId="85" applyFont="1" applyFill="1" applyBorder="1" applyAlignment="1">
      <alignment horizontal="center" vertical="center"/>
    </xf>
    <xf numFmtId="0" fontId="15" fillId="0" borderId="112" xfId="85" applyFont="1" applyFill="1" applyBorder="1" applyAlignment="1">
      <alignment horizontal="center" vertical="center"/>
    </xf>
    <xf numFmtId="0" fontId="19" fillId="0" borderId="41" xfId="85" applyFill="1" applyBorder="1" applyAlignment="1">
      <alignment horizontal="center" vertical="center"/>
    </xf>
    <xf numFmtId="0" fontId="19" fillId="0" borderId="143" xfId="85" applyFill="1" applyBorder="1" applyAlignment="1">
      <alignment horizontal="center" vertical="center"/>
    </xf>
    <xf numFmtId="0" fontId="83" fillId="0" borderId="0" xfId="0" applyFont="1"/>
    <xf numFmtId="167" fontId="7" fillId="0" borderId="75" xfId="85" applyNumberFormat="1" applyFont="1" applyFill="1" applyBorder="1" applyAlignment="1">
      <alignment horizontal="center" vertical="center"/>
    </xf>
    <xf numFmtId="1" fontId="19" fillId="0" borderId="75" xfId="85" applyNumberFormat="1" applyFill="1" applyBorder="1" applyAlignment="1">
      <alignment horizontal="center" vertical="center"/>
    </xf>
    <xf numFmtId="193" fontId="53" fillId="0" borderId="40" xfId="37" applyNumberFormat="1" applyFont="1" applyFill="1" applyBorder="1" applyAlignment="1">
      <alignment horizontal="center" vertical="center"/>
    </xf>
    <xf numFmtId="193" fontId="53" fillId="0" borderId="10" xfId="37" applyNumberFormat="1" applyFont="1" applyFill="1" applyBorder="1" applyAlignment="1">
      <alignment horizontal="center" vertical="center"/>
    </xf>
    <xf numFmtId="193" fontId="53" fillId="0" borderId="41" xfId="37" applyNumberFormat="1" applyFont="1" applyFill="1" applyBorder="1" applyAlignment="1">
      <alignment horizontal="center" vertical="center"/>
    </xf>
    <xf numFmtId="174" fontId="53" fillId="0" borderId="143" xfId="37" applyNumberFormat="1" applyFont="1" applyFill="1" applyBorder="1" applyAlignment="1">
      <alignment vertical="center"/>
    </xf>
    <xf numFmtId="167" fontId="19" fillId="0" borderId="10" xfId="0" applyNumberFormat="1" applyFont="1" applyBorder="1" applyAlignment="1">
      <alignment vertical="center"/>
    </xf>
    <xf numFmtId="1" fontId="19" fillId="0" borderId="10" xfId="0" applyNumberFormat="1" applyFont="1" applyBorder="1" applyAlignment="1">
      <alignment vertical="center"/>
    </xf>
    <xf numFmtId="10" fontId="7" fillId="0" borderId="10" xfId="88" applyNumberFormat="1" applyFont="1" applyFill="1" applyBorder="1" applyAlignment="1">
      <alignment horizontal="center" vertical="center"/>
    </xf>
    <xf numFmtId="2" fontId="19" fillId="0" borderId="0" xfId="85" applyNumberFormat="1" applyFill="1" applyAlignment="1">
      <alignment horizontal="right" vertical="center"/>
    </xf>
    <xf numFmtId="167" fontId="36" fillId="0" borderId="0" xfId="0" applyNumberFormat="1" applyFont="1"/>
    <xf numFmtId="2" fontId="55" fillId="0" borderId="0" xfId="0" applyNumberFormat="1" applyFont="1"/>
    <xf numFmtId="167" fontId="7" fillId="0" borderId="0" xfId="0" applyNumberFormat="1" applyFont="1"/>
    <xf numFmtId="192" fontId="53" fillId="0" borderId="0" xfId="37" applyNumberFormat="1" applyFont="1" applyFill="1"/>
    <xf numFmtId="2" fontId="7" fillId="0" borderId="10" xfId="85" applyNumberFormat="1" applyFont="1" applyFill="1" applyBorder="1" applyAlignment="1">
      <alignment horizontal="right" vertical="center"/>
    </xf>
    <xf numFmtId="2" fontId="19" fillId="0" borderId="10" xfId="0" applyNumberFormat="1" applyFont="1" applyBorder="1" applyAlignment="1">
      <alignment vertical="center"/>
    </xf>
    <xf numFmtId="2" fontId="19" fillId="0" borderId="10" xfId="0" applyNumberFormat="1" applyFont="1" applyBorder="1" applyAlignment="1">
      <alignment horizontal="center" vertical="center"/>
    </xf>
    <xf numFmtId="2" fontId="19" fillId="0" borderId="22" xfId="0" applyNumberFormat="1" applyFont="1" applyBorder="1" applyAlignment="1">
      <alignment horizontal="center" vertical="center"/>
    </xf>
    <xf numFmtId="2" fontId="19" fillId="0" borderId="0" xfId="0" applyNumberFormat="1" applyFont="1" applyAlignment="1">
      <alignment horizontal="center" vertical="center"/>
    </xf>
    <xf numFmtId="1" fontId="19" fillId="0" borderId="10" xfId="0" applyNumberFormat="1" applyFont="1" applyBorder="1" applyAlignment="1">
      <alignment horizontal="center" vertical="center"/>
    </xf>
    <xf numFmtId="1" fontId="19" fillId="0" borderId="10" xfId="0" applyNumberFormat="1" applyFont="1" applyBorder="1" applyAlignment="1">
      <alignment horizontal="right" vertical="center"/>
    </xf>
    <xf numFmtId="0" fontId="19" fillId="0" borderId="10" xfId="0" applyFont="1" applyBorder="1" applyAlignment="1">
      <alignment vertical="center" wrapText="1"/>
    </xf>
    <xf numFmtId="1" fontId="7" fillId="0" borderId="10" xfId="0" applyNumberFormat="1" applyFont="1" applyBorder="1" applyAlignment="1">
      <alignment horizontal="right" vertical="center"/>
    </xf>
    <xf numFmtId="2" fontId="7" fillId="0" borderId="10" xfId="0" applyNumberFormat="1" applyFont="1" applyBorder="1" applyAlignment="1">
      <alignment horizontal="right" vertical="center"/>
    </xf>
    <xf numFmtId="2" fontId="7" fillId="0" borderId="75" xfId="0" applyNumberFormat="1" applyFont="1" applyBorder="1" applyAlignment="1">
      <alignment horizontal="right" vertical="center"/>
    </xf>
    <xf numFmtId="167" fontId="19" fillId="0" borderId="10" xfId="0" applyNumberFormat="1" applyFont="1" applyBorder="1" applyAlignment="1">
      <alignment horizontal="right" vertical="center"/>
    </xf>
    <xf numFmtId="17" fontId="19" fillId="0" borderId="10" xfId="0" applyNumberFormat="1" applyFont="1" applyBorder="1" applyAlignment="1">
      <alignment vertical="center"/>
    </xf>
    <xf numFmtId="2" fontId="19" fillId="0" borderId="75" xfId="0" applyNumberFormat="1" applyFont="1" applyBorder="1" applyAlignment="1">
      <alignment vertical="center"/>
    </xf>
    <xf numFmtId="1" fontId="19" fillId="0" borderId="0" xfId="85" applyNumberFormat="1" applyFill="1" applyAlignment="1">
      <alignment horizontal="center" vertical="center"/>
    </xf>
    <xf numFmtId="0" fontId="7" fillId="0" borderId="10" xfId="0" applyFont="1" applyBorder="1" applyAlignment="1">
      <alignment horizontal="right" vertical="center"/>
    </xf>
    <xf numFmtId="167" fontId="19" fillId="0" borderId="10" xfId="0" applyNumberFormat="1" applyFont="1" applyBorder="1" applyAlignment="1">
      <alignment horizontal="center" vertical="center"/>
    </xf>
    <xf numFmtId="2" fontId="19" fillId="0" borderId="10" xfId="0" applyNumberFormat="1" applyFont="1" applyBorder="1" applyAlignment="1">
      <alignment vertical="center" wrapText="1"/>
    </xf>
    <xf numFmtId="2" fontId="7" fillId="0" borderId="75" xfId="0" applyNumberFormat="1" applyFont="1" applyBorder="1" applyAlignment="1">
      <alignment vertical="center"/>
    </xf>
    <xf numFmtId="165" fontId="5" fillId="0" borderId="0" xfId="37" applyFill="1" applyAlignment="1" applyProtection="1">
      <alignment wrapText="1"/>
      <protection locked="0"/>
    </xf>
    <xf numFmtId="165" fontId="6" fillId="0" borderId="0" xfId="37" applyFont="1" applyFill="1" applyAlignment="1" applyProtection="1">
      <alignment wrapText="1"/>
      <protection locked="0"/>
    </xf>
    <xf numFmtId="205" fontId="5" fillId="0" borderId="0" xfId="37" applyNumberFormat="1" applyFill="1" applyAlignment="1" applyProtection="1">
      <alignment wrapText="1"/>
      <protection locked="0"/>
    </xf>
    <xf numFmtId="165" fontId="25" fillId="0" borderId="0" xfId="37" applyFont="1" applyFill="1" applyAlignment="1" applyProtection="1">
      <alignment wrapText="1"/>
      <protection locked="0"/>
    </xf>
    <xf numFmtId="9" fontId="6" fillId="0" borderId="0" xfId="88" applyFont="1" applyFill="1"/>
    <xf numFmtId="1" fontId="6" fillId="0" borderId="10" xfId="0" applyNumberFormat="1" applyFont="1" applyBorder="1" applyAlignment="1">
      <alignment horizontal="center" vertical="center"/>
    </xf>
    <xf numFmtId="1" fontId="0" fillId="0" borderId="10" xfId="0" applyNumberFormat="1" applyBorder="1" applyAlignment="1">
      <alignment horizontal="center"/>
    </xf>
    <xf numFmtId="2" fontId="5" fillId="0" borderId="10" xfId="37" applyNumberFormat="1" applyFont="1" applyFill="1" applyBorder="1" applyAlignment="1">
      <alignment horizontal="center" vertical="center"/>
    </xf>
    <xf numFmtId="2" fontId="6" fillId="0" borderId="0" xfId="0" applyNumberFormat="1" applyFont="1" applyAlignment="1">
      <alignment horizontal="center" vertical="center"/>
    </xf>
    <xf numFmtId="1" fontId="0" fillId="0" borderId="0" xfId="0" applyNumberFormat="1" applyAlignment="1">
      <alignment horizontal="center" vertical="center"/>
    </xf>
    <xf numFmtId="2" fontId="0" fillId="0" borderId="0" xfId="88" applyNumberFormat="1" applyFont="1" applyFill="1"/>
    <xf numFmtId="0" fontId="96" fillId="0" borderId="0" xfId="0" applyFont="1" applyAlignment="1">
      <alignment horizontal="center" vertical="center"/>
    </xf>
    <xf numFmtId="0" fontId="5" fillId="0" borderId="0" xfId="0" applyFont="1" applyAlignment="1">
      <alignment horizontal="left" vertical="center"/>
    </xf>
    <xf numFmtId="174" fontId="0" fillId="0" borderId="10" xfId="0" applyNumberFormat="1" applyBorder="1" applyAlignment="1">
      <alignment vertical="center"/>
    </xf>
    <xf numFmtId="0" fontId="6" fillId="0" borderId="10" xfId="0" applyFont="1" applyBorder="1" applyAlignment="1">
      <alignment horizontal="right" vertical="center" wrapText="1"/>
    </xf>
    <xf numFmtId="174" fontId="5" fillId="0" borderId="10" xfId="0" applyNumberFormat="1" applyFont="1" applyBorder="1" applyAlignment="1">
      <alignment vertical="center"/>
    </xf>
    <xf numFmtId="174" fontId="6" fillId="0" borderId="10" xfId="0" applyNumberFormat="1" applyFont="1" applyBorder="1" applyAlignment="1">
      <alignment vertical="center"/>
    </xf>
    <xf numFmtId="194" fontId="0" fillId="0" borderId="0" xfId="0" applyNumberFormat="1"/>
    <xf numFmtId="168" fontId="6" fillId="0" borderId="0" xfId="0" applyNumberFormat="1" applyFont="1" applyAlignment="1">
      <alignment horizontal="right"/>
    </xf>
    <xf numFmtId="188" fontId="0" fillId="0" borderId="0" xfId="0" applyNumberFormat="1"/>
    <xf numFmtId="2" fontId="58" fillId="0" borderId="10" xfId="0" applyNumberFormat="1" applyFont="1" applyBorder="1" applyAlignment="1">
      <alignment vertical="center"/>
    </xf>
    <xf numFmtId="196" fontId="0" fillId="0" borderId="0" xfId="0" applyNumberFormat="1"/>
    <xf numFmtId="1" fontId="5" fillId="0" borderId="10" xfId="85" applyNumberFormat="1" applyFont="1" applyFill="1" applyBorder="1" applyAlignment="1">
      <alignment vertical="center"/>
    </xf>
    <xf numFmtId="1" fontId="5" fillId="0" borderId="10" xfId="37" applyNumberFormat="1" applyFont="1" applyFill="1" applyBorder="1" applyAlignment="1">
      <alignment vertical="center"/>
    </xf>
    <xf numFmtId="1" fontId="95" fillId="0" borderId="10" xfId="37" applyNumberFormat="1" applyFont="1" applyFill="1" applyBorder="1" applyAlignment="1">
      <alignment vertical="center"/>
    </xf>
    <xf numFmtId="10" fontId="7" fillId="0" borderId="0" xfId="88" applyNumberFormat="1" applyFont="1" applyFill="1" applyBorder="1" applyAlignment="1">
      <alignment horizontal="right"/>
    </xf>
    <xf numFmtId="167" fontId="7" fillId="0" borderId="10" xfId="0" applyNumberFormat="1" applyFont="1" applyBorder="1" applyAlignment="1">
      <alignment horizontal="center" vertical="center"/>
    </xf>
    <xf numFmtId="2" fontId="7" fillId="0" borderId="75" xfId="0" applyNumberFormat="1" applyFont="1" applyBorder="1" applyAlignment="1">
      <alignment horizontal="center" vertical="center"/>
    </xf>
    <xf numFmtId="171" fontId="19" fillId="0" borderId="10" xfId="0" applyNumberFormat="1" applyFont="1" applyBorder="1" applyAlignment="1">
      <alignment horizontal="center" vertical="center"/>
    </xf>
    <xf numFmtId="172" fontId="19" fillId="0" borderId="10" xfId="0" applyNumberFormat="1" applyFont="1" applyBorder="1" applyAlignment="1">
      <alignment horizontal="center" vertical="center"/>
    </xf>
    <xf numFmtId="0" fontId="23" fillId="0" borderId="82" xfId="0" applyFont="1" applyBorder="1" applyAlignment="1">
      <alignment horizontal="center" vertical="center" wrapText="1" shrinkToFit="1"/>
    </xf>
    <xf numFmtId="2" fontId="19" fillId="0" borderId="10" xfId="0" applyNumberFormat="1" applyFont="1" applyBorder="1" applyAlignment="1">
      <alignment horizontal="right" vertical="center"/>
    </xf>
    <xf numFmtId="171" fontId="19" fillId="0" borderId="10" xfId="0" applyNumberFormat="1" applyFont="1" applyBorder="1" applyAlignment="1">
      <alignment horizontal="right" vertical="center"/>
    </xf>
    <xf numFmtId="171" fontId="7" fillId="0" borderId="10" xfId="0" applyNumberFormat="1" applyFont="1" applyBorder="1" applyAlignment="1">
      <alignment vertical="center"/>
    </xf>
    <xf numFmtId="172" fontId="19" fillId="0" borderId="10" xfId="0" applyNumberFormat="1" applyFont="1" applyBorder="1" applyAlignment="1">
      <alignment vertical="center"/>
    </xf>
    <xf numFmtId="9" fontId="3" fillId="0" borderId="10" xfId="0" applyNumberFormat="1" applyFont="1" applyBorder="1" applyAlignment="1">
      <alignment horizontal="center" vertical="center" wrapText="1"/>
    </xf>
    <xf numFmtId="1" fontId="6" fillId="0" borderId="10" xfId="88" applyNumberFormat="1" applyFont="1" applyBorder="1"/>
    <xf numFmtId="1" fontId="0" fillId="29" borderId="10" xfId="0" applyNumberFormat="1" applyFill="1" applyBorder="1"/>
    <xf numFmtId="2" fontId="19" fillId="29" borderId="10" xfId="0" applyNumberFormat="1" applyFont="1" applyFill="1" applyBorder="1" applyAlignment="1">
      <alignment horizontal="right" vertical="center"/>
    </xf>
    <xf numFmtId="2" fontId="32" fillId="29" borderId="35" xfId="85" applyNumberFormat="1" applyFont="1" applyFill="1" applyBorder="1" applyAlignment="1">
      <alignment horizontal="center" vertical="center"/>
    </xf>
    <xf numFmtId="165" fontId="7" fillId="0" borderId="0" xfId="37" applyFont="1" applyFill="1" applyAlignment="1">
      <alignment horizontal="right"/>
    </xf>
    <xf numFmtId="208" fontId="54" fillId="0" borderId="0" xfId="85" applyNumberFormat="1" applyFont="1" applyFill="1" applyAlignment="1">
      <alignment horizontal="center"/>
    </xf>
    <xf numFmtId="43" fontId="7" fillId="0" borderId="0" xfId="85" applyNumberFormat="1" applyFont="1" applyFill="1" applyAlignment="1">
      <alignment horizontal="right"/>
    </xf>
    <xf numFmtId="2" fontId="19" fillId="0" borderId="0" xfId="88" applyNumberFormat="1" applyFont="1" applyFill="1" applyBorder="1"/>
    <xf numFmtId="167" fontId="19" fillId="0" borderId="10" xfId="85" applyNumberFormat="1" applyFill="1" applyBorder="1"/>
    <xf numFmtId="167" fontId="7" fillId="0" borderId="10" xfId="85" applyNumberFormat="1" applyFont="1" applyFill="1" applyBorder="1"/>
    <xf numFmtId="165" fontId="7" fillId="0" borderId="10" xfId="37" applyFont="1" applyFill="1" applyBorder="1"/>
    <xf numFmtId="10" fontId="19" fillId="0" borderId="10" xfId="85" applyNumberFormat="1" applyFill="1" applyBorder="1"/>
    <xf numFmtId="165" fontId="0" fillId="0" borderId="0" xfId="37" applyFont="1" applyAlignment="1">
      <alignment vertical="center"/>
    </xf>
    <xf numFmtId="9" fontId="5" fillId="0" borderId="0" xfId="88" applyFont="1" applyFill="1"/>
    <xf numFmtId="167" fontId="6" fillId="0" borderId="0" xfId="85" applyNumberFormat="1" applyFont="1" applyFill="1"/>
    <xf numFmtId="2" fontId="6" fillId="0" borderId="0" xfId="85" applyNumberFormat="1" applyFont="1" applyFill="1"/>
    <xf numFmtId="1" fontId="6" fillId="0" borderId="0" xfId="85" applyNumberFormat="1" applyFont="1" applyFill="1"/>
    <xf numFmtId="2" fontId="6" fillId="0" borderId="0" xfId="85" applyNumberFormat="1" applyFont="1" applyFill="1" applyAlignment="1">
      <alignment horizontal="center"/>
    </xf>
    <xf numFmtId="209" fontId="6" fillId="0" borderId="0" xfId="85" applyNumberFormat="1" applyFont="1" applyFill="1"/>
    <xf numFmtId="0" fontId="5" fillId="0" borderId="0" xfId="118" applyAlignment="1">
      <alignment horizontal="center" vertical="center"/>
    </xf>
    <xf numFmtId="167" fontId="19" fillId="0" borderId="10" xfId="112" applyNumberFormat="1" applyFont="1" applyBorder="1"/>
    <xf numFmtId="1" fontId="5" fillId="0" borderId="10" xfId="37" applyNumberFormat="1" applyFont="1" applyFill="1" applyBorder="1" applyAlignment="1">
      <alignment horizontal="center" vertical="center"/>
    </xf>
    <xf numFmtId="1" fontId="6" fillId="0" borderId="10" xfId="0" applyNumberFormat="1" applyFont="1" applyBorder="1" applyAlignment="1">
      <alignment horizontal="center"/>
    </xf>
    <xf numFmtId="1" fontId="110" fillId="0" borderId="10" xfId="0" applyNumberFormat="1" applyFont="1" applyBorder="1" applyAlignment="1">
      <alignment horizontal="center" vertical="center" wrapText="1"/>
    </xf>
    <xf numFmtId="175" fontId="5" fillId="35" borderId="59" xfId="0" applyNumberFormat="1" applyFont="1" applyFill="1" applyBorder="1"/>
    <xf numFmtId="0" fontId="5" fillId="0" borderId="45" xfId="0" applyFont="1" applyBorder="1" applyAlignment="1">
      <alignment wrapText="1"/>
    </xf>
    <xf numFmtId="0" fontId="5" fillId="45" borderId="45" xfId="0" applyFont="1" applyFill="1" applyBorder="1"/>
    <xf numFmtId="0" fontId="6" fillId="0" borderId="49" xfId="0" applyFont="1" applyBorder="1" applyAlignment="1">
      <alignment horizontal="center" vertical="center"/>
    </xf>
    <xf numFmtId="0" fontId="6" fillId="0" borderId="44" xfId="0" applyFont="1" applyBorder="1" applyAlignment="1">
      <alignment horizontal="center"/>
    </xf>
    <xf numFmtId="0" fontId="0" fillId="0" borderId="45" xfId="0" applyBorder="1" applyAlignment="1">
      <alignment horizontal="center"/>
    </xf>
    <xf numFmtId="0" fontId="6" fillId="0" borderId="43" xfId="0" applyFont="1" applyBorder="1" applyAlignment="1">
      <alignment horizontal="center" vertical="center"/>
    </xf>
    <xf numFmtId="0" fontId="6" fillId="0" borderId="43" xfId="0" applyFont="1" applyBorder="1" applyAlignment="1">
      <alignment horizontal="center"/>
    </xf>
    <xf numFmtId="0" fontId="6" fillId="0" borderId="46" xfId="0" applyFont="1" applyBorder="1" applyAlignment="1">
      <alignment horizontal="center"/>
    </xf>
    <xf numFmtId="0" fontId="6" fillId="0" borderId="43" xfId="0" applyFont="1" applyBorder="1"/>
    <xf numFmtId="2" fontId="6" fillId="0" borderId="49" xfId="0" applyNumberFormat="1" applyFont="1" applyBorder="1"/>
    <xf numFmtId="0" fontId="6" fillId="0" borderId="49" xfId="0" applyFont="1" applyBorder="1" applyAlignment="1">
      <alignment horizontal="center"/>
    </xf>
    <xf numFmtId="0" fontId="6" fillId="0" borderId="44" xfId="0" applyFont="1" applyBorder="1" applyAlignment="1">
      <alignment horizontal="center" vertical="center"/>
    </xf>
    <xf numFmtId="0" fontId="0" fillId="0" borderId="42" xfId="0" applyBorder="1" applyAlignment="1">
      <alignment horizontal="center"/>
    </xf>
    <xf numFmtId="0" fontId="6" fillId="0" borderId="49" xfId="0" applyFont="1" applyBorder="1"/>
    <xf numFmtId="167" fontId="127" fillId="0" borderId="10" xfId="80" applyNumberFormat="1" applyFont="1" applyFill="1" applyBorder="1"/>
    <xf numFmtId="167" fontId="127" fillId="0" borderId="10" xfId="80" applyNumberFormat="1" applyFont="1" applyFill="1" applyBorder="1" applyAlignment="1">
      <alignment horizontal="center"/>
    </xf>
    <xf numFmtId="9" fontId="112" fillId="0" borderId="89" xfId="88" applyFont="1" applyFill="1" applyBorder="1" applyAlignment="1">
      <alignment vertical="center"/>
    </xf>
    <xf numFmtId="167" fontId="127" fillId="0" borderId="10" xfId="80" applyNumberFormat="1" applyFont="1" applyFill="1" applyBorder="1" applyAlignment="1">
      <alignment horizontal="right"/>
    </xf>
    <xf numFmtId="167" fontId="5" fillId="48" borderId="10" xfId="85" applyNumberFormat="1" applyFont="1" applyFill="1" applyBorder="1" applyAlignment="1">
      <alignment horizontal="center" vertical="center"/>
    </xf>
    <xf numFmtId="165" fontId="5" fillId="48" borderId="10" xfId="37" applyFont="1" applyFill="1" applyBorder="1" applyAlignment="1">
      <alignment horizontal="center" vertical="center"/>
    </xf>
    <xf numFmtId="10" fontId="0" fillId="0" borderId="0" xfId="88" applyNumberFormat="1" applyFont="1" applyFill="1" applyBorder="1" applyAlignment="1">
      <alignment horizontal="center" vertical="center"/>
    </xf>
    <xf numFmtId="2" fontId="0" fillId="45" borderId="0" xfId="37" applyNumberFormat="1" applyFont="1" applyFill="1" applyAlignment="1">
      <alignment horizontal="center" vertical="center"/>
    </xf>
    <xf numFmtId="2" fontId="6" fillId="45" borderId="0" xfId="37" applyNumberFormat="1" applyFont="1" applyFill="1" applyAlignment="1">
      <alignment horizontal="center" vertical="center"/>
    </xf>
    <xf numFmtId="2" fontId="0" fillId="48" borderId="0" xfId="37" applyNumberFormat="1" applyFont="1" applyFill="1" applyAlignment="1">
      <alignment horizontal="center" vertical="center"/>
    </xf>
    <xf numFmtId="2" fontId="0" fillId="48" borderId="0" xfId="0" applyNumberFormat="1" applyFill="1" applyAlignment="1">
      <alignment horizontal="center"/>
    </xf>
    <xf numFmtId="2" fontId="0" fillId="48" borderId="0" xfId="0" applyNumberFormat="1" applyFill="1" applyAlignment="1">
      <alignment horizontal="center" vertical="center"/>
    </xf>
    <xf numFmtId="2" fontId="19" fillId="0" borderId="10" xfId="85" applyNumberFormat="1" applyFill="1" applyBorder="1" applyAlignment="1">
      <alignment horizontal="right"/>
    </xf>
    <xf numFmtId="168" fontId="17" fillId="0" borderId="10" xfId="115" applyNumberFormat="1" applyFont="1" applyFill="1" applyBorder="1" applyAlignment="1">
      <alignment vertical="center" wrapText="1"/>
    </xf>
    <xf numFmtId="2" fontId="0" fillId="39" borderId="10" xfId="0" applyNumberFormat="1" applyFill="1" applyBorder="1" applyAlignment="1">
      <alignment vertical="center"/>
    </xf>
    <xf numFmtId="2" fontId="0" fillId="50" borderId="0" xfId="0" applyNumberFormat="1" applyFill="1"/>
    <xf numFmtId="2" fontId="6" fillId="50" borderId="15" xfId="0" applyNumberFormat="1" applyFont="1" applyFill="1" applyBorder="1"/>
    <xf numFmtId="2" fontId="5" fillId="50" borderId="0" xfId="0" applyNumberFormat="1" applyFont="1" applyFill="1"/>
    <xf numFmtId="2" fontId="6" fillId="50" borderId="0" xfId="0" applyNumberFormat="1" applyFont="1" applyFill="1"/>
    <xf numFmtId="0" fontId="0" fillId="50" borderId="0" xfId="0" applyFill="1"/>
    <xf numFmtId="2" fontId="0" fillId="50" borderId="0" xfId="37" applyNumberFormat="1" applyFont="1" applyFill="1"/>
    <xf numFmtId="0" fontId="5" fillId="50" borderId="0" xfId="0" applyFont="1" applyFill="1"/>
    <xf numFmtId="2" fontId="6" fillId="50" borderId="0" xfId="0" applyNumberFormat="1" applyFont="1" applyFill="1" applyAlignment="1">
      <alignment horizontal="right" vertical="center"/>
    </xf>
    <xf numFmtId="0" fontId="25" fillId="50" borderId="0" xfId="0" applyFont="1" applyFill="1"/>
    <xf numFmtId="2" fontId="25" fillId="50" borderId="0" xfId="0" applyNumberFormat="1" applyFont="1" applyFill="1"/>
    <xf numFmtId="2" fontId="30" fillId="50" borderId="15" xfId="0" applyNumberFormat="1" applyFont="1" applyFill="1" applyBorder="1"/>
    <xf numFmtId="2" fontId="0" fillId="39" borderId="0" xfId="0" applyNumberFormat="1" applyFill="1"/>
    <xf numFmtId="0" fontId="0" fillId="39" borderId="0" xfId="0" applyFill="1"/>
    <xf numFmtId="2" fontId="6" fillId="39" borderId="15" xfId="0" applyNumberFormat="1" applyFont="1" applyFill="1" applyBorder="1"/>
    <xf numFmtId="2" fontId="5" fillId="39" borderId="0" xfId="0" applyNumberFormat="1" applyFont="1" applyFill="1"/>
    <xf numFmtId="2" fontId="6" fillId="39" borderId="0" xfId="0" applyNumberFormat="1" applyFont="1" applyFill="1"/>
    <xf numFmtId="0" fontId="25" fillId="39" borderId="0" xfId="0" applyFont="1" applyFill="1"/>
    <xf numFmtId="2" fontId="25" fillId="39" borderId="0" xfId="0" applyNumberFormat="1" applyFont="1" applyFill="1"/>
    <xf numFmtId="2" fontId="30" fillId="39" borderId="15" xfId="0" applyNumberFormat="1" applyFont="1" applyFill="1" applyBorder="1"/>
    <xf numFmtId="2" fontId="30" fillId="50" borderId="0" xfId="0" applyNumberFormat="1" applyFont="1" applyFill="1" applyAlignment="1">
      <alignment vertical="center"/>
    </xf>
    <xf numFmtId="2" fontId="30" fillId="38" borderId="0" xfId="0" applyNumberFormat="1" applyFont="1" applyFill="1" applyAlignment="1">
      <alignment vertical="center"/>
    </xf>
    <xf numFmtId="2" fontId="30" fillId="39" borderId="0" xfId="0" applyNumberFormat="1" applyFont="1" applyFill="1" applyAlignment="1">
      <alignment vertical="center"/>
    </xf>
    <xf numFmtId="165" fontId="6" fillId="0" borderId="0" xfId="37" applyFont="1" applyAlignment="1">
      <alignment horizontal="right"/>
    </xf>
    <xf numFmtId="0" fontId="150" fillId="46" borderId="10" xfId="0" applyFont="1" applyFill="1" applyBorder="1" applyAlignment="1">
      <alignment horizontal="center" vertical="center" wrapText="1"/>
    </xf>
    <xf numFmtId="0" fontId="151" fillId="0" borderId="10" xfId="0" applyFont="1" applyBorder="1" applyAlignment="1">
      <alignment horizontal="center" vertical="center"/>
    </xf>
    <xf numFmtId="0" fontId="152" fillId="0" borderId="10" xfId="0" applyFont="1" applyBorder="1" applyAlignment="1">
      <alignment horizontal="left" vertical="center"/>
    </xf>
    <xf numFmtId="0" fontId="151" fillId="0" borderId="10" xfId="0" applyFont="1" applyBorder="1" applyAlignment="1">
      <alignment horizontal="left" vertical="center"/>
    </xf>
    <xf numFmtId="2" fontId="151" fillId="0" borderId="10" xfId="0" applyNumberFormat="1" applyFont="1" applyBorder="1" applyAlignment="1">
      <alignment horizontal="center" vertical="center"/>
    </xf>
    <xf numFmtId="0" fontId="150" fillId="44" borderId="10" xfId="0" applyFont="1" applyFill="1" applyBorder="1" applyAlignment="1">
      <alignment horizontal="center" vertical="center"/>
    </xf>
    <xf numFmtId="0" fontId="153" fillId="44" borderId="10" xfId="0" applyFont="1" applyFill="1" applyBorder="1" applyAlignment="1">
      <alignment horizontal="left" vertical="center"/>
    </xf>
    <xf numFmtId="0" fontId="150" fillId="51" borderId="10" xfId="0" applyFont="1" applyFill="1" applyBorder="1" applyAlignment="1">
      <alignment horizontal="center" vertical="center"/>
    </xf>
    <xf numFmtId="165" fontId="154" fillId="0" borderId="0" xfId="37" applyFont="1"/>
    <xf numFmtId="2" fontId="0" fillId="49" borderId="10" xfId="0" applyNumberFormat="1" applyFill="1" applyBorder="1" applyAlignment="1">
      <alignment horizontal="center" vertical="center"/>
    </xf>
    <xf numFmtId="10" fontId="0" fillId="49" borderId="10" xfId="0" applyNumberFormat="1" applyFill="1" applyBorder="1" applyAlignment="1">
      <alignment horizontal="center" vertical="center"/>
    </xf>
    <xf numFmtId="9" fontId="0" fillId="49" borderId="10" xfId="0" applyNumberFormat="1" applyFill="1" applyBorder="1" applyAlignment="1">
      <alignment horizontal="center" vertical="center"/>
    </xf>
    <xf numFmtId="2" fontId="0" fillId="49" borderId="10" xfId="0" applyNumberFormat="1" applyFill="1" applyBorder="1" applyAlignment="1">
      <alignment horizontal="center"/>
    </xf>
    <xf numFmtId="2" fontId="0" fillId="37" borderId="10" xfId="0" applyNumberFormat="1" applyFill="1" applyBorder="1" applyAlignment="1">
      <alignment horizontal="center"/>
    </xf>
    <xf numFmtId="10" fontId="0" fillId="37" borderId="10" xfId="0" applyNumberFormat="1" applyFill="1" applyBorder="1" applyAlignment="1">
      <alignment horizontal="center" vertical="center"/>
    </xf>
    <xf numFmtId="9" fontId="0" fillId="37" borderId="10" xfId="0" applyNumberFormat="1" applyFill="1" applyBorder="1" applyAlignment="1">
      <alignment horizontal="center" vertical="center"/>
    </xf>
    <xf numFmtId="2" fontId="0" fillId="37" borderId="10" xfId="0" applyNumberFormat="1" applyFill="1" applyBorder="1" applyAlignment="1">
      <alignment horizontal="center" vertical="center"/>
    </xf>
    <xf numFmtId="10" fontId="130" fillId="29" borderId="0" xfId="112" applyNumberFormat="1" applyFont="1" applyFill="1" applyAlignment="1">
      <alignment horizontal="center" vertical="center"/>
    </xf>
    <xf numFmtId="2" fontId="0" fillId="0" borderId="45" xfId="0" applyNumberFormat="1" applyBorder="1"/>
    <xf numFmtId="0" fontId="19" fillId="0" borderId="10" xfId="85" applyFill="1" applyBorder="1" applyAlignment="1">
      <alignment horizontal="left" vertical="center" wrapText="1"/>
    </xf>
    <xf numFmtId="0" fontId="28" fillId="0" borderId="0" xfId="115" applyFont="1" applyFill="1" applyAlignment="1">
      <alignment vertical="center"/>
    </xf>
    <xf numFmtId="167" fontId="17" fillId="29" borderId="0" xfId="115" applyNumberFormat="1" applyFont="1" applyFill="1" applyAlignment="1">
      <alignment vertical="center"/>
    </xf>
    <xf numFmtId="2" fontId="17" fillId="29" borderId="0" xfId="115" applyNumberFormat="1" applyFont="1" applyFill="1" applyAlignment="1">
      <alignment vertical="center"/>
    </xf>
    <xf numFmtId="2" fontId="28" fillId="0" borderId="0" xfId="115" applyNumberFormat="1" applyFont="1" applyFill="1" applyAlignment="1">
      <alignment vertical="center"/>
    </xf>
    <xf numFmtId="168" fontId="17" fillId="29" borderId="0" xfId="115" applyNumberFormat="1" applyFont="1" applyFill="1" applyAlignment="1">
      <alignment vertical="center" wrapText="1"/>
    </xf>
    <xf numFmtId="1" fontId="16" fillId="0" borderId="157" xfId="115" applyNumberFormat="1" applyFont="1" applyFill="1" applyBorder="1" applyAlignment="1">
      <alignment vertical="center"/>
    </xf>
    <xf numFmtId="1" fontId="16" fillId="0" borderId="142" xfId="115" applyNumberFormat="1" applyFont="1" applyFill="1" applyBorder="1" applyAlignment="1">
      <alignment vertical="center"/>
    </xf>
    <xf numFmtId="167" fontId="111" fillId="0" borderId="10" xfId="85" applyNumberFormat="1" applyFont="1" applyFill="1" applyBorder="1" applyAlignment="1">
      <alignment horizontal="right" vertical="center"/>
    </xf>
    <xf numFmtId="2" fontId="111" fillId="0" borderId="10" xfId="85" applyNumberFormat="1" applyFont="1" applyFill="1" applyBorder="1" applyAlignment="1">
      <alignment horizontal="right" vertical="center"/>
    </xf>
    <xf numFmtId="167" fontId="155" fillId="0" borderId="10" xfId="85" applyNumberFormat="1" applyFont="1" applyFill="1" applyBorder="1" applyAlignment="1">
      <alignment horizontal="right" vertical="center"/>
    </xf>
    <xf numFmtId="2" fontId="6" fillId="39" borderId="45" xfId="0" applyNumberFormat="1" applyFont="1" applyFill="1" applyBorder="1"/>
    <xf numFmtId="2" fontId="5" fillId="39" borderId="45" xfId="0" applyNumberFormat="1" applyFont="1" applyFill="1" applyBorder="1"/>
    <xf numFmtId="0" fontId="28" fillId="0" borderId="128" xfId="115" applyFont="1" applyFill="1" applyBorder="1" applyAlignment="1">
      <alignment vertical="center"/>
    </xf>
    <xf numFmtId="0" fontId="28" fillId="0" borderId="38" xfId="115" applyFont="1" applyFill="1" applyBorder="1" applyAlignment="1">
      <alignment vertical="center"/>
    </xf>
    <xf numFmtId="0" fontId="28" fillId="0" borderId="40" xfId="115" applyFont="1" applyFill="1" applyBorder="1" applyAlignment="1">
      <alignment vertical="center"/>
    </xf>
    <xf numFmtId="0" fontId="28" fillId="0" borderId="10" xfId="115" applyFont="1" applyFill="1" applyBorder="1" applyAlignment="1">
      <alignment vertical="center"/>
    </xf>
    <xf numFmtId="0" fontId="16" fillId="0" borderId="75" xfId="115" applyFont="1" applyFill="1" applyBorder="1" applyAlignment="1">
      <alignment vertical="center"/>
    </xf>
    <xf numFmtId="2" fontId="17" fillId="0" borderId="75" xfId="115" applyNumberFormat="1" applyFont="1" applyFill="1" applyBorder="1" applyAlignment="1">
      <alignment vertical="center"/>
    </xf>
    <xf numFmtId="1" fontId="5" fillId="50" borderId="10" xfId="0" applyNumberFormat="1" applyFont="1" applyFill="1" applyBorder="1" applyAlignment="1">
      <alignment horizontal="center" vertical="center"/>
    </xf>
    <xf numFmtId="1" fontId="0" fillId="0" borderId="92" xfId="37" applyNumberFormat="1" applyFont="1" applyFill="1" applyBorder="1" applyAlignment="1">
      <alignment horizontal="center"/>
    </xf>
    <xf numFmtId="1" fontId="0" fillId="0" borderId="41" xfId="37" applyNumberFormat="1" applyFont="1" applyFill="1" applyBorder="1" applyAlignment="1">
      <alignment horizontal="center" vertical="center"/>
    </xf>
    <xf numFmtId="1" fontId="0" fillId="0" borderId="40" xfId="37" applyNumberFormat="1" applyFont="1" applyFill="1" applyBorder="1" applyAlignment="1">
      <alignment horizontal="center" vertical="center"/>
    </xf>
    <xf numFmtId="1" fontId="19" fillId="0" borderId="10" xfId="112" applyNumberFormat="1" applyFont="1" applyBorder="1"/>
    <xf numFmtId="168" fontId="19" fillId="0" borderId="10" xfId="112" applyNumberFormat="1" applyFont="1" applyBorder="1"/>
    <xf numFmtId="168" fontId="19" fillId="0" borderId="10" xfId="0" applyNumberFormat="1" applyFont="1" applyBorder="1" applyAlignment="1">
      <alignment vertical="center"/>
    </xf>
    <xf numFmtId="170" fontId="7" fillId="0" borderId="10" xfId="88" applyNumberFormat="1" applyFont="1" applyFill="1" applyBorder="1" applyAlignment="1">
      <alignment horizontal="center" vertical="center"/>
    </xf>
    <xf numFmtId="167" fontId="17" fillId="0" borderId="10" xfId="115" applyNumberFormat="1" applyFont="1" applyFill="1" applyBorder="1" applyAlignment="1">
      <alignment horizontal="center" vertical="center"/>
    </xf>
    <xf numFmtId="1" fontId="17" fillId="0" borderId="10" xfId="115" applyNumberFormat="1" applyFont="1" applyFill="1" applyBorder="1" applyAlignment="1">
      <alignment horizontal="center" vertical="center"/>
    </xf>
    <xf numFmtId="17" fontId="14" fillId="0" borderId="10" xfId="85" applyNumberFormat="1" applyFont="1" applyFill="1" applyBorder="1" applyAlignment="1">
      <alignment horizontal="centerContinuous"/>
    </xf>
    <xf numFmtId="190" fontId="19" fillId="0" borderId="40" xfId="85" applyNumberFormat="1" applyFill="1" applyBorder="1" applyAlignment="1">
      <alignment horizontal="center" vertical="center"/>
    </xf>
    <xf numFmtId="190" fontId="19" fillId="0" borderId="10" xfId="85" applyNumberFormat="1" applyFill="1" applyBorder="1" applyAlignment="1">
      <alignment horizontal="center" vertical="center"/>
    </xf>
    <xf numFmtId="167" fontId="19" fillId="0" borderId="6" xfId="85" applyNumberFormat="1" applyFill="1" applyBorder="1" applyAlignment="1">
      <alignment horizontal="center" vertical="center"/>
    </xf>
    <xf numFmtId="167" fontId="7" fillId="0" borderId="6" xfId="85" applyNumberFormat="1" applyFont="1" applyFill="1" applyBorder="1" applyAlignment="1">
      <alignment horizontal="center" vertical="center"/>
    </xf>
    <xf numFmtId="167" fontId="7" fillId="0" borderId="158" xfId="85" applyNumberFormat="1" applyFont="1" applyFill="1" applyBorder="1" applyAlignment="1">
      <alignment horizontal="center" vertical="center"/>
    </xf>
    <xf numFmtId="165" fontId="5" fillId="0" borderId="0" xfId="37" applyFont="1" applyFill="1" applyBorder="1"/>
    <xf numFmtId="201" fontId="5" fillId="0" borderId="0" xfId="37" applyNumberFormat="1" applyFont="1" applyFill="1" applyBorder="1"/>
    <xf numFmtId="0" fontId="6" fillId="0" borderId="59" xfId="0" applyFont="1" applyBorder="1" applyAlignment="1">
      <alignment horizontal="center" vertical="center"/>
    </xf>
    <xf numFmtId="0" fontId="6" fillId="0" borderId="58" xfId="0" applyFont="1" applyBorder="1" applyAlignment="1">
      <alignment horizontal="center" vertical="center"/>
    </xf>
    <xf numFmtId="0" fontId="0" fillId="0" borderId="50" xfId="0" applyBorder="1" applyAlignment="1">
      <alignment horizontal="center" vertical="center"/>
    </xf>
    <xf numFmtId="0" fontId="153" fillId="0" borderId="10" xfId="0" applyFont="1" applyBorder="1" applyAlignment="1">
      <alignment horizontal="left" vertical="center"/>
    </xf>
    <xf numFmtId="0" fontId="152" fillId="29" borderId="10" xfId="0" applyFont="1" applyFill="1" applyBorder="1" applyAlignment="1">
      <alignment horizontal="left" vertical="center"/>
    </xf>
    <xf numFmtId="0" fontId="152" fillId="29" borderId="50" xfId="0" applyFont="1" applyFill="1" applyBorder="1" applyAlignment="1">
      <alignment horizontal="left" vertical="center"/>
    </xf>
    <xf numFmtId="0" fontId="5" fillId="0" borderId="0" xfId="0" applyFont="1" applyAlignment="1">
      <alignment horizontal="center" vertical="center"/>
    </xf>
    <xf numFmtId="0" fontId="95" fillId="0" borderId="0" xfId="0" applyFont="1" applyAlignment="1">
      <alignment horizontal="center" vertical="center"/>
    </xf>
    <xf numFmtId="0" fontId="95" fillId="0" borderId="84" xfId="0" applyFont="1" applyBorder="1" applyAlignment="1">
      <alignment horizontal="center" vertical="center"/>
    </xf>
    <xf numFmtId="0" fontId="0" fillId="50" borderId="10" xfId="0" applyFill="1" applyBorder="1" applyAlignment="1">
      <alignment horizontal="center" vertical="center"/>
    </xf>
    <xf numFmtId="0" fontId="0" fillId="51" borderId="10" xfId="0" applyFill="1" applyBorder="1" applyAlignment="1">
      <alignment horizontal="center" vertical="center"/>
    </xf>
    <xf numFmtId="2" fontId="0" fillId="51" borderId="10" xfId="0" applyNumberFormat="1" applyFill="1" applyBorder="1" applyAlignment="1">
      <alignment horizontal="center"/>
    </xf>
    <xf numFmtId="0" fontId="0" fillId="51" borderId="10" xfId="0" applyFill="1" applyBorder="1" applyAlignment="1">
      <alignment horizontal="center"/>
    </xf>
    <xf numFmtId="0" fontId="5" fillId="51" borderId="0" xfId="0" applyFont="1" applyFill="1"/>
    <xf numFmtId="0" fontId="152" fillId="38" borderId="10" xfId="0" applyFont="1" applyFill="1" applyBorder="1" applyAlignment="1">
      <alignment horizontal="left" vertical="center"/>
    </xf>
    <xf numFmtId="0" fontId="5" fillId="38" borderId="10" xfId="0" applyFont="1" applyFill="1" applyBorder="1" applyAlignment="1">
      <alignment horizontal="center" vertical="center"/>
    </xf>
    <xf numFmtId="0" fontId="0" fillId="38" borderId="10" xfId="0" applyFill="1" applyBorder="1" applyAlignment="1">
      <alignment horizontal="center" vertical="center"/>
    </xf>
    <xf numFmtId="0" fontId="5" fillId="38" borderId="0" xfId="0" applyFont="1" applyFill="1"/>
    <xf numFmtId="183" fontId="0" fillId="0" borderId="0" xfId="37" applyNumberFormat="1" applyFont="1" applyFill="1"/>
    <xf numFmtId="1" fontId="5" fillId="48" borderId="10" xfId="85" applyNumberFormat="1" applyFont="1" applyFill="1" applyBorder="1" applyAlignment="1">
      <alignment horizontal="center" vertical="center"/>
    </xf>
    <xf numFmtId="0" fontId="96" fillId="0" borderId="10" xfId="0" applyFont="1" applyBorder="1" applyAlignment="1">
      <alignment wrapText="1"/>
    </xf>
    <xf numFmtId="10" fontId="0" fillId="0" borderId="10" xfId="0" applyNumberFormat="1" applyBorder="1" applyAlignment="1">
      <alignment horizontal="center" vertical="center"/>
    </xf>
    <xf numFmtId="165" fontId="6" fillId="0" borderId="0" xfId="0" applyNumberFormat="1" applyFont="1"/>
    <xf numFmtId="165" fontId="0" fillId="0" borderId="10" xfId="37" applyFont="1" applyBorder="1" applyAlignment="1">
      <alignment horizontal="right" vertical="center"/>
    </xf>
    <xf numFmtId="43" fontId="0" fillId="0" borderId="10" xfId="0" applyNumberFormat="1" applyBorder="1"/>
    <xf numFmtId="165" fontId="0" fillId="0" borderId="10" xfId="37" applyFont="1" applyBorder="1"/>
    <xf numFmtId="165" fontId="5" fillId="0" borderId="10" xfId="37" applyFont="1" applyBorder="1"/>
    <xf numFmtId="165" fontId="6" fillId="0" borderId="10" xfId="37" applyFont="1" applyBorder="1"/>
    <xf numFmtId="1" fontId="0" fillId="0" borderId="10" xfId="37" applyNumberFormat="1" applyFont="1" applyBorder="1" applyAlignment="1">
      <alignment horizontal="right"/>
    </xf>
    <xf numFmtId="2" fontId="0" fillId="45" borderId="0" xfId="88" applyNumberFormat="1" applyFont="1" applyFill="1" applyAlignment="1">
      <alignment horizontal="center"/>
    </xf>
    <xf numFmtId="183" fontId="25" fillId="0" borderId="0" xfId="37" applyNumberFormat="1" applyFont="1" applyFill="1" applyAlignment="1" applyProtection="1">
      <alignment wrapText="1"/>
      <protection locked="0"/>
    </xf>
    <xf numFmtId="2" fontId="25" fillId="0" borderId="0" xfId="37" applyNumberFormat="1" applyFont="1" applyFill="1" applyAlignment="1" applyProtection="1">
      <alignment wrapText="1"/>
      <protection locked="0"/>
    </xf>
    <xf numFmtId="165" fontId="5" fillId="0" borderId="0" xfId="37"/>
    <xf numFmtId="17" fontId="6" fillId="0" borderId="10" xfId="112" applyNumberFormat="1" applyFont="1" applyBorder="1" applyAlignment="1">
      <alignment horizontal="center" vertical="center"/>
    </xf>
    <xf numFmtId="0" fontId="6" fillId="0" borderId="0" xfId="112" applyFont="1" applyAlignment="1">
      <alignment vertical="center"/>
    </xf>
    <xf numFmtId="10" fontId="0" fillId="45" borderId="10" xfId="88" applyNumberFormat="1" applyFont="1" applyFill="1" applyBorder="1" applyAlignment="1">
      <alignment horizontal="center"/>
    </xf>
    <xf numFmtId="10" fontId="0" fillId="45" borderId="10" xfId="0" applyNumberFormat="1" applyFill="1" applyBorder="1" applyAlignment="1">
      <alignment horizontal="center"/>
    </xf>
    <xf numFmtId="10" fontId="0" fillId="45" borderId="10" xfId="88" applyNumberFormat="1" applyFont="1" applyFill="1" applyBorder="1" applyAlignment="1">
      <alignment horizontal="center" vertical="center"/>
    </xf>
    <xf numFmtId="9" fontId="0" fillId="45" borderId="10" xfId="0" applyNumberFormat="1" applyFill="1" applyBorder="1" applyAlignment="1">
      <alignment horizontal="center" vertical="center"/>
    </xf>
    <xf numFmtId="10" fontId="0" fillId="45" borderId="10" xfId="0" applyNumberFormat="1" applyFill="1" applyBorder="1" applyAlignment="1">
      <alignment horizontal="center" vertical="center"/>
    </xf>
    <xf numFmtId="10" fontId="5" fillId="45" borderId="10" xfId="88" applyNumberFormat="1" applyFont="1" applyFill="1" applyBorder="1" applyAlignment="1">
      <alignment horizontal="center"/>
    </xf>
    <xf numFmtId="9" fontId="6" fillId="45" borderId="10" xfId="88" applyFont="1" applyFill="1" applyBorder="1" applyAlignment="1">
      <alignment horizontal="center"/>
    </xf>
    <xf numFmtId="10" fontId="5" fillId="45" borderId="10" xfId="0" applyNumberFormat="1" applyFont="1" applyFill="1" applyBorder="1" applyAlignment="1">
      <alignment horizontal="center"/>
    </xf>
    <xf numFmtId="170" fontId="5" fillId="45" borderId="10" xfId="0" applyNumberFormat="1" applyFont="1" applyFill="1" applyBorder="1" applyAlignment="1">
      <alignment horizontal="center"/>
    </xf>
    <xf numFmtId="0" fontId="96" fillId="0" borderId="0" xfId="0" applyFont="1" applyAlignment="1">
      <alignment horizontal="right" vertical="center"/>
    </xf>
    <xf numFmtId="0" fontId="6" fillId="52" borderId="10" xfId="0" applyFont="1" applyFill="1" applyBorder="1" applyAlignment="1">
      <alignment horizontal="center" vertical="center" wrapText="1"/>
    </xf>
    <xf numFmtId="17" fontId="6" fillId="52" borderId="10" xfId="0" applyNumberFormat="1" applyFont="1" applyFill="1" applyBorder="1" applyAlignment="1">
      <alignment horizontal="center"/>
    </xf>
    <xf numFmtId="0" fontId="5" fillId="52" borderId="10" xfId="0" applyFont="1" applyFill="1" applyBorder="1" applyAlignment="1">
      <alignment horizontal="center"/>
    </xf>
    <xf numFmtId="1" fontId="5" fillId="52" borderId="10" xfId="37" applyNumberFormat="1" applyFont="1" applyFill="1" applyBorder="1" applyAlignment="1">
      <alignment horizontal="center" vertical="center"/>
    </xf>
    <xf numFmtId="1" fontId="5" fillId="52" borderId="10" xfId="0" applyNumberFormat="1" applyFont="1" applyFill="1" applyBorder="1" applyAlignment="1">
      <alignment horizontal="center"/>
    </xf>
    <xf numFmtId="1" fontId="0" fillId="52" borderId="10" xfId="0" applyNumberFormat="1" applyFill="1" applyBorder="1" applyAlignment="1">
      <alignment horizontal="center"/>
    </xf>
    <xf numFmtId="1" fontId="6" fillId="52" borderId="10" xfId="0" applyNumberFormat="1" applyFont="1" applyFill="1" applyBorder="1" applyAlignment="1">
      <alignment horizontal="center"/>
    </xf>
    <xf numFmtId="1" fontId="0" fillId="52" borderId="10" xfId="0" applyNumberFormat="1" applyFill="1" applyBorder="1"/>
    <xf numFmtId="1" fontId="5" fillId="52" borderId="10" xfId="0" applyNumberFormat="1" applyFont="1" applyFill="1" applyBorder="1"/>
    <xf numFmtId="1" fontId="6" fillId="52" borderId="10" xfId="0" applyNumberFormat="1" applyFont="1" applyFill="1" applyBorder="1"/>
    <xf numFmtId="1" fontId="110" fillId="52" borderId="10" xfId="0" applyNumberFormat="1" applyFont="1" applyFill="1" applyBorder="1" applyAlignment="1">
      <alignment horizontal="center" vertical="center" wrapText="1"/>
    </xf>
    <xf numFmtId="1" fontId="6" fillId="52" borderId="10" xfId="0" applyNumberFormat="1" applyFont="1" applyFill="1" applyBorder="1" applyAlignment="1">
      <alignment horizontal="center" vertical="center"/>
    </xf>
    <xf numFmtId="1" fontId="5" fillId="52" borderId="10" xfId="0" applyNumberFormat="1" applyFont="1" applyFill="1" applyBorder="1" applyAlignment="1">
      <alignment horizontal="center" vertical="center"/>
    </xf>
    <xf numFmtId="0" fontId="6" fillId="44" borderId="10" xfId="0" applyFont="1" applyFill="1" applyBorder="1" applyAlignment="1">
      <alignment horizontal="center" vertical="center" wrapText="1"/>
    </xf>
    <xf numFmtId="0" fontId="5" fillId="44" borderId="10" xfId="0" applyFont="1" applyFill="1" applyBorder="1" applyAlignment="1">
      <alignment horizontal="center"/>
    </xf>
    <xf numFmtId="1" fontId="5" fillId="44" borderId="10" xfId="0" applyNumberFormat="1" applyFont="1" applyFill="1" applyBorder="1" applyAlignment="1">
      <alignment horizontal="center"/>
    </xf>
    <xf numFmtId="1" fontId="6" fillId="44" borderId="10" xfId="0" applyNumberFormat="1" applyFont="1" applyFill="1" applyBorder="1" applyAlignment="1">
      <alignment horizontal="center"/>
    </xf>
    <xf numFmtId="1" fontId="0" fillId="44" borderId="10" xfId="0" applyNumberFormat="1" applyFill="1" applyBorder="1"/>
    <xf numFmtId="1" fontId="5" fillId="44" borderId="10" xfId="0" applyNumberFormat="1" applyFont="1" applyFill="1" applyBorder="1"/>
    <xf numFmtId="1" fontId="6" fillId="44" borderId="10" xfId="0" applyNumberFormat="1" applyFont="1" applyFill="1" applyBorder="1"/>
    <xf numFmtId="1" fontId="5" fillId="44" borderId="10" xfId="0" applyNumberFormat="1" applyFont="1" applyFill="1" applyBorder="1" applyAlignment="1">
      <alignment horizontal="center" vertical="center"/>
    </xf>
    <xf numFmtId="0" fontId="6" fillId="50" borderId="10" xfId="0" applyFont="1" applyFill="1" applyBorder="1" applyAlignment="1">
      <alignment horizontal="center" vertical="center" wrapText="1"/>
    </xf>
    <xf numFmtId="0" fontId="0" fillId="50" borderId="10" xfId="0" applyFill="1" applyBorder="1"/>
    <xf numFmtId="1" fontId="5" fillId="50" borderId="10" xfId="0" applyNumberFormat="1" applyFont="1" applyFill="1" applyBorder="1" applyAlignment="1">
      <alignment horizontal="center"/>
    </xf>
    <xf numFmtId="1" fontId="6" fillId="50" borderId="10" xfId="0" applyNumberFormat="1" applyFont="1" applyFill="1" applyBorder="1" applyAlignment="1">
      <alignment horizontal="center"/>
    </xf>
    <xf numFmtId="1" fontId="0" fillId="50" borderId="10" xfId="0" applyNumberFormat="1" applyFill="1" applyBorder="1"/>
    <xf numFmtId="1" fontId="5" fillId="50" borderId="10" xfId="0" applyNumberFormat="1" applyFont="1" applyFill="1" applyBorder="1"/>
    <xf numFmtId="1" fontId="6" fillId="50" borderId="10" xfId="0" applyNumberFormat="1" applyFont="1" applyFill="1" applyBorder="1"/>
    <xf numFmtId="1" fontId="0" fillId="50" borderId="10" xfId="0" applyNumberFormat="1" applyFill="1" applyBorder="1" applyAlignment="1">
      <alignment horizontal="center"/>
    </xf>
    <xf numFmtId="170" fontId="19" fillId="0" borderId="0" xfId="88" applyNumberFormat="1" applyFont="1" applyFill="1"/>
    <xf numFmtId="2" fontId="19" fillId="0" borderId="0" xfId="88" applyNumberFormat="1" applyFont="1" applyFill="1"/>
    <xf numFmtId="9" fontId="19" fillId="0" borderId="0" xfId="85" applyNumberFormat="1" applyFill="1" applyAlignment="1">
      <alignment horizontal="center"/>
    </xf>
    <xf numFmtId="9" fontId="19" fillId="0" borderId="0" xfId="88" applyFont="1" applyFill="1" applyAlignment="1">
      <alignment horizontal="center"/>
    </xf>
    <xf numFmtId="192" fontId="7" fillId="0" borderId="0" xfId="37" applyNumberFormat="1" applyFont="1" applyFill="1" applyAlignment="1">
      <alignment horizontal="right"/>
    </xf>
    <xf numFmtId="167" fontId="19" fillId="0" borderId="0" xfId="85" applyNumberFormat="1" applyFill="1" applyAlignment="1">
      <alignment horizontal="right"/>
    </xf>
    <xf numFmtId="167" fontId="7" fillId="0" borderId="0" xfId="37" applyNumberFormat="1" applyFont="1" applyFill="1" applyAlignment="1">
      <alignment horizontal="right"/>
    </xf>
    <xf numFmtId="167" fontId="7" fillId="0" borderId="0" xfId="85" applyNumberFormat="1" applyFont="1" applyFill="1" applyAlignment="1">
      <alignment horizontal="right"/>
    </xf>
    <xf numFmtId="167" fontId="54" fillId="0" borderId="0" xfId="85" applyNumberFormat="1" applyFont="1" applyFill="1" applyAlignment="1">
      <alignment horizontal="center"/>
    </xf>
    <xf numFmtId="170" fontId="7" fillId="0" borderId="91" xfId="85" applyNumberFormat="1" applyFont="1" applyFill="1" applyBorder="1" applyAlignment="1">
      <alignment horizontal="right" vertical="center"/>
    </xf>
    <xf numFmtId="169" fontId="7" fillId="0" borderId="10" xfId="88" applyNumberFormat="1" applyFont="1" applyFill="1" applyBorder="1" applyAlignment="1">
      <alignment horizontal="right" vertical="center"/>
    </xf>
    <xf numFmtId="2" fontId="60" fillId="0" borderId="0" xfId="88" applyNumberFormat="1" applyFont="1" applyFill="1"/>
    <xf numFmtId="10" fontId="5" fillId="0" borderId="0" xfId="88" applyNumberFormat="1" applyFont="1" applyFill="1"/>
    <xf numFmtId="17" fontId="6" fillId="0" borderId="17" xfId="0" applyNumberFormat="1" applyFont="1" applyBorder="1" applyAlignment="1">
      <alignment horizontal="center"/>
    </xf>
    <xf numFmtId="2" fontId="6" fillId="0" borderId="19" xfId="0" applyNumberFormat="1" applyFont="1" applyBorder="1" applyAlignment="1">
      <alignment horizontal="center"/>
    </xf>
    <xf numFmtId="2" fontId="6" fillId="0" borderId="27" xfId="0" applyNumberFormat="1" applyFont="1" applyBorder="1" applyAlignment="1">
      <alignment horizontal="center"/>
    </xf>
    <xf numFmtId="175" fontId="5" fillId="0" borderId="0" xfId="0" applyNumberFormat="1" applyFont="1" applyAlignment="1">
      <alignment horizontal="right" vertical="center"/>
    </xf>
    <xf numFmtId="4" fontId="0" fillId="0" borderId="10" xfId="0" applyNumberFormat="1" applyBorder="1" applyAlignment="1">
      <alignment horizontal="right" vertical="center"/>
    </xf>
    <xf numFmtId="4" fontId="5" fillId="0" borderId="10" xfId="0" applyNumberFormat="1" applyFont="1" applyBorder="1" applyAlignment="1">
      <alignment horizontal="right" vertical="center"/>
    </xf>
    <xf numFmtId="4" fontId="6" fillId="0" borderId="10" xfId="0" applyNumberFormat="1" applyFont="1" applyBorder="1" applyAlignment="1">
      <alignment horizontal="right" vertical="center"/>
    </xf>
    <xf numFmtId="0" fontId="6" fillId="0" borderId="50" xfId="0" applyFont="1" applyBorder="1" applyAlignment="1">
      <alignment wrapText="1"/>
    </xf>
    <xf numFmtId="2" fontId="6" fillId="0" borderId="50" xfId="0" applyNumberFormat="1" applyFont="1" applyBorder="1" applyAlignment="1">
      <alignment horizontal="right" vertical="center"/>
    </xf>
    <xf numFmtId="4" fontId="6" fillId="0" borderId="50" xfId="0" applyNumberFormat="1" applyFont="1" applyBorder="1" applyAlignment="1">
      <alignment horizontal="right" vertical="center"/>
    </xf>
    <xf numFmtId="1" fontId="6" fillId="0" borderId="10" xfId="0" applyNumberFormat="1" applyFont="1" applyBorder="1" applyAlignment="1">
      <alignment horizontal="right" vertical="center"/>
    </xf>
    <xf numFmtId="1" fontId="5" fillId="0" borderId="10" xfId="112" applyNumberFormat="1" applyBorder="1" applyAlignment="1">
      <alignment horizontal="center" vertical="center"/>
    </xf>
    <xf numFmtId="2" fontId="80" fillId="0" borderId="10" xfId="0" applyNumberFormat="1" applyFont="1" applyBorder="1" applyAlignment="1">
      <alignment horizontal="right" vertical="center"/>
    </xf>
    <xf numFmtId="2" fontId="5" fillId="0" borderId="50" xfId="0" applyNumberFormat="1" applyFont="1" applyBorder="1" applyAlignment="1">
      <alignment horizontal="right"/>
    </xf>
    <xf numFmtId="0" fontId="5" fillId="0" borderId="10" xfId="0" applyFont="1" applyBorder="1" applyAlignment="1">
      <alignment horizontal="center"/>
    </xf>
    <xf numFmtId="167" fontId="5" fillId="0" borderId="10" xfId="0" applyNumberFormat="1" applyFont="1" applyBorder="1" applyAlignment="1">
      <alignment horizontal="center"/>
    </xf>
    <xf numFmtId="167" fontId="5" fillId="0" borderId="10" xfId="0" applyNumberFormat="1" applyFont="1" applyBorder="1" applyAlignment="1">
      <alignment horizontal="center" vertical="center"/>
    </xf>
    <xf numFmtId="167" fontId="41" fillId="0" borderId="0" xfId="0" applyNumberFormat="1" applyFont="1"/>
    <xf numFmtId="167" fontId="0" fillId="0" borderId="0" xfId="0" applyNumberFormat="1" applyAlignment="1">
      <alignment horizontal="center" vertical="center"/>
    </xf>
    <xf numFmtId="167" fontId="6" fillId="0" borderId="10" xfId="0" applyNumberFormat="1" applyFont="1" applyBorder="1" applyAlignment="1">
      <alignment horizontal="center"/>
    </xf>
    <xf numFmtId="167" fontId="6" fillId="52" borderId="10" xfId="0" applyNumberFormat="1" applyFont="1" applyFill="1" applyBorder="1" applyAlignment="1">
      <alignment horizontal="center"/>
    </xf>
    <xf numFmtId="167" fontId="6" fillId="44" borderId="10" xfId="0" applyNumberFormat="1" applyFont="1" applyFill="1" applyBorder="1" applyAlignment="1">
      <alignment horizontal="center"/>
    </xf>
    <xf numFmtId="167" fontId="6" fillId="50" borderId="10" xfId="0" applyNumberFormat="1" applyFont="1" applyFill="1" applyBorder="1" applyAlignment="1">
      <alignment horizontal="center"/>
    </xf>
    <xf numFmtId="1" fontId="6" fillId="0" borderId="0" xfId="0" applyNumberFormat="1" applyFont="1" applyAlignment="1">
      <alignment horizontal="right" vertical="center"/>
    </xf>
    <xf numFmtId="167" fontId="0" fillId="0" borderId="10" xfId="0" applyNumberFormat="1" applyBorder="1" applyAlignment="1">
      <alignment horizontal="center" vertical="center"/>
    </xf>
    <xf numFmtId="167" fontId="0" fillId="0" borderId="10" xfId="0" applyNumberFormat="1" applyBorder="1" applyAlignment="1">
      <alignment horizontal="center"/>
    </xf>
    <xf numFmtId="167" fontId="6" fillId="0" borderId="10" xfId="0" applyNumberFormat="1" applyFont="1" applyBorder="1" applyAlignment="1">
      <alignment horizontal="center" vertical="center"/>
    </xf>
    <xf numFmtId="1" fontId="5" fillId="0" borderId="0" xfId="37" applyNumberFormat="1" applyFill="1" applyAlignment="1" applyProtection="1">
      <alignment wrapText="1"/>
      <protection locked="0"/>
    </xf>
    <xf numFmtId="1" fontId="6" fillId="0" borderId="0" xfId="37" applyNumberFormat="1" applyFont="1" applyFill="1" applyAlignment="1" applyProtection="1">
      <alignment wrapText="1"/>
      <protection locked="0"/>
    </xf>
    <xf numFmtId="0" fontId="96" fillId="51" borderId="10" xfId="0" applyFont="1" applyFill="1" applyBorder="1" applyAlignment="1">
      <alignment horizontal="center" vertical="center" wrapText="1"/>
    </xf>
    <xf numFmtId="0" fontId="96" fillId="51" borderId="10" xfId="0" applyFont="1" applyFill="1" applyBorder="1" applyAlignment="1">
      <alignment vertical="center" wrapText="1"/>
    </xf>
    <xf numFmtId="0" fontId="96" fillId="0" borderId="10" xfId="0" applyFont="1" applyBorder="1" applyAlignment="1">
      <alignment horizontal="center" wrapText="1"/>
    </xf>
    <xf numFmtId="0" fontId="96" fillId="0" borderId="10" xfId="0" applyFont="1" applyBorder="1" applyAlignment="1">
      <alignment horizontal="center"/>
    </xf>
    <xf numFmtId="2" fontId="96" fillId="0" borderId="10" xfId="0" applyNumberFormat="1" applyFont="1" applyBorder="1" applyAlignment="1">
      <alignment vertical="center"/>
    </xf>
    <xf numFmtId="165" fontId="0" fillId="0" borderId="10" xfId="37" applyFont="1" applyBorder="1" applyAlignment="1">
      <alignment vertical="center"/>
    </xf>
    <xf numFmtId="0" fontId="23" fillId="0" borderId="75" xfId="0" applyFont="1" applyBorder="1" applyAlignment="1">
      <alignment horizontal="center" vertical="center" wrapText="1"/>
    </xf>
    <xf numFmtId="49" fontId="6" fillId="0" borderId="10" xfId="0" applyNumberFormat="1" applyFont="1" applyBorder="1" applyAlignment="1">
      <alignment horizontal="center"/>
    </xf>
    <xf numFmtId="2" fontId="0" fillId="0" borderId="75" xfId="0" applyNumberFormat="1" applyBorder="1" applyAlignment="1">
      <alignment horizontal="center" vertical="center"/>
    </xf>
    <xf numFmtId="0" fontId="6" fillId="0" borderId="75" xfId="0" applyFont="1" applyBorder="1" applyAlignment="1">
      <alignment horizontal="center"/>
    </xf>
    <xf numFmtId="0" fontId="0" fillId="0" borderId="10" xfId="0" applyBorder="1" applyAlignment="1">
      <alignment horizontal="left" vertical="top" wrapText="1"/>
    </xf>
    <xf numFmtId="0" fontId="5" fillId="0" borderId="0" xfId="0" applyFont="1" applyAlignment="1">
      <alignment vertical="center"/>
    </xf>
    <xf numFmtId="2" fontId="0" fillId="50" borderId="0" xfId="0" applyNumberFormat="1" applyFill="1" applyAlignment="1">
      <alignment horizontal="right" vertical="center"/>
    </xf>
    <xf numFmtId="2" fontId="0" fillId="38" borderId="0" xfId="0" applyNumberFormat="1" applyFill="1" applyAlignment="1">
      <alignment horizontal="right" vertical="center"/>
    </xf>
    <xf numFmtId="2" fontId="0" fillId="39" borderId="0" xfId="0" applyNumberFormat="1" applyFill="1" applyAlignment="1">
      <alignment horizontal="right" vertical="center"/>
    </xf>
    <xf numFmtId="2" fontId="6" fillId="29" borderId="10" xfId="0" applyNumberFormat="1" applyFont="1" applyFill="1" applyBorder="1" applyAlignment="1">
      <alignment vertical="center"/>
    </xf>
    <xf numFmtId="0" fontId="0" fillId="0" borderId="40" xfId="0" applyBorder="1" applyAlignment="1">
      <alignment horizontal="center" vertical="center" wrapText="1"/>
    </xf>
    <xf numFmtId="1" fontId="36" fillId="0" borderId="0" xfId="0" applyNumberFormat="1" applyFont="1"/>
    <xf numFmtId="167" fontId="83" fillId="0" borderId="0" xfId="0" applyNumberFormat="1" applyFont="1"/>
    <xf numFmtId="0" fontId="11" fillId="0" borderId="10" xfId="0" applyFont="1" applyBorder="1" applyAlignment="1">
      <alignment horizontal="center" vertical="center"/>
    </xf>
    <xf numFmtId="0" fontId="11" fillId="0" borderId="91" xfId="0" applyFont="1" applyBorder="1" applyAlignment="1">
      <alignment horizontal="center" vertical="center"/>
    </xf>
    <xf numFmtId="0" fontId="16" fillId="0" borderId="49" xfId="0" applyFont="1" applyBorder="1" applyAlignment="1">
      <alignment vertical="center"/>
    </xf>
    <xf numFmtId="0" fontId="0" fillId="0" borderId="49" xfId="0" applyBorder="1" applyAlignment="1">
      <alignment horizontal="center" vertical="center"/>
    </xf>
    <xf numFmtId="0" fontId="0" fillId="0" borderId="49" xfId="0" applyBorder="1" applyAlignment="1">
      <alignment vertical="center"/>
    </xf>
    <xf numFmtId="0" fontId="0" fillId="0" borderId="44" xfId="0" applyBorder="1" applyAlignment="1">
      <alignment vertical="center"/>
    </xf>
    <xf numFmtId="0" fontId="11" fillId="0" borderId="90" xfId="0" applyFont="1" applyBorder="1" applyAlignment="1">
      <alignment horizontal="left" vertical="center"/>
    </xf>
    <xf numFmtId="1" fontId="23" fillId="0" borderId="0" xfId="0" applyNumberFormat="1" applyFont="1"/>
    <xf numFmtId="209" fontId="127" fillId="0" borderId="10" xfId="0" applyNumberFormat="1" applyFont="1" applyBorder="1"/>
    <xf numFmtId="0" fontId="60" fillId="0" borderId="0" xfId="83"/>
    <xf numFmtId="0" fontId="88" fillId="0" borderId="10" xfId="83" applyFont="1" applyBorder="1" applyAlignment="1">
      <alignment horizontal="center" vertical="center" wrapText="1"/>
    </xf>
    <xf numFmtId="0" fontId="89" fillId="0" borderId="0" xfId="83" applyFont="1"/>
    <xf numFmtId="17" fontId="88" fillId="0" borderId="10" xfId="83" applyNumberFormat="1" applyFont="1" applyBorder="1" applyAlignment="1">
      <alignment horizontal="center" vertical="center"/>
    </xf>
    <xf numFmtId="0" fontId="88" fillId="0" borderId="10" xfId="83" applyFont="1" applyBorder="1" applyAlignment="1">
      <alignment horizontal="center" vertical="center"/>
    </xf>
    <xf numFmtId="0" fontId="75" fillId="0" borderId="10" xfId="83" applyFont="1" applyBorder="1" applyAlignment="1">
      <alignment vertical="center"/>
    </xf>
    <xf numFmtId="0" fontId="75" fillId="0" borderId="10" xfId="83" applyFont="1" applyBorder="1" applyAlignment="1">
      <alignment horizontal="center" vertical="center"/>
    </xf>
    <xf numFmtId="167" fontId="75" fillId="0" borderId="10" xfId="83" applyNumberFormat="1" applyFont="1" applyBorder="1" applyAlignment="1">
      <alignment vertical="center"/>
    </xf>
    <xf numFmtId="167" fontId="75" fillId="0" borderId="10" xfId="83" applyNumberFormat="1" applyFont="1" applyBorder="1" applyAlignment="1">
      <alignment horizontal="center" vertical="center"/>
    </xf>
    <xf numFmtId="1" fontId="75" fillId="0" borderId="10" xfId="83" applyNumberFormat="1" applyFont="1" applyBorder="1" applyAlignment="1">
      <alignment horizontal="center" vertical="center"/>
    </xf>
    <xf numFmtId="0" fontId="75" fillId="0" borderId="0" xfId="83" applyFont="1"/>
    <xf numFmtId="0" fontId="60" fillId="0" borderId="10" xfId="83" applyBorder="1" applyAlignment="1">
      <alignment vertical="center"/>
    </xf>
    <xf numFmtId="0" fontId="60" fillId="0" borderId="10" xfId="83" applyBorder="1" applyAlignment="1">
      <alignment horizontal="right" vertical="center"/>
    </xf>
    <xf numFmtId="0" fontId="60" fillId="0" borderId="10" xfId="83" applyBorder="1" applyAlignment="1">
      <alignment horizontal="center" vertical="center"/>
    </xf>
    <xf numFmtId="167" fontId="60" fillId="0" borderId="10" xfId="83" applyNumberFormat="1" applyBorder="1" applyAlignment="1">
      <alignment horizontal="center" vertical="center"/>
    </xf>
    <xf numFmtId="167" fontId="60" fillId="0" borderId="10" xfId="83" applyNumberFormat="1" applyBorder="1" applyAlignment="1">
      <alignment vertical="center"/>
    </xf>
    <xf numFmtId="1" fontId="60" fillId="0" borderId="0" xfId="83" applyNumberFormat="1"/>
    <xf numFmtId="167" fontId="60" fillId="0" borderId="10" xfId="83" applyNumberFormat="1" applyBorder="1"/>
    <xf numFmtId="1" fontId="75" fillId="0" borderId="0" xfId="83" applyNumberFormat="1" applyFont="1"/>
    <xf numFmtId="167" fontId="60" fillId="0" borderId="10" xfId="83" applyNumberFormat="1" applyBorder="1" applyAlignment="1">
      <alignment horizontal="center"/>
    </xf>
    <xf numFmtId="2" fontId="75" fillId="0" borderId="0" xfId="83" applyNumberFormat="1" applyFont="1"/>
    <xf numFmtId="0" fontId="60" fillId="0" borderId="10" xfId="83" applyBorder="1"/>
    <xf numFmtId="2" fontId="60" fillId="0" borderId="0" xfId="83" applyNumberFormat="1"/>
    <xf numFmtId="2" fontId="60" fillId="0" borderId="10" xfId="83" applyNumberFormat="1" applyBorder="1" applyAlignment="1">
      <alignment vertical="center"/>
    </xf>
    <xf numFmtId="167" fontId="60" fillId="0" borderId="0" xfId="83" applyNumberFormat="1"/>
    <xf numFmtId="0" fontId="60" fillId="0" borderId="50" xfId="83" applyBorder="1" applyAlignment="1">
      <alignment horizontal="center" vertical="center"/>
    </xf>
    <xf numFmtId="0" fontId="60" fillId="0" borderId="50" xfId="83" applyBorder="1" applyAlignment="1">
      <alignment vertical="center"/>
    </xf>
    <xf numFmtId="0" fontId="60" fillId="0" borderId="10" xfId="83" applyBorder="1" applyAlignment="1">
      <alignment horizontal="right"/>
    </xf>
    <xf numFmtId="0" fontId="60" fillId="0" borderId="10" xfId="83" applyBorder="1" applyAlignment="1">
      <alignment horizontal="center"/>
    </xf>
    <xf numFmtId="167" fontId="60" fillId="0" borderId="10" xfId="83" applyNumberFormat="1" applyBorder="1" applyAlignment="1">
      <alignment horizontal="right" vertical="center"/>
    </xf>
    <xf numFmtId="167" fontId="60" fillId="0" borderId="50" xfId="83" applyNumberFormat="1" applyBorder="1" applyAlignment="1">
      <alignment vertical="center"/>
    </xf>
    <xf numFmtId="167" fontId="75" fillId="0" borderId="0" xfId="83" applyNumberFormat="1" applyFont="1"/>
    <xf numFmtId="0" fontId="60" fillId="0" borderId="10" xfId="83" applyBorder="1" applyAlignment="1">
      <alignment wrapText="1"/>
    </xf>
    <xf numFmtId="167" fontId="158" fillId="0" borderId="0" xfId="83" applyNumberFormat="1" applyFont="1"/>
    <xf numFmtId="0" fontId="60" fillId="0" borderId="10" xfId="83" applyBorder="1" applyAlignment="1">
      <alignment vertical="center" wrapText="1"/>
    </xf>
    <xf numFmtId="0" fontId="112" fillId="0" borderId="89" xfId="0" applyFont="1" applyBorder="1" applyAlignment="1">
      <alignment vertical="center"/>
    </xf>
    <xf numFmtId="1" fontId="75" fillId="0" borderId="10" xfId="83" applyNumberFormat="1" applyFont="1" applyBorder="1" applyAlignment="1">
      <alignment vertical="center"/>
    </xf>
    <xf numFmtId="0" fontId="75" fillId="0" borderId="50" xfId="83" applyFont="1" applyBorder="1" applyAlignment="1">
      <alignment vertical="center"/>
    </xf>
    <xf numFmtId="167" fontId="75" fillId="0" borderId="50" xfId="83" applyNumberFormat="1" applyFont="1" applyBorder="1" applyAlignment="1">
      <alignment vertical="center"/>
    </xf>
    <xf numFmtId="167" fontId="75" fillId="0" borderId="0" xfId="83" applyNumberFormat="1" applyFont="1" applyAlignment="1">
      <alignment vertical="center"/>
    </xf>
    <xf numFmtId="1" fontId="75" fillId="0" borderId="50" xfId="83" applyNumberFormat="1" applyFont="1" applyBorder="1" applyAlignment="1">
      <alignment vertical="center"/>
    </xf>
    <xf numFmtId="1" fontId="75" fillId="0" borderId="114" xfId="83" applyNumberFormat="1" applyFont="1" applyBorder="1" applyAlignment="1">
      <alignment vertical="center"/>
    </xf>
    <xf numFmtId="2" fontId="60" fillId="0" borderId="0" xfId="37" applyNumberFormat="1" applyFont="1" applyFill="1"/>
    <xf numFmtId="9" fontId="112" fillId="0" borderId="114" xfId="88" applyFont="1" applyFill="1" applyBorder="1" applyAlignment="1">
      <alignment vertical="center"/>
    </xf>
    <xf numFmtId="173" fontId="158" fillId="0" borderId="0" xfId="83" applyNumberFormat="1" applyFont="1"/>
    <xf numFmtId="173" fontId="60" fillId="0" borderId="0" xfId="37" applyNumberFormat="1" applyFont="1" applyFill="1"/>
    <xf numFmtId="0" fontId="91" fillId="0" borderId="10" xfId="83" applyFont="1" applyBorder="1" applyAlignment="1">
      <alignment vertical="center"/>
    </xf>
    <xf numFmtId="0" fontId="91" fillId="0" borderId="10" xfId="83" applyFont="1" applyBorder="1" applyAlignment="1">
      <alignment horizontal="center" vertical="center"/>
    </xf>
    <xf numFmtId="167" fontId="91" fillId="0" borderId="10" xfId="83" applyNumberFormat="1" applyFont="1" applyBorder="1" applyAlignment="1">
      <alignment vertical="center"/>
    </xf>
    <xf numFmtId="0" fontId="90" fillId="0" borderId="0" xfId="83" applyFont="1"/>
    <xf numFmtId="2" fontId="90" fillId="0" borderId="0" xfId="83" applyNumberFormat="1" applyFont="1"/>
    <xf numFmtId="167" fontId="90" fillId="0" borderId="0" xfId="83" applyNumberFormat="1" applyFont="1"/>
    <xf numFmtId="0" fontId="158" fillId="0" borderId="0" xfId="83" applyFont="1"/>
    <xf numFmtId="167" fontId="88" fillId="0" borderId="10" xfId="83" applyNumberFormat="1" applyFont="1" applyBorder="1" applyAlignment="1">
      <alignment horizontal="center" vertical="center"/>
    </xf>
    <xf numFmtId="167" fontId="91" fillId="0" borderId="0" xfId="83" applyNumberFormat="1" applyFont="1"/>
    <xf numFmtId="0" fontId="149" fillId="0" borderId="10" xfId="83" applyFont="1" applyBorder="1" applyAlignment="1">
      <alignment horizontal="right" vertical="center"/>
    </xf>
    <xf numFmtId="1" fontId="60" fillId="0" borderId="10" xfId="83" applyNumberFormat="1" applyBorder="1" applyAlignment="1">
      <alignment vertical="center"/>
    </xf>
    <xf numFmtId="1" fontId="60" fillId="0" borderId="10" xfId="83" applyNumberFormat="1" applyBorder="1"/>
    <xf numFmtId="0" fontId="60" fillId="0" borderId="10" xfId="83" applyBorder="1" applyAlignment="1">
      <alignment horizontal="left" vertical="center"/>
    </xf>
    <xf numFmtId="0" fontId="24" fillId="0" borderId="10" xfId="0" applyFont="1" applyBorder="1" applyAlignment="1">
      <alignment horizontal="left" vertical="center"/>
    </xf>
    <xf numFmtId="1" fontId="60" fillId="0" borderId="10" xfId="83" applyNumberFormat="1" applyBorder="1" applyAlignment="1">
      <alignment horizontal="center" vertical="center"/>
    </xf>
    <xf numFmtId="0" fontId="24" fillId="0" borderId="10" xfId="0" applyFont="1" applyBorder="1" applyAlignment="1">
      <alignment horizontal="left" vertical="center" wrapText="1"/>
    </xf>
    <xf numFmtId="1" fontId="60" fillId="0" borderId="10" xfId="83" applyNumberFormat="1" applyBorder="1" applyAlignment="1">
      <alignment horizontal="center"/>
    </xf>
    <xf numFmtId="2" fontId="75" fillId="0" borderId="10" xfId="83" applyNumberFormat="1" applyFont="1" applyBorder="1" applyAlignment="1">
      <alignment vertical="center"/>
    </xf>
    <xf numFmtId="0" fontId="60" fillId="0" borderId="0" xfId="83" applyAlignment="1">
      <alignment horizontal="center" vertical="center"/>
    </xf>
    <xf numFmtId="0" fontId="75" fillId="0" borderId="10" xfId="83" applyFont="1" applyBorder="1"/>
    <xf numFmtId="0" fontId="75" fillId="0" borderId="0" xfId="83" applyFont="1" applyAlignment="1">
      <alignment horizontal="center" vertical="center"/>
    </xf>
    <xf numFmtId="0" fontId="5" fillId="0" borderId="0" xfId="84" applyAlignment="1" applyProtection="1">
      <alignment horizontal="center" vertical="center"/>
      <protection locked="0"/>
    </xf>
    <xf numFmtId="0" fontId="6" fillId="0" borderId="0" xfId="84" applyFont="1" applyAlignment="1" applyProtection="1">
      <alignment horizontal="left" wrapText="1"/>
      <protection locked="0"/>
    </xf>
    <xf numFmtId="0" fontId="5" fillId="0" borderId="0" xfId="84" applyAlignment="1" applyProtection="1">
      <alignment horizontal="left"/>
      <protection locked="0"/>
    </xf>
    <xf numFmtId="0" fontId="23" fillId="0" borderId="0" xfId="84" applyFont="1" applyAlignment="1" applyProtection="1">
      <alignment horizontal="center" vertical="center"/>
      <protection locked="0"/>
    </xf>
    <xf numFmtId="0" fontId="23" fillId="0" borderId="10" xfId="84" applyFont="1" applyBorder="1" applyAlignment="1" applyProtection="1">
      <alignment horizontal="center" vertical="center"/>
      <protection locked="0"/>
    </xf>
    <xf numFmtId="0" fontId="23" fillId="0" borderId="10" xfId="84" applyFont="1" applyBorder="1" applyAlignment="1" applyProtection="1">
      <alignment horizontal="center" vertical="center" wrapText="1"/>
      <protection locked="0"/>
    </xf>
    <xf numFmtId="0" fontId="23" fillId="0" borderId="6" xfId="84" applyFont="1" applyBorder="1" applyAlignment="1" applyProtection="1">
      <alignment horizontal="center" vertical="center" wrapText="1"/>
      <protection locked="0"/>
    </xf>
    <xf numFmtId="0" fontId="23" fillId="0" borderId="22" xfId="84" applyFont="1" applyBorder="1" applyAlignment="1" applyProtection="1">
      <alignment horizontal="center" vertical="center" wrapText="1"/>
      <protection locked="0"/>
    </xf>
    <xf numFmtId="0" fontId="23" fillId="0" borderId="0" xfId="84" applyFont="1" applyAlignment="1" applyProtection="1">
      <alignment vertical="center" wrapText="1"/>
      <protection locked="0"/>
    </xf>
    <xf numFmtId="2" fontId="23" fillId="0" borderId="0" xfId="84" applyNumberFormat="1" applyFont="1" applyAlignment="1" applyProtection="1">
      <alignment vertical="center" wrapText="1"/>
      <protection locked="0"/>
    </xf>
    <xf numFmtId="0" fontId="6" fillId="0" borderId="0" xfId="84" applyFont="1" applyAlignment="1" applyProtection="1">
      <alignment horizontal="center" vertical="center"/>
      <protection locked="0"/>
    </xf>
    <xf numFmtId="0" fontId="6" fillId="0" borderId="10" xfId="84" applyFont="1" applyBorder="1" applyAlignment="1" applyProtection="1">
      <alignment horizontal="center" vertical="center"/>
      <protection locked="0"/>
    </xf>
    <xf numFmtId="0" fontId="6" fillId="0" borderId="0" xfId="84" applyFont="1" applyAlignment="1" applyProtection="1">
      <alignment horizontal="center" vertical="center" wrapText="1"/>
      <protection locked="0"/>
    </xf>
    <xf numFmtId="2" fontId="6" fillId="0" borderId="0" xfId="84" applyNumberFormat="1" applyFont="1" applyAlignment="1" applyProtection="1">
      <alignment horizontal="center" vertical="center" wrapText="1"/>
      <protection locked="0"/>
    </xf>
    <xf numFmtId="0" fontId="5" fillId="0" borderId="10" xfId="84" applyBorder="1" applyAlignment="1" applyProtection="1">
      <alignment horizontal="center" vertical="center"/>
      <protection locked="0"/>
    </xf>
    <xf numFmtId="0" fontId="5" fillId="0" borderId="10" xfId="84" applyBorder="1" applyAlignment="1" applyProtection="1">
      <alignment vertical="center" wrapText="1"/>
      <protection locked="0"/>
    </xf>
    <xf numFmtId="2" fontId="5" fillId="0" borderId="10" xfId="84" applyNumberFormat="1" applyBorder="1" applyAlignment="1" applyProtection="1">
      <alignment vertical="center" wrapText="1"/>
      <protection locked="0"/>
    </xf>
    <xf numFmtId="2" fontId="5" fillId="0" borderId="0" xfId="84" applyNumberFormat="1" applyAlignment="1" applyProtection="1">
      <alignment wrapText="1"/>
      <protection locked="0"/>
    </xf>
    <xf numFmtId="2" fontId="5" fillId="0" borderId="0" xfId="84" applyNumberFormat="1" applyProtection="1">
      <protection locked="0"/>
    </xf>
    <xf numFmtId="2" fontId="5" fillId="0" borderId="10" xfId="84" applyNumberFormat="1" applyBorder="1" applyAlignment="1" applyProtection="1">
      <alignment horizontal="right" vertical="center" wrapText="1"/>
      <protection locked="0"/>
    </xf>
    <xf numFmtId="2" fontId="6" fillId="0" borderId="10" xfId="84" applyNumberFormat="1" applyFont="1" applyBorder="1" applyAlignment="1" applyProtection="1">
      <alignment vertical="center" wrapText="1"/>
      <protection locked="0"/>
    </xf>
    <xf numFmtId="2" fontId="6" fillId="0" borderId="10" xfId="84" applyNumberFormat="1" applyFont="1" applyBorder="1" applyAlignment="1" applyProtection="1">
      <alignment horizontal="right" vertical="center" wrapText="1"/>
      <protection locked="0"/>
    </xf>
    <xf numFmtId="2" fontId="6" fillId="0" borderId="0" xfId="84" applyNumberFormat="1" applyFont="1" applyAlignment="1" applyProtection="1">
      <alignment wrapText="1"/>
      <protection locked="0"/>
    </xf>
    <xf numFmtId="0" fontId="124" fillId="0" borderId="137" xfId="0" applyFont="1" applyBorder="1" applyAlignment="1">
      <alignment horizontal="right" wrapText="1" readingOrder="1"/>
    </xf>
    <xf numFmtId="0" fontId="123" fillId="0" borderId="137" xfId="0" applyFont="1" applyBorder="1" applyAlignment="1">
      <alignment horizontal="right" wrapText="1"/>
    </xf>
    <xf numFmtId="0" fontId="125" fillId="0" borderId="137" xfId="0" applyFont="1" applyBorder="1" applyAlignment="1">
      <alignment horizontal="right" wrapText="1" readingOrder="1"/>
    </xf>
    <xf numFmtId="0" fontId="5" fillId="0" borderId="10" xfId="84" applyBorder="1" applyAlignment="1" applyProtection="1">
      <alignment vertical="center"/>
      <protection locked="0"/>
    </xf>
    <xf numFmtId="1" fontId="5" fillId="0" borderId="0" xfId="84" applyNumberFormat="1" applyAlignment="1" applyProtection="1">
      <alignment wrapText="1"/>
      <protection locked="0"/>
    </xf>
    <xf numFmtId="2" fontId="9" fillId="0" borderId="0" xfId="84" applyNumberFormat="1" applyFont="1" applyAlignment="1" applyProtection="1">
      <alignment wrapText="1"/>
      <protection locked="0"/>
    </xf>
    <xf numFmtId="0" fontId="125" fillId="0" borderId="138" xfId="0" applyFont="1" applyBorder="1" applyAlignment="1">
      <alignment horizontal="right" wrapText="1" readingOrder="1"/>
    </xf>
    <xf numFmtId="1" fontId="6" fillId="0" borderId="0" xfId="84" applyNumberFormat="1" applyFont="1" applyAlignment="1" applyProtection="1">
      <alignment wrapText="1"/>
      <protection locked="0"/>
    </xf>
    <xf numFmtId="0" fontId="125" fillId="0" borderId="0" xfId="0" applyFont="1" applyAlignment="1">
      <alignment horizontal="right" wrapText="1" readingOrder="1"/>
    </xf>
    <xf numFmtId="2" fontId="6" fillId="0" borderId="0" xfId="84" applyNumberFormat="1" applyFont="1" applyAlignment="1" applyProtection="1">
      <alignment horizontal="right" wrapText="1"/>
      <protection locked="0"/>
    </xf>
    <xf numFmtId="1" fontId="5" fillId="0" borderId="0" xfId="84" applyNumberFormat="1" applyAlignment="1" applyProtection="1">
      <alignment horizontal="right" vertical="center" wrapText="1"/>
      <protection locked="0"/>
    </xf>
    <xf numFmtId="0" fontId="125" fillId="0" borderId="10" xfId="0" applyFont="1" applyBorder="1" applyAlignment="1">
      <alignment horizontal="right" wrapText="1" readingOrder="1"/>
    </xf>
    <xf numFmtId="2" fontId="6" fillId="0" borderId="10" xfId="84" applyNumberFormat="1" applyFont="1" applyBorder="1" applyAlignment="1" applyProtection="1">
      <alignment wrapText="1"/>
      <protection locked="0"/>
    </xf>
    <xf numFmtId="0" fontId="6" fillId="0" borderId="10" xfId="84" applyFont="1" applyBorder="1" applyAlignment="1" applyProtection="1">
      <alignment vertical="center" wrapText="1"/>
      <protection locked="0"/>
    </xf>
    <xf numFmtId="2" fontId="6" fillId="0" borderId="0" xfId="84" applyNumberFormat="1" applyFont="1" applyProtection="1">
      <protection locked="0"/>
    </xf>
    <xf numFmtId="0" fontId="6" fillId="0" borderId="0" xfId="84" applyFont="1" applyProtection="1">
      <protection locked="0"/>
    </xf>
    <xf numFmtId="1" fontId="5" fillId="0" borderId="0" xfId="84" applyNumberFormat="1" applyProtection="1">
      <protection locked="0"/>
    </xf>
    <xf numFmtId="2" fontId="25" fillId="0" borderId="0" xfId="84" applyNumberFormat="1" applyFont="1" applyAlignment="1" applyProtection="1">
      <alignment wrapText="1"/>
      <protection locked="0"/>
    </xf>
    <xf numFmtId="173" fontId="25" fillId="0" borderId="0" xfId="84" applyNumberFormat="1" applyFont="1" applyAlignment="1" applyProtection="1">
      <alignment wrapText="1"/>
      <protection locked="0"/>
    </xf>
    <xf numFmtId="0" fontId="5" fillId="0" borderId="0" xfId="84" applyAlignment="1" applyProtection="1">
      <alignment horizontal="right" wrapText="1"/>
      <protection locked="0"/>
    </xf>
    <xf numFmtId="173" fontId="41" fillId="0" borderId="0" xfId="84" applyNumberFormat="1" applyFont="1" applyAlignment="1" applyProtection="1">
      <alignment wrapText="1"/>
      <protection locked="0"/>
    </xf>
    <xf numFmtId="2" fontId="41" fillId="0" borderId="0" xfId="84" applyNumberFormat="1" applyFont="1" applyAlignment="1" applyProtection="1">
      <alignment wrapText="1"/>
      <protection locked="0"/>
    </xf>
    <xf numFmtId="210" fontId="5" fillId="0" borderId="0" xfId="84" applyNumberFormat="1" applyAlignment="1" applyProtection="1">
      <alignment wrapText="1"/>
      <protection locked="0"/>
    </xf>
    <xf numFmtId="0" fontId="6" fillId="0" borderId="10" xfId="84" applyFont="1" applyBorder="1" applyProtection="1">
      <protection locked="0"/>
    </xf>
    <xf numFmtId="0" fontId="6" fillId="0" borderId="10" xfId="84" applyFont="1" applyBorder="1" applyAlignment="1" applyProtection="1">
      <alignment horizontal="center"/>
      <protection locked="0"/>
    </xf>
    <xf numFmtId="0" fontId="6" fillId="0" borderId="52" xfId="0" applyFont="1" applyBorder="1"/>
    <xf numFmtId="0" fontId="5" fillId="0" borderId="10" xfId="84" applyBorder="1" applyProtection="1">
      <protection locked="0"/>
    </xf>
    <xf numFmtId="1" fontId="5" fillId="0" borderId="10" xfId="84" applyNumberFormat="1" applyBorder="1" applyProtection="1">
      <protection locked="0"/>
    </xf>
    <xf numFmtId="167" fontId="5" fillId="0" borderId="0" xfId="84" applyNumberFormat="1" applyAlignment="1" applyProtection="1">
      <alignment wrapText="1"/>
      <protection locked="0"/>
    </xf>
    <xf numFmtId="0" fontId="9" fillId="0" borderId="10" xfId="84" applyFont="1" applyBorder="1" applyProtection="1">
      <protection locked="0"/>
    </xf>
    <xf numFmtId="1" fontId="6" fillId="0" borderId="10" xfId="84" applyNumberFormat="1" applyFont="1" applyBorder="1" applyProtection="1">
      <protection locked="0"/>
    </xf>
    <xf numFmtId="1" fontId="9" fillId="0" borderId="10" xfId="84" applyNumberFormat="1" applyFont="1" applyBorder="1" applyProtection="1">
      <protection locked="0"/>
    </xf>
    <xf numFmtId="0" fontId="0" fillId="0" borderId="15" xfId="0" applyBorder="1" applyAlignment="1">
      <alignment wrapText="1" shrinkToFit="1"/>
    </xf>
    <xf numFmtId="0" fontId="6" fillId="0" borderId="15" xfId="0" applyFont="1" applyBorder="1" applyAlignment="1">
      <alignment horizontal="center" vertical="center"/>
    </xf>
    <xf numFmtId="0" fontId="52" fillId="0" borderId="10" xfId="0" applyFont="1" applyBorder="1" applyAlignment="1">
      <alignment horizontal="center"/>
    </xf>
    <xf numFmtId="0" fontId="6" fillId="0" borderId="84" xfId="0" applyFont="1" applyBorder="1" applyAlignment="1">
      <alignment horizontal="center" vertical="center" wrapText="1"/>
    </xf>
    <xf numFmtId="0" fontId="6" fillId="0" borderId="40" xfId="0" applyFont="1" applyBorder="1" applyAlignment="1">
      <alignment horizontal="center" vertical="center"/>
    </xf>
    <xf numFmtId="0" fontId="6" fillId="0" borderId="41" xfId="0" applyFont="1" applyBorder="1" applyAlignment="1">
      <alignment horizontal="center" vertical="center"/>
    </xf>
    <xf numFmtId="1" fontId="5" fillId="0" borderId="0" xfId="0" applyNumberFormat="1" applyFont="1" applyAlignment="1">
      <alignment horizontal="center" vertical="center"/>
    </xf>
    <xf numFmtId="0" fontId="6" fillId="0" borderId="90" xfId="0" applyFont="1" applyBorder="1" applyAlignment="1">
      <alignment vertical="center" wrapText="1"/>
    </xf>
    <xf numFmtId="0" fontId="6" fillId="0" borderId="91" xfId="0" applyFont="1" applyBorder="1" applyAlignment="1">
      <alignment vertical="center" wrapText="1"/>
    </xf>
    <xf numFmtId="0" fontId="6" fillId="0" borderId="91" xfId="0" applyFont="1" applyBorder="1" applyAlignment="1">
      <alignment horizontal="left" vertical="center" wrapText="1"/>
    </xf>
    <xf numFmtId="0" fontId="6" fillId="0" borderId="90" xfId="0" applyFont="1" applyBorder="1" applyAlignment="1">
      <alignment horizontal="left" vertical="center" wrapText="1"/>
    </xf>
    <xf numFmtId="0" fontId="0" fillId="0" borderId="128" xfId="0" applyBorder="1" applyAlignment="1">
      <alignment horizontal="center" vertical="center" wrapText="1"/>
    </xf>
    <xf numFmtId="0" fontId="5" fillId="0" borderId="94" xfId="0" applyFont="1" applyBorder="1" applyAlignment="1">
      <alignment wrapText="1"/>
    </xf>
    <xf numFmtId="0" fontId="5" fillId="0" borderId="75" xfId="0" applyFont="1" applyBorder="1" applyAlignment="1">
      <alignment wrapText="1"/>
    </xf>
    <xf numFmtId="2" fontId="0" fillId="0" borderId="40" xfId="0" applyNumberFormat="1" applyBorder="1" applyAlignment="1">
      <alignment horizontal="right" vertical="center"/>
    </xf>
    <xf numFmtId="2" fontId="6" fillId="0" borderId="41" xfId="0" applyNumberFormat="1" applyFont="1" applyBorder="1" applyAlignment="1">
      <alignment horizontal="right" vertical="center"/>
    </xf>
    <xf numFmtId="4" fontId="0" fillId="0" borderId="40" xfId="0" applyNumberFormat="1" applyBorder="1" applyAlignment="1">
      <alignment horizontal="right" vertical="center"/>
    </xf>
    <xf numFmtId="4" fontId="115" fillId="0" borderId="10" xfId="0" applyNumberFormat="1" applyFont="1" applyBorder="1" applyAlignment="1">
      <alignment horizontal="right" vertical="center"/>
    </xf>
    <xf numFmtId="2" fontId="0" fillId="0" borderId="41" xfId="0" applyNumberFormat="1" applyBorder="1" applyAlignment="1">
      <alignment horizontal="right" vertical="center"/>
    </xf>
    <xf numFmtId="0" fontId="0" fillId="0" borderId="75" xfId="0" applyBorder="1" applyAlignment="1">
      <alignment wrapText="1"/>
    </xf>
    <xf numFmtId="0" fontId="6" fillId="0" borderId="75" xfId="0" applyFont="1" applyBorder="1" applyAlignment="1">
      <alignment horizontal="right" wrapText="1"/>
    </xf>
    <xf numFmtId="2" fontId="6" fillId="0" borderId="40" xfId="0" applyNumberFormat="1" applyFont="1" applyBorder="1" applyAlignment="1">
      <alignment horizontal="right" vertical="center"/>
    </xf>
    <xf numFmtId="4" fontId="6" fillId="0" borderId="40" xfId="0" applyNumberFormat="1" applyFont="1" applyBorder="1" applyAlignment="1">
      <alignment horizontal="right" vertical="center"/>
    </xf>
    <xf numFmtId="4" fontId="156" fillId="0" borderId="40" xfId="0" applyNumberFormat="1" applyFont="1" applyBorder="1" applyAlignment="1">
      <alignment horizontal="right" vertical="center"/>
    </xf>
    <xf numFmtId="204" fontId="6" fillId="0" borderId="40" xfId="0" applyNumberFormat="1" applyFont="1" applyBorder="1" applyAlignment="1">
      <alignment horizontal="right" vertical="center"/>
    </xf>
    <xf numFmtId="0" fontId="54" fillId="0" borderId="0" xfId="0" applyFont="1" applyAlignment="1">
      <alignment horizontal="center"/>
    </xf>
    <xf numFmtId="0" fontId="6" fillId="0" borderId="75" xfId="0" applyFont="1" applyBorder="1" applyAlignment="1">
      <alignment wrapText="1"/>
    </xf>
    <xf numFmtId="0" fontId="6" fillId="0" borderId="75" xfId="0" applyFont="1" applyBorder="1" applyAlignment="1">
      <alignment horizontal="left" wrapText="1"/>
    </xf>
    <xf numFmtId="2" fontId="0" fillId="0" borderId="10" xfId="88" applyNumberFormat="1" applyFont="1" applyFill="1" applyBorder="1" applyAlignment="1">
      <alignment horizontal="right" vertical="center"/>
    </xf>
    <xf numFmtId="203" fontId="0" fillId="0" borderId="40" xfId="0" applyNumberFormat="1" applyBorder="1" applyAlignment="1">
      <alignment horizontal="right" vertical="center"/>
    </xf>
    <xf numFmtId="203" fontId="0" fillId="0" borderId="10" xfId="0" applyNumberFormat="1" applyBorder="1" applyAlignment="1">
      <alignment horizontal="right" vertical="center"/>
    </xf>
    <xf numFmtId="16" fontId="6" fillId="0" borderId="0" xfId="0" applyNumberFormat="1" applyFont="1" applyAlignment="1">
      <alignment horizontal="center"/>
    </xf>
    <xf numFmtId="2" fontId="115" fillId="0" borderId="10" xfId="0" applyNumberFormat="1" applyFont="1" applyBorder="1" applyAlignment="1">
      <alignment horizontal="right" vertical="center"/>
    </xf>
    <xf numFmtId="0" fontId="6" fillId="0" borderId="140" xfId="0" applyFont="1" applyBorder="1" applyAlignment="1">
      <alignment wrapText="1"/>
    </xf>
    <xf numFmtId="2" fontId="6" fillId="0" borderId="90" xfId="0" applyNumberFormat="1" applyFont="1" applyBorder="1" applyAlignment="1">
      <alignment horizontal="right" vertical="center"/>
    </xf>
    <xf numFmtId="2" fontId="6" fillId="0" borderId="91" xfId="0" applyNumberFormat="1" applyFont="1" applyBorder="1" applyAlignment="1">
      <alignment horizontal="right" vertical="center"/>
    </xf>
    <xf numFmtId="2" fontId="6" fillId="0" borderId="92" xfId="0" applyNumberFormat="1" applyFont="1" applyBorder="1" applyAlignment="1">
      <alignment horizontal="right" vertical="center"/>
    </xf>
    <xf numFmtId="0" fontId="0" fillId="0" borderId="79" xfId="0" applyBorder="1" applyAlignment="1">
      <alignment horizontal="center" vertical="center"/>
    </xf>
    <xf numFmtId="0" fontId="6" fillId="0" borderId="139" xfId="0" applyFont="1" applyBorder="1" applyAlignment="1">
      <alignment wrapText="1"/>
    </xf>
    <xf numFmtId="0" fontId="0" fillId="0" borderId="79" xfId="0" applyBorder="1"/>
    <xf numFmtId="0" fontId="0" fillId="0" borderId="80" xfId="0" applyBorder="1"/>
    <xf numFmtId="2" fontId="0" fillId="0" borderId="80" xfId="0" applyNumberFormat="1" applyBorder="1"/>
    <xf numFmtId="2" fontId="0" fillId="0" borderId="81" xfId="0" applyNumberFormat="1" applyBorder="1"/>
    <xf numFmtId="2" fontId="0" fillId="0" borderId="79" xfId="0" applyNumberFormat="1" applyBorder="1"/>
    <xf numFmtId="1" fontId="0" fillId="0" borderId="79" xfId="0" applyNumberFormat="1" applyBorder="1"/>
    <xf numFmtId="167" fontId="0" fillId="0" borderId="80" xfId="0" applyNumberFormat="1" applyBorder="1"/>
    <xf numFmtId="173" fontId="0" fillId="0" borderId="80" xfId="0" applyNumberFormat="1" applyBorder="1"/>
    <xf numFmtId="0" fontId="25" fillId="0" borderId="81" xfId="0" applyFont="1" applyBorder="1"/>
    <xf numFmtId="0" fontId="24" fillId="0" borderId="40" xfId="0" applyFont="1" applyBorder="1" applyAlignment="1">
      <alignment horizontal="center" vertical="center"/>
    </xf>
    <xf numFmtId="0" fontId="24" fillId="0" borderId="75" xfId="0" applyFont="1" applyBorder="1" applyAlignment="1">
      <alignment wrapText="1"/>
    </xf>
    <xf numFmtId="0" fontId="5" fillId="0" borderId="40" xfId="0" applyFont="1" applyBorder="1" applyAlignment="1">
      <alignment horizontal="center" vertical="center"/>
    </xf>
    <xf numFmtId="1" fontId="5" fillId="0" borderId="41" xfId="0" applyNumberFormat="1" applyFont="1" applyBorder="1" applyAlignment="1">
      <alignment horizontal="center" vertical="center"/>
    </xf>
    <xf numFmtId="1" fontId="5" fillId="0" borderId="40" xfId="0" applyNumberFormat="1" applyFont="1" applyBorder="1" applyAlignment="1">
      <alignment horizontal="center" vertical="center"/>
    </xf>
    <xf numFmtId="0" fontId="23" fillId="0" borderId="0" xfId="0" applyFont="1" applyAlignment="1">
      <alignment horizontal="center" vertical="center" wrapText="1"/>
    </xf>
    <xf numFmtId="0" fontId="23" fillId="0" borderId="40" xfId="0" applyFont="1" applyBorder="1" applyAlignment="1">
      <alignment horizontal="center" vertical="center"/>
    </xf>
    <xf numFmtId="0" fontId="23" fillId="0" borderId="75" xfId="0" applyFont="1" applyBorder="1" applyAlignment="1">
      <alignment wrapText="1"/>
    </xf>
    <xf numFmtId="1" fontId="6" fillId="0" borderId="41" xfId="0" applyNumberFormat="1" applyFont="1" applyBorder="1" applyAlignment="1">
      <alignment horizontal="center" vertical="center"/>
    </xf>
    <xf numFmtId="1" fontId="6" fillId="0" borderId="40" xfId="0" applyNumberFormat="1" applyFont="1" applyBorder="1" applyAlignment="1">
      <alignment horizontal="center" vertical="center"/>
    </xf>
    <xf numFmtId="1" fontId="0" fillId="0" borderId="41" xfId="0" applyNumberFormat="1" applyBorder="1" applyAlignment="1">
      <alignment horizontal="center"/>
    </xf>
    <xf numFmtId="1" fontId="0" fillId="0" borderId="41" xfId="0" applyNumberFormat="1" applyBorder="1" applyAlignment="1">
      <alignment horizontal="center" vertical="center"/>
    </xf>
    <xf numFmtId="2" fontId="0" fillId="0" borderId="40" xfId="0" applyNumberFormat="1" applyBorder="1"/>
    <xf numFmtId="2" fontId="25" fillId="0" borderId="41" xfId="0" applyNumberFormat="1" applyFont="1" applyBorder="1"/>
    <xf numFmtId="0" fontId="23" fillId="0" borderId="0" xfId="0" applyFont="1" applyAlignment="1">
      <alignment horizontal="center"/>
    </xf>
    <xf numFmtId="0" fontId="23" fillId="0" borderId="0" xfId="0" applyFont="1" applyAlignment="1">
      <alignment vertical="center" wrapText="1"/>
    </xf>
    <xf numFmtId="1" fontId="95" fillId="0" borderId="41" xfId="0" applyNumberFormat="1" applyFont="1" applyBorder="1" applyAlignment="1">
      <alignment horizontal="center"/>
    </xf>
    <xf numFmtId="0" fontId="24" fillId="0" borderId="0" xfId="0" applyFont="1" applyAlignment="1">
      <alignment horizontal="center"/>
    </xf>
    <xf numFmtId="0" fontId="24" fillId="0" borderId="0" xfId="0" applyFont="1" applyAlignment="1">
      <alignment horizontal="center" wrapText="1"/>
    </xf>
    <xf numFmtId="0" fontId="24" fillId="0" borderId="90" xfId="0" applyFont="1" applyBorder="1" applyAlignment="1">
      <alignment horizontal="center" vertical="center"/>
    </xf>
    <xf numFmtId="0" fontId="24" fillId="0" borderId="140" xfId="0" applyFont="1" applyBorder="1" applyAlignment="1">
      <alignment wrapText="1"/>
    </xf>
    <xf numFmtId="0" fontId="0" fillId="0" borderId="90" xfId="0" applyBorder="1" applyAlignment="1">
      <alignment horizontal="center"/>
    </xf>
    <xf numFmtId="0" fontId="0" fillId="0" borderId="91" xfId="0" applyBorder="1" applyAlignment="1">
      <alignment horizontal="center"/>
    </xf>
    <xf numFmtId="0" fontId="0" fillId="0" borderId="91" xfId="0" applyBorder="1"/>
    <xf numFmtId="0" fontId="0" fillId="0" borderId="90" xfId="0" applyBorder="1"/>
    <xf numFmtId="2" fontId="24" fillId="0" borderId="0" xfId="0" applyNumberFormat="1" applyFont="1"/>
    <xf numFmtId="165" fontId="24" fillId="0" borderId="0" xfId="0" applyNumberFormat="1" applyFont="1"/>
    <xf numFmtId="0" fontId="23" fillId="0" borderId="0" xfId="0" applyFont="1" applyAlignment="1">
      <alignment horizontal="left" vertical="center" wrapText="1"/>
    </xf>
    <xf numFmtId="0" fontId="6" fillId="0" borderId="79" xfId="0" applyFont="1" applyBorder="1" applyAlignment="1">
      <alignment horizontal="center"/>
    </xf>
    <xf numFmtId="0" fontId="6" fillId="0" borderId="80" xfId="0" applyFont="1" applyBorder="1" applyAlignment="1">
      <alignment horizontal="left" vertical="top" wrapText="1"/>
    </xf>
    <xf numFmtId="0" fontId="0" fillId="0" borderId="81" xfId="0" applyBorder="1"/>
    <xf numFmtId="2" fontId="23" fillId="0" borderId="0" xfId="0" applyNumberFormat="1" applyFont="1"/>
    <xf numFmtId="0" fontId="0" fillId="0" borderId="15" xfId="0" applyBorder="1" applyAlignment="1">
      <alignment horizontal="center"/>
    </xf>
    <xf numFmtId="0" fontId="6" fillId="0" borderId="40" xfId="0" applyFont="1" applyBorder="1" applyAlignment="1">
      <alignment horizontal="right" vertical="top"/>
    </xf>
    <xf numFmtId="0" fontId="5" fillId="0" borderId="10" xfId="0" applyFont="1" applyBorder="1" applyAlignment="1">
      <alignment horizontal="left" vertical="top" wrapText="1"/>
    </xf>
    <xf numFmtId="167" fontId="0" fillId="0" borderId="47" xfId="0" applyNumberFormat="1" applyBorder="1"/>
    <xf numFmtId="2" fontId="0" fillId="0" borderId="47" xfId="0" applyNumberFormat="1" applyBorder="1"/>
    <xf numFmtId="174" fontId="24" fillId="0" borderId="0" xfId="0" applyNumberFormat="1" applyFont="1"/>
    <xf numFmtId="165" fontId="23" fillId="0" borderId="0" xfId="0" applyNumberFormat="1" applyFont="1"/>
    <xf numFmtId="166" fontId="0" fillId="0" borderId="41" xfId="0" applyNumberFormat="1" applyBorder="1"/>
    <xf numFmtId="165" fontId="0" fillId="0" borderId="0" xfId="0" applyNumberFormat="1"/>
    <xf numFmtId="165" fontId="6" fillId="0" borderId="41" xfId="0" applyNumberFormat="1" applyFont="1" applyBorder="1"/>
    <xf numFmtId="0" fontId="6" fillId="0" borderId="40" xfId="0" applyFont="1" applyBorder="1"/>
    <xf numFmtId="0" fontId="6" fillId="0" borderId="10" xfId="0" applyFont="1" applyBorder="1" applyAlignment="1">
      <alignment horizontal="left" vertical="top" wrapText="1"/>
    </xf>
    <xf numFmtId="165" fontId="0" fillId="0" borderId="41" xfId="0" applyNumberFormat="1" applyBorder="1"/>
    <xf numFmtId="0" fontId="6" fillId="0" borderId="90" xfId="0" applyFont="1" applyBorder="1"/>
    <xf numFmtId="0" fontId="6" fillId="0" borderId="91" xfId="0" applyFont="1" applyBorder="1" applyAlignment="1">
      <alignment horizontal="left" vertical="top" wrapText="1"/>
    </xf>
    <xf numFmtId="166" fontId="6" fillId="0" borderId="92" xfId="0" applyNumberFormat="1" applyFont="1" applyBorder="1"/>
    <xf numFmtId="0" fontId="133" fillId="0" borderId="0" xfId="0" applyFont="1"/>
    <xf numFmtId="0" fontId="134" fillId="0" borderId="0" xfId="0" applyFont="1"/>
    <xf numFmtId="0" fontId="41" fillId="0" borderId="0" xfId="0" applyFont="1" applyAlignment="1">
      <alignment horizontal="center" vertical="center"/>
    </xf>
    <xf numFmtId="168" fontId="41" fillId="0" borderId="0" xfId="0" applyNumberFormat="1" applyFont="1" applyAlignment="1">
      <alignment horizontal="center" vertical="center"/>
    </xf>
    <xf numFmtId="2" fontId="41" fillId="0" borderId="0" xfId="0" applyNumberFormat="1" applyFont="1" applyAlignment="1">
      <alignment horizontal="center" vertical="center"/>
    </xf>
    <xf numFmtId="168" fontId="6" fillId="0" borderId="0" xfId="0" applyNumberFormat="1" applyFont="1" applyAlignment="1">
      <alignment horizontal="center"/>
    </xf>
    <xf numFmtId="168" fontId="21" fillId="0" borderId="0" xfId="0" applyNumberFormat="1" applyFont="1" applyAlignment="1">
      <alignment horizontal="center"/>
    </xf>
    <xf numFmtId="168" fontId="0" fillId="0" borderId="0" xfId="0" applyNumberFormat="1" applyAlignment="1">
      <alignment horizontal="center"/>
    </xf>
    <xf numFmtId="0" fontId="6" fillId="0" borderId="53" xfId="0" applyFont="1" applyBorder="1" applyAlignment="1">
      <alignment horizontal="center" vertical="center"/>
    </xf>
    <xf numFmtId="0" fontId="6" fillId="0" borderId="53" xfId="0" applyFont="1" applyBorder="1" applyAlignment="1">
      <alignment vertical="center"/>
    </xf>
    <xf numFmtId="0" fontId="6" fillId="0" borderId="53" xfId="0" applyFont="1" applyBorder="1" applyAlignment="1">
      <alignment horizontal="center" vertical="center" wrapText="1"/>
    </xf>
    <xf numFmtId="0" fontId="0" fillId="0" borderId="38" xfId="0" applyBorder="1" applyAlignment="1">
      <alignment horizontal="center" vertical="center"/>
    </xf>
    <xf numFmtId="0" fontId="0" fillId="0" borderId="38" xfId="0" applyBorder="1" applyAlignment="1">
      <alignment vertical="center"/>
    </xf>
    <xf numFmtId="2" fontId="0" fillId="0" borderId="38" xfId="0" applyNumberFormat="1" applyBorder="1" applyAlignment="1">
      <alignment horizontal="center" vertical="center"/>
    </xf>
    <xf numFmtId="2" fontId="0" fillId="0" borderId="94" xfId="0" applyNumberFormat="1" applyBorder="1" applyAlignment="1">
      <alignment horizontal="center" vertical="center"/>
    </xf>
    <xf numFmtId="2" fontId="0" fillId="0" borderId="84" xfId="0" applyNumberFormat="1" applyBorder="1" applyAlignment="1">
      <alignment horizontal="center" vertical="center"/>
    </xf>
    <xf numFmtId="167" fontId="0" fillId="0" borderId="0" xfId="0" applyNumberFormat="1" applyAlignment="1">
      <alignment vertical="center"/>
    </xf>
    <xf numFmtId="0" fontId="5" fillId="0" borderId="50" xfId="0" applyFont="1" applyBorder="1" applyAlignment="1">
      <alignment vertical="center" wrapText="1"/>
    </xf>
    <xf numFmtId="2" fontId="0" fillId="0" borderId="50" xfId="0" applyNumberFormat="1" applyBorder="1" applyAlignment="1">
      <alignment horizontal="center" vertical="center"/>
    </xf>
    <xf numFmtId="2" fontId="0" fillId="0" borderId="113" xfId="0" applyNumberFormat="1" applyBorder="1" applyAlignment="1">
      <alignment horizontal="center" vertical="center"/>
    </xf>
    <xf numFmtId="2" fontId="6" fillId="0" borderId="53" xfId="0" applyNumberFormat="1" applyFont="1" applyBorder="1" applyAlignment="1">
      <alignment horizontal="center" vertical="center"/>
    </xf>
    <xf numFmtId="2" fontId="6" fillId="0" borderId="155" xfId="0" applyNumberFormat="1" applyFont="1" applyBorder="1" applyAlignment="1">
      <alignment horizontal="center" vertical="center"/>
    </xf>
    <xf numFmtId="1" fontId="0" fillId="0" borderId="0" xfId="37" applyNumberFormat="1" applyFont="1" applyFill="1" applyAlignment="1">
      <alignment horizontal="center" vertical="center"/>
    </xf>
    <xf numFmtId="0" fontId="75" fillId="0" borderId="10" xfId="11" applyFont="1" applyFill="1" applyBorder="1" applyAlignment="1">
      <alignment horizontal="center" vertical="center"/>
    </xf>
    <xf numFmtId="0" fontId="0" fillId="0" borderId="40" xfId="0" applyBorder="1" applyAlignment="1">
      <alignment horizontal="left" vertical="center"/>
    </xf>
    <xf numFmtId="0" fontId="24" fillId="0" borderId="10" xfId="112" applyFont="1" applyBorder="1" applyAlignment="1">
      <alignment vertical="center"/>
    </xf>
    <xf numFmtId="1" fontId="142" fillId="0" borderId="10" xfId="0" applyNumberFormat="1" applyFont="1" applyBorder="1" applyAlignment="1">
      <alignment horizontal="center" vertical="center"/>
    </xf>
    <xf numFmtId="1" fontId="0" fillId="0" borderId="22" xfId="0" applyNumberFormat="1" applyBorder="1" applyAlignment="1">
      <alignment horizontal="center"/>
    </xf>
    <xf numFmtId="0" fontId="40" fillId="0" borderId="10" xfId="0" applyFont="1" applyBorder="1" applyAlignment="1">
      <alignment horizontal="left" vertical="center"/>
    </xf>
    <xf numFmtId="0" fontId="40" fillId="0" borderId="10" xfId="0" applyFont="1" applyBorder="1" applyAlignment="1">
      <alignment horizontal="center" vertical="center"/>
    </xf>
    <xf numFmtId="4" fontId="40" fillId="0" borderId="10" xfId="0" applyNumberFormat="1" applyFont="1" applyBorder="1" applyAlignment="1">
      <alignment horizontal="center" vertical="center"/>
    </xf>
    <xf numFmtId="0" fontId="141" fillId="0" borderId="40" xfId="0" applyFont="1" applyBorder="1" applyAlignment="1">
      <alignment vertical="center"/>
    </xf>
    <xf numFmtId="0" fontId="6" fillId="0" borderId="90" xfId="112" applyFont="1" applyBorder="1"/>
    <xf numFmtId="0" fontId="5" fillId="0" borderId="91" xfId="112" applyBorder="1"/>
    <xf numFmtId="4" fontId="6" fillId="0" borderId="38" xfId="112" applyNumberFormat="1" applyFont="1" applyBorder="1" applyAlignment="1">
      <alignment horizontal="center"/>
    </xf>
    <xf numFmtId="0" fontId="142" fillId="0" borderId="0" xfId="0" applyFont="1" applyAlignment="1">
      <alignment horizontal="center" vertical="center"/>
    </xf>
    <xf numFmtId="0" fontId="157" fillId="0" borderId="10" xfId="0" applyFont="1" applyBorder="1" applyAlignment="1">
      <alignment horizontal="center" vertical="center"/>
    </xf>
    <xf numFmtId="173" fontId="6" fillId="0" borderId="10" xfId="0" applyNumberFormat="1" applyFont="1" applyBorder="1"/>
    <xf numFmtId="2" fontId="142" fillId="0" borderId="10" xfId="0" applyNumberFormat="1" applyFont="1" applyBorder="1" applyAlignment="1">
      <alignment horizontal="center" vertical="center"/>
    </xf>
    <xf numFmtId="2" fontId="157" fillId="0" borderId="10" xfId="0" applyNumberFormat="1" applyFont="1" applyBorder="1" applyAlignment="1">
      <alignment horizontal="center" vertical="center"/>
    </xf>
    <xf numFmtId="165" fontId="0" fillId="0" borderId="10" xfId="37" applyFont="1" applyFill="1" applyBorder="1" applyAlignment="1">
      <alignment horizontal="center" vertical="center"/>
    </xf>
    <xf numFmtId="2" fontId="6" fillId="0" borderId="10" xfId="0" applyNumberFormat="1" applyFont="1" applyBorder="1" applyAlignment="1">
      <alignment horizontal="center" wrapText="1"/>
    </xf>
    <xf numFmtId="0" fontId="23" fillId="0" borderId="75" xfId="0" applyFont="1" applyBorder="1" applyAlignment="1">
      <alignment horizontal="center" wrapText="1"/>
    </xf>
    <xf numFmtId="0" fontId="23" fillId="0" borderId="10" xfId="0" applyFont="1" applyBorder="1" applyAlignment="1">
      <alignment horizontal="center"/>
    </xf>
    <xf numFmtId="49" fontId="23" fillId="0" borderId="10" xfId="0" applyNumberFormat="1" applyFont="1" applyBorder="1" applyAlignment="1">
      <alignment horizontal="center"/>
    </xf>
    <xf numFmtId="49" fontId="23" fillId="0" borderId="0" xfId="0" applyNumberFormat="1" applyFont="1" applyAlignment="1">
      <alignment horizontal="center"/>
    </xf>
    <xf numFmtId="2" fontId="6" fillId="0" borderId="75" xfId="0" applyNumberFormat="1" applyFont="1" applyBorder="1" applyAlignment="1">
      <alignment horizontal="center" vertical="center"/>
    </xf>
    <xf numFmtId="2" fontId="5" fillId="0" borderId="75" xfId="0" applyNumberFormat="1" applyFont="1" applyBorder="1" applyAlignment="1">
      <alignment horizontal="center" vertical="center"/>
    </xf>
    <xf numFmtId="2" fontId="5" fillId="0" borderId="0" xfId="0" applyNumberFormat="1" applyFont="1" applyAlignment="1">
      <alignment horizontal="right"/>
    </xf>
    <xf numFmtId="0" fontId="30" fillId="0" borderId="0" xfId="0" applyFont="1" applyAlignment="1">
      <alignment horizontal="center"/>
    </xf>
    <xf numFmtId="2" fontId="25" fillId="0" borderId="10" xfId="0" applyNumberFormat="1" applyFont="1" applyBorder="1" applyAlignment="1">
      <alignment horizontal="center" vertical="center"/>
    </xf>
    <xf numFmtId="2" fontId="25" fillId="0" borderId="75" xfId="0" applyNumberFormat="1" applyFont="1" applyBorder="1" applyAlignment="1">
      <alignment horizontal="center" vertical="center"/>
    </xf>
    <xf numFmtId="0" fontId="131" fillId="0" borderId="0" xfId="0" applyFont="1" applyAlignment="1">
      <alignment vertical="center"/>
    </xf>
    <xf numFmtId="0" fontId="30" fillId="0" borderId="0" xfId="0" applyFont="1" applyAlignment="1">
      <alignment horizontal="center" vertical="center"/>
    </xf>
    <xf numFmtId="0" fontId="30" fillId="0" borderId="0" xfId="0" applyFont="1" applyAlignment="1">
      <alignment horizontal="left"/>
    </xf>
    <xf numFmtId="0" fontId="132" fillId="0" borderId="0" xfId="0" applyFont="1" applyAlignment="1">
      <alignment horizontal="center" vertical="center"/>
    </xf>
    <xf numFmtId="0" fontId="132" fillId="0" borderId="0" xfId="0" applyFont="1" applyAlignment="1">
      <alignment vertical="center"/>
    </xf>
    <xf numFmtId="0" fontId="113" fillId="0" borderId="0" xfId="0" applyFont="1"/>
    <xf numFmtId="0" fontId="30" fillId="0" borderId="0" xfId="0" applyFont="1" applyAlignment="1">
      <alignment horizontal="right"/>
    </xf>
    <xf numFmtId="174" fontId="25" fillId="0" borderId="0" xfId="0" applyNumberFormat="1" applyFont="1" applyAlignment="1">
      <alignment horizontal="right"/>
    </xf>
    <xf numFmtId="2" fontId="5" fillId="0" borderId="0" xfId="0" applyNumberFormat="1" applyFont="1" applyAlignment="1">
      <alignment horizontal="center"/>
    </xf>
    <xf numFmtId="0" fontId="135" fillId="0" borderId="0" xfId="0" applyFont="1" applyAlignment="1">
      <alignment vertical="center"/>
    </xf>
    <xf numFmtId="1" fontId="136" fillId="0" borderId="0" xfId="0" applyNumberFormat="1" applyFont="1" applyAlignment="1">
      <alignment horizontal="center" vertical="center"/>
    </xf>
    <xf numFmtId="0" fontId="0" fillId="0" borderId="45" xfId="0" applyBorder="1" applyAlignment="1">
      <alignment horizontal="right"/>
    </xf>
    <xf numFmtId="0" fontId="137" fillId="0" borderId="0" xfId="0" applyFont="1" applyAlignment="1">
      <alignment vertical="center"/>
    </xf>
    <xf numFmtId="2" fontId="5" fillId="0" borderId="10" xfId="0" applyNumberFormat="1" applyFont="1" applyBorder="1" applyAlignment="1">
      <alignment horizontal="center"/>
    </xf>
    <xf numFmtId="0" fontId="138" fillId="0" borderId="0" xfId="0" applyFont="1" applyAlignment="1">
      <alignment vertical="center"/>
    </xf>
    <xf numFmtId="2" fontId="5" fillId="0" borderId="0" xfId="0" applyNumberFormat="1" applyFont="1" applyAlignment="1">
      <alignment horizontal="center" vertical="center"/>
    </xf>
    <xf numFmtId="0" fontId="146" fillId="0" borderId="0" xfId="0" applyFont="1" applyAlignment="1">
      <alignment horizontal="left" vertical="center"/>
    </xf>
    <xf numFmtId="0" fontId="130" fillId="0" borderId="0" xfId="0" applyFont="1" applyAlignment="1">
      <alignment horizontal="center"/>
    </xf>
    <xf numFmtId="175" fontId="0" fillId="0" borderId="0" xfId="0" applyNumberFormat="1" applyAlignment="1">
      <alignment horizontal="center" vertical="center"/>
    </xf>
    <xf numFmtId="0" fontId="130" fillId="0" borderId="10" xfId="0" applyFont="1" applyBorder="1" applyAlignment="1">
      <alignment horizontal="center" vertical="center"/>
    </xf>
    <xf numFmtId="2" fontId="0" fillId="0" borderId="49" xfId="0" applyNumberFormat="1" applyBorder="1"/>
    <xf numFmtId="2" fontId="0" fillId="0" borderId="44" xfId="0" applyNumberFormat="1" applyBorder="1"/>
    <xf numFmtId="2" fontId="0" fillId="0" borderId="15" xfId="0" applyNumberFormat="1" applyBorder="1" applyAlignment="1">
      <alignment horizontal="center"/>
    </xf>
    <xf numFmtId="2" fontId="0" fillId="0" borderId="54" xfId="0" applyNumberFormat="1" applyBorder="1" applyAlignment="1">
      <alignment horizontal="center"/>
    </xf>
    <xf numFmtId="167" fontId="0" fillId="0" borderId="51" xfId="0" applyNumberFormat="1" applyBorder="1"/>
    <xf numFmtId="0" fontId="145" fillId="0" borderId="10" xfId="0" applyFont="1" applyBorder="1" applyAlignment="1">
      <alignment horizontal="center" vertical="center"/>
    </xf>
    <xf numFmtId="0" fontId="6" fillId="0" borderId="36" xfId="0" applyFont="1" applyBorder="1" applyAlignment="1">
      <alignment wrapText="1"/>
    </xf>
    <xf numFmtId="0" fontId="6" fillId="0" borderId="39" xfId="0" applyFont="1" applyBorder="1" applyAlignment="1">
      <alignment horizontal="centerContinuous" wrapText="1"/>
    </xf>
    <xf numFmtId="0" fontId="6" fillId="0" borderId="39" xfId="0" applyFont="1" applyBorder="1" applyAlignment="1">
      <alignment horizontal="centerContinuous"/>
    </xf>
    <xf numFmtId="0" fontId="6" fillId="0" borderId="37" xfId="0" applyFont="1" applyBorder="1" applyAlignment="1">
      <alignment horizontal="centerContinuous" wrapText="1"/>
    </xf>
    <xf numFmtId="0" fontId="6" fillId="0" borderId="36" xfId="0" applyFont="1" applyBorder="1" applyAlignment="1">
      <alignment horizontal="center" vertical="center" wrapText="1"/>
    </xf>
    <xf numFmtId="0" fontId="6" fillId="0" borderId="39" xfId="0" applyFont="1" applyBorder="1" applyAlignment="1">
      <alignment horizontal="center" vertical="center" wrapText="1"/>
    </xf>
    <xf numFmtId="0" fontId="6" fillId="0" borderId="37" xfId="0" applyFont="1" applyBorder="1" applyAlignment="1">
      <alignment horizontal="center" vertical="center" wrapText="1"/>
    </xf>
    <xf numFmtId="0" fontId="6" fillId="0" borderId="38" xfId="0" applyFont="1" applyBorder="1" applyAlignment="1">
      <alignment horizontal="center" wrapText="1"/>
    </xf>
    <xf numFmtId="0" fontId="15" fillId="0" borderId="10" xfId="85" applyFont="1" applyFill="1" applyBorder="1" applyAlignment="1">
      <alignment horizontal="center"/>
    </xf>
    <xf numFmtId="0" fontId="11" fillId="0" borderId="10" xfId="85" applyFont="1" applyFill="1" applyBorder="1" applyAlignment="1">
      <alignment horizontal="center" vertical="center" wrapText="1"/>
    </xf>
    <xf numFmtId="0" fontId="0" fillId="0" borderId="10" xfId="0" applyBorder="1" applyAlignment="1">
      <alignment horizontal="center" vertical="center" wrapText="1"/>
    </xf>
    <xf numFmtId="0" fontId="7" fillId="0" borderId="10" xfId="0" applyFont="1" applyBorder="1" applyAlignment="1">
      <alignment horizontal="center"/>
    </xf>
    <xf numFmtId="0" fontId="15" fillId="0" borderId="41" xfId="85" applyFont="1" applyFill="1" applyBorder="1" applyAlignment="1">
      <alignment horizontal="center"/>
    </xf>
    <xf numFmtId="0" fontId="11" fillId="0" borderId="41" xfId="85" applyFont="1" applyFill="1" applyBorder="1" applyAlignment="1">
      <alignment horizontal="center" vertical="center" wrapText="1"/>
    </xf>
    <xf numFmtId="0" fontId="0" fillId="0" borderId="41" xfId="0" applyBorder="1" applyAlignment="1">
      <alignment horizontal="center" vertical="center" wrapText="1"/>
    </xf>
    <xf numFmtId="0" fontId="11" fillId="0" borderId="40" xfId="85" applyFont="1" applyFill="1" applyBorder="1" applyAlignment="1">
      <alignment horizontal="center" vertical="center" wrapText="1"/>
    </xf>
    <xf numFmtId="0" fontId="0" fillId="0" borderId="40" xfId="0" applyBorder="1" applyAlignment="1">
      <alignment horizontal="center" vertical="center" wrapText="1"/>
    </xf>
    <xf numFmtId="0" fontId="16" fillId="0" borderId="79" xfId="115" applyFont="1" applyFill="1" applyBorder="1" applyAlignment="1">
      <alignment horizontal="center" vertical="center" wrapText="1"/>
    </xf>
    <xf numFmtId="0" fontId="16" fillId="0" borderId="80" xfId="115" applyFont="1" applyFill="1" applyBorder="1" applyAlignment="1">
      <alignment horizontal="center" vertical="center" wrapText="1"/>
    </xf>
    <xf numFmtId="0" fontId="16" fillId="0" borderId="81" xfId="115" applyFont="1" applyFill="1" applyBorder="1" applyAlignment="1">
      <alignment horizontal="center" vertical="center" wrapText="1"/>
    </xf>
    <xf numFmtId="0" fontId="16" fillId="0" borderId="40" xfId="115" applyFont="1" applyFill="1" applyBorder="1" applyAlignment="1">
      <alignment horizontal="center" vertical="center"/>
    </xf>
    <xf numFmtId="0" fontId="16" fillId="0" borderId="10" xfId="115" applyFont="1" applyFill="1" applyBorder="1" applyAlignment="1">
      <alignment horizontal="center" vertical="center"/>
    </xf>
    <xf numFmtId="0" fontId="16" fillId="0" borderId="41" xfId="115" applyFont="1" applyFill="1" applyBorder="1" applyAlignment="1">
      <alignment horizontal="center" vertical="center"/>
    </xf>
    <xf numFmtId="0" fontId="7" fillId="0" borderId="79" xfId="115" applyFont="1" applyFill="1" applyBorder="1" applyAlignment="1">
      <alignment horizontal="center" vertical="center"/>
    </xf>
    <xf numFmtId="0" fontId="7" fillId="0" borderId="90" xfId="115" applyFont="1" applyFill="1" applyBorder="1" applyAlignment="1">
      <alignment horizontal="center" vertical="center"/>
    </xf>
    <xf numFmtId="0" fontId="16" fillId="0" borderId="91" xfId="115" applyFont="1" applyFill="1" applyBorder="1" applyAlignment="1">
      <alignment horizontal="center" vertical="center" wrapText="1"/>
    </xf>
    <xf numFmtId="0" fontId="16" fillId="0" borderId="139" xfId="115" applyFont="1" applyFill="1" applyBorder="1" applyAlignment="1">
      <alignment horizontal="center" vertical="center" wrapText="1"/>
    </xf>
    <xf numFmtId="0" fontId="16" fillId="0" borderId="140" xfId="115" applyFont="1" applyFill="1" applyBorder="1" applyAlignment="1">
      <alignment horizontal="center" vertical="center" wrapText="1"/>
    </xf>
    <xf numFmtId="0" fontId="16" fillId="0" borderId="100" xfId="115" applyFont="1" applyFill="1" applyBorder="1" applyAlignment="1">
      <alignment horizontal="center" vertical="center" wrapText="1"/>
    </xf>
    <xf numFmtId="0" fontId="16" fillId="0" borderId="101" xfId="115" applyFont="1" applyFill="1" applyBorder="1" applyAlignment="1">
      <alignment horizontal="center" vertical="center" wrapText="1"/>
    </xf>
    <xf numFmtId="0" fontId="16" fillId="0" borderId="102" xfId="115" applyFont="1" applyFill="1" applyBorder="1" applyAlignment="1">
      <alignment horizontal="center" vertical="center" wrapText="1"/>
    </xf>
    <xf numFmtId="0" fontId="16" fillId="0" borderId="124" xfId="115" applyFont="1" applyFill="1" applyBorder="1" applyAlignment="1">
      <alignment horizontal="center" vertical="center"/>
    </xf>
    <xf numFmtId="0" fontId="16" fillId="0" borderId="22" xfId="115" applyFont="1" applyFill="1" applyBorder="1" applyAlignment="1">
      <alignment horizontal="center" vertical="center"/>
    </xf>
    <xf numFmtId="0" fontId="16" fillId="0" borderId="75" xfId="115" applyFont="1" applyFill="1" applyBorder="1" applyAlignment="1">
      <alignment horizontal="center" vertical="center"/>
    </xf>
    <xf numFmtId="0" fontId="16" fillId="0" borderId="143" xfId="115" applyFont="1" applyFill="1" applyBorder="1" applyAlignment="1">
      <alignment horizontal="center" vertical="center"/>
    </xf>
    <xf numFmtId="0" fontId="16" fillId="0" borderId="6" xfId="115" applyFont="1" applyFill="1" applyBorder="1" applyAlignment="1">
      <alignment horizontal="center" vertical="center"/>
    </xf>
    <xf numFmtId="0" fontId="7" fillId="0" borderId="0" xfId="115" applyFont="1" applyFill="1" applyAlignment="1">
      <alignment horizontal="center"/>
    </xf>
    <xf numFmtId="0" fontId="16" fillId="0" borderId="141" xfId="115" applyFont="1" applyFill="1" applyBorder="1" applyAlignment="1">
      <alignment horizontal="center" vertical="center" wrapText="1"/>
    </xf>
    <xf numFmtId="0" fontId="16" fillId="0" borderId="0" xfId="115" applyFont="1" applyFill="1" applyAlignment="1">
      <alignment horizontal="center" vertical="center"/>
    </xf>
    <xf numFmtId="0" fontId="16" fillId="0" borderId="75" xfId="115" applyFont="1" applyFill="1" applyBorder="1" applyAlignment="1">
      <alignment horizontal="center" vertical="center" wrapText="1"/>
    </xf>
    <xf numFmtId="0" fontId="16" fillId="0" borderId="6" xfId="115" applyFont="1" applyFill="1" applyBorder="1" applyAlignment="1">
      <alignment horizontal="center" vertical="center" wrapText="1"/>
    </xf>
    <xf numFmtId="0" fontId="16" fillId="0" borderId="22" xfId="115" applyFont="1" applyFill="1" applyBorder="1" applyAlignment="1">
      <alignment horizontal="center" vertical="center" wrapText="1"/>
    </xf>
    <xf numFmtId="0" fontId="16" fillId="0" borderId="10" xfId="115" applyFont="1" applyFill="1" applyBorder="1" applyAlignment="1">
      <alignment horizontal="center" vertical="center" wrapText="1"/>
    </xf>
    <xf numFmtId="0" fontId="23" fillId="0" borderId="139" xfId="85" applyFont="1" applyFill="1" applyBorder="1" applyAlignment="1">
      <alignment horizontal="center" vertical="center" wrapText="1"/>
    </xf>
    <xf numFmtId="0" fontId="23" fillId="0" borderId="140" xfId="85" applyFont="1" applyFill="1" applyBorder="1" applyAlignment="1">
      <alignment horizontal="center" vertical="center" wrapText="1"/>
    </xf>
    <xf numFmtId="0" fontId="8" fillId="0" borderId="79" xfId="0" applyFont="1" applyBorder="1" applyAlignment="1">
      <alignment horizontal="center" vertical="center"/>
    </xf>
    <xf numFmtId="0" fontId="8" fillId="0" borderId="80" xfId="0" applyFont="1" applyBorder="1" applyAlignment="1">
      <alignment horizontal="center" vertical="center"/>
    </xf>
    <xf numFmtId="0" fontId="8" fillId="0" borderId="81" xfId="0" applyFont="1" applyBorder="1" applyAlignment="1">
      <alignment horizontal="center" vertical="center"/>
    </xf>
    <xf numFmtId="0" fontId="23" fillId="0" borderId="102" xfId="85" applyFont="1" applyFill="1" applyBorder="1" applyAlignment="1">
      <alignment horizontal="center" vertical="center" wrapText="1"/>
    </xf>
    <xf numFmtId="0" fontId="23" fillId="0" borderId="144" xfId="85" applyFont="1" applyFill="1" applyBorder="1" applyAlignment="1">
      <alignment horizontal="center" vertical="center" wrapText="1"/>
    </xf>
    <xf numFmtId="0" fontId="7" fillId="0" borderId="10" xfId="0" applyFont="1" applyBorder="1" applyAlignment="1">
      <alignment horizontal="center" vertical="center"/>
    </xf>
    <xf numFmtId="192" fontId="23" fillId="0" borderId="10" xfId="37" applyNumberFormat="1" applyFont="1" applyFill="1" applyBorder="1" applyAlignment="1">
      <alignment horizontal="center" vertical="center" wrapText="1"/>
    </xf>
    <xf numFmtId="192" fontId="23" fillId="0" borderId="75" xfId="37" applyNumberFormat="1" applyFont="1" applyFill="1" applyBorder="1" applyAlignment="1">
      <alignment horizontal="center" vertical="center" wrapText="1"/>
    </xf>
    <xf numFmtId="165" fontId="23" fillId="0" borderId="143" xfId="37" applyFont="1" applyFill="1" applyBorder="1" applyAlignment="1">
      <alignment horizontal="center" vertical="center" wrapText="1"/>
    </xf>
    <xf numFmtId="0" fontId="16" fillId="0" borderId="52" xfId="115" applyFont="1" applyFill="1" applyBorder="1" applyAlignment="1">
      <alignment horizontal="center"/>
    </xf>
    <xf numFmtId="0" fontId="7" fillId="0" borderId="52" xfId="115" applyFont="1" applyFill="1" applyBorder="1" applyAlignment="1">
      <alignment horizontal="center"/>
    </xf>
    <xf numFmtId="0" fontId="6" fillId="0" borderId="50" xfId="85" applyFont="1" applyFill="1" applyBorder="1" applyAlignment="1">
      <alignment horizontal="center" vertical="center" wrapText="1"/>
    </xf>
    <xf numFmtId="0" fontId="6" fillId="0" borderId="88" xfId="85" applyFont="1" applyFill="1" applyBorder="1" applyAlignment="1">
      <alignment horizontal="center" vertical="center" wrapText="1"/>
    </xf>
    <xf numFmtId="0" fontId="6" fillId="0" borderId="38" xfId="85" applyFont="1" applyFill="1" applyBorder="1" applyAlignment="1">
      <alignment horizontal="center" vertical="center" wrapText="1"/>
    </xf>
    <xf numFmtId="0" fontId="7" fillId="0" borderId="0" xfId="85" applyFont="1" applyFill="1" applyAlignment="1">
      <alignment horizontal="center"/>
    </xf>
    <xf numFmtId="0" fontId="94" fillId="0" borderId="50" xfId="85" applyFont="1" applyFill="1" applyBorder="1" applyAlignment="1">
      <alignment horizontal="center" vertical="center" wrapText="1"/>
    </xf>
    <xf numFmtId="0" fontId="94" fillId="0" borderId="88" xfId="85" applyFont="1" applyFill="1" applyBorder="1" applyAlignment="1">
      <alignment horizontal="center" vertical="center" wrapText="1"/>
    </xf>
    <xf numFmtId="0" fontId="94" fillId="0" borderId="38" xfId="85" applyFont="1" applyFill="1" applyBorder="1" applyAlignment="1">
      <alignment horizontal="center" vertical="center" wrapText="1"/>
    </xf>
    <xf numFmtId="0" fontId="23" fillId="0" borderId="75" xfId="0" applyFont="1" applyBorder="1" applyAlignment="1">
      <alignment horizontal="center" vertical="center" wrapText="1"/>
    </xf>
    <xf numFmtId="0" fontId="23" fillId="0" borderId="22" xfId="0" applyFont="1" applyBorder="1" applyAlignment="1">
      <alignment horizontal="center" vertical="center" wrapText="1"/>
    </xf>
    <xf numFmtId="0" fontId="38" fillId="0" borderId="34" xfId="85" applyFont="1" applyFill="1" applyBorder="1" applyAlignment="1">
      <alignment horizontal="center" vertical="center" wrapText="1" shrinkToFit="1"/>
    </xf>
    <xf numFmtId="0" fontId="23" fillId="0" borderId="35" xfId="0" applyFont="1" applyBorder="1" applyAlignment="1">
      <alignment horizontal="center" vertical="center" wrapText="1" shrinkToFit="1"/>
    </xf>
    <xf numFmtId="0" fontId="38" fillId="0" borderId="95" xfId="85" applyFont="1" applyFill="1" applyBorder="1" applyAlignment="1">
      <alignment horizontal="center" vertical="center" wrapText="1"/>
    </xf>
    <xf numFmtId="0" fontId="38" fillId="0" borderId="77" xfId="85" applyFont="1" applyFill="1" applyBorder="1" applyAlignment="1">
      <alignment horizontal="center" vertical="center" wrapText="1"/>
    </xf>
    <xf numFmtId="0" fontId="23" fillId="0" borderId="96" xfId="0" applyFont="1" applyBorder="1" applyAlignment="1">
      <alignment horizontal="center" vertical="center" wrapText="1" shrinkToFit="1"/>
    </xf>
    <xf numFmtId="0" fontId="23" fillId="0" borderId="97" xfId="0" applyFont="1" applyBorder="1" applyAlignment="1">
      <alignment horizontal="center" vertical="center" wrapText="1" shrinkToFit="1"/>
    </xf>
    <xf numFmtId="0" fontId="38" fillId="0" borderId="34" xfId="85" applyFont="1" applyFill="1" applyBorder="1" applyAlignment="1">
      <alignment horizontal="center" vertical="center"/>
    </xf>
    <xf numFmtId="0" fontId="38" fillId="0" borderId="35" xfId="85" applyFont="1" applyFill="1" applyBorder="1" applyAlignment="1">
      <alignment horizontal="center" vertical="center"/>
    </xf>
    <xf numFmtId="0" fontId="75" fillId="0" borderId="10" xfId="83" applyFont="1" applyBorder="1" applyAlignment="1">
      <alignment horizontal="center" vertical="center" wrapText="1"/>
    </xf>
    <xf numFmtId="0" fontId="108" fillId="0" borderId="75" xfId="83" applyFont="1" applyBorder="1" applyAlignment="1">
      <alignment horizontal="left" vertical="center" wrapText="1"/>
    </xf>
    <xf numFmtId="0" fontId="108" fillId="0" borderId="6" xfId="83" applyFont="1" applyBorder="1" applyAlignment="1">
      <alignment horizontal="left" vertical="center" wrapText="1"/>
    </xf>
    <xf numFmtId="0" fontId="108" fillId="0" borderId="22" xfId="83" applyFont="1" applyBorder="1" applyAlignment="1">
      <alignment horizontal="left" vertical="center" wrapText="1"/>
    </xf>
    <xf numFmtId="0" fontId="88" fillId="0" borderId="10" xfId="83" applyFont="1" applyBorder="1" applyAlignment="1">
      <alignment horizontal="center" vertical="center" wrapText="1"/>
    </xf>
    <xf numFmtId="0" fontId="11" fillId="0" borderId="10" xfId="0" applyFont="1" applyBorder="1" applyAlignment="1">
      <alignment horizontal="center" vertical="center" wrapText="1"/>
    </xf>
    <xf numFmtId="0" fontId="159" fillId="0" borderId="99" xfId="0" applyFont="1" applyBorder="1" applyAlignment="1">
      <alignment horizontal="left" vertical="center" wrapText="1"/>
    </xf>
    <xf numFmtId="0" fontId="15" fillId="0" borderId="10" xfId="0" applyFont="1" applyBorder="1" applyAlignment="1">
      <alignment horizontal="center"/>
    </xf>
    <xf numFmtId="0" fontId="7" fillId="0" borderId="80" xfId="0" applyFont="1" applyBorder="1" applyAlignment="1">
      <alignment horizontal="center" vertical="center" wrapText="1"/>
    </xf>
    <xf numFmtId="0" fontId="7" fillId="0" borderId="81" xfId="0" applyFont="1" applyBorder="1" applyAlignment="1">
      <alignment horizontal="center" vertical="center" wrapText="1"/>
    </xf>
    <xf numFmtId="0" fontId="6" fillId="0" borderId="10" xfId="0" applyFont="1" applyBorder="1" applyAlignment="1">
      <alignment horizontal="center" wrapText="1"/>
    </xf>
    <xf numFmtId="0" fontId="7" fillId="0" borderId="10" xfId="0" applyFont="1" applyBorder="1" applyAlignment="1">
      <alignment horizontal="center" vertical="center" wrapText="1"/>
    </xf>
    <xf numFmtId="0" fontId="6" fillId="0" borderId="99" xfId="0" applyFont="1" applyBorder="1" applyAlignment="1">
      <alignment vertical="center" wrapText="1"/>
    </xf>
    <xf numFmtId="0" fontId="6" fillId="0" borderId="0" xfId="0" applyFont="1" applyAlignment="1">
      <alignment vertical="center" wrapText="1"/>
    </xf>
    <xf numFmtId="0" fontId="6" fillId="0" borderId="100" xfId="0" applyFont="1" applyBorder="1" applyAlignment="1">
      <alignment horizontal="center"/>
    </xf>
    <xf numFmtId="0" fontId="6" fillId="0" borderId="101" xfId="0" applyFont="1" applyBorder="1" applyAlignment="1">
      <alignment horizontal="center"/>
    </xf>
    <xf numFmtId="0" fontId="6" fillId="0" borderId="102" xfId="0" applyFont="1" applyBorder="1" applyAlignment="1">
      <alignment horizontal="center"/>
    </xf>
    <xf numFmtId="0" fontId="6" fillId="0" borderId="10" xfId="84" applyFont="1" applyBorder="1" applyAlignment="1" applyProtection="1">
      <alignment horizontal="center"/>
      <protection locked="0"/>
    </xf>
    <xf numFmtId="0" fontId="23" fillId="0" borderId="75" xfId="84" applyFont="1" applyBorder="1" applyAlignment="1" applyProtection="1">
      <alignment horizontal="center" vertical="center" wrapText="1"/>
      <protection locked="0"/>
    </xf>
    <xf numFmtId="0" fontId="23" fillId="0" borderId="6" xfId="84" applyFont="1" applyBorder="1" applyAlignment="1" applyProtection="1">
      <alignment horizontal="center" vertical="center" wrapText="1"/>
      <protection locked="0"/>
    </xf>
    <xf numFmtId="0" fontId="23" fillId="0" borderId="22" xfId="84" applyFont="1" applyBorder="1" applyAlignment="1" applyProtection="1">
      <alignment horizontal="center" vertical="center" wrapText="1"/>
      <protection locked="0"/>
    </xf>
    <xf numFmtId="183" fontId="7" fillId="0" borderId="52" xfId="37" applyNumberFormat="1" applyFont="1" applyFill="1" applyBorder="1" applyAlignment="1">
      <alignment horizontal="center"/>
    </xf>
    <xf numFmtId="0" fontId="6" fillId="0" borderId="0" xfId="84" applyFont="1" applyAlignment="1" applyProtection="1">
      <alignment horizontal="left" wrapText="1"/>
      <protection locked="0"/>
    </xf>
    <xf numFmtId="0" fontId="23" fillId="0" borderId="103" xfId="0" applyFont="1" applyBorder="1" applyAlignment="1">
      <alignment horizontal="center" vertical="center" wrapText="1"/>
    </xf>
    <xf numFmtId="0" fontId="23" fillId="0" borderId="104" xfId="0" applyFont="1" applyBorder="1" applyAlignment="1">
      <alignment horizontal="center" vertical="center" wrapText="1"/>
    </xf>
    <xf numFmtId="0" fontId="23" fillId="0" borderId="105" xfId="0" applyFont="1" applyBorder="1" applyAlignment="1">
      <alignment horizontal="center" vertical="center" wrapText="1"/>
    </xf>
    <xf numFmtId="0" fontId="23" fillId="0" borderId="106" xfId="0" applyFont="1" applyBorder="1" applyAlignment="1">
      <alignment horizontal="center" vertical="center" wrapText="1"/>
    </xf>
    <xf numFmtId="0" fontId="23" fillId="0" borderId="107" xfId="0" applyFont="1" applyBorder="1" applyAlignment="1">
      <alignment horizontal="center" vertical="center" wrapText="1"/>
    </xf>
    <xf numFmtId="0" fontId="23" fillId="0" borderId="108" xfId="0" applyFont="1" applyBorder="1" applyAlignment="1">
      <alignment horizontal="center" vertical="center" wrapText="1"/>
    </xf>
    <xf numFmtId="0" fontId="15" fillId="0" borderId="57" xfId="0" applyFont="1" applyBorder="1" applyAlignment="1">
      <alignment horizontal="center"/>
    </xf>
    <xf numFmtId="0" fontId="15" fillId="0" borderId="5" xfId="0" applyFont="1" applyBorder="1" applyAlignment="1">
      <alignment horizontal="center"/>
    </xf>
    <xf numFmtId="0" fontId="15" fillId="0" borderId="98" xfId="0" applyFont="1" applyBorder="1" applyAlignment="1">
      <alignment horizontal="center"/>
    </xf>
    <xf numFmtId="0" fontId="23" fillId="0" borderId="109" xfId="0" applyFont="1" applyBorder="1" applyAlignment="1">
      <alignment horizontal="center" vertical="center" wrapText="1"/>
    </xf>
    <xf numFmtId="0" fontId="23" fillId="0" borderId="18" xfId="0" applyFont="1" applyBorder="1" applyAlignment="1">
      <alignment horizontal="center" vertical="center" wrapText="1"/>
    </xf>
    <xf numFmtId="0" fontId="23" fillId="0" borderId="110" xfId="0" applyFont="1" applyBorder="1" applyAlignment="1">
      <alignment horizontal="center" vertical="center" wrapText="1"/>
    </xf>
    <xf numFmtId="0" fontId="15" fillId="0" borderId="0" xfId="0" applyFont="1" applyAlignment="1">
      <alignment horizontal="center" vertical="center" wrapText="1"/>
    </xf>
    <xf numFmtId="0" fontId="6" fillId="0" borderId="82" xfId="0" applyFont="1" applyBorder="1" applyAlignment="1">
      <alignment horizontal="center" vertical="center" wrapText="1"/>
    </xf>
    <xf numFmtId="0" fontId="6" fillId="0" borderId="111" xfId="0" applyFont="1" applyBorder="1" applyAlignment="1">
      <alignment horizontal="center" vertical="center" wrapText="1"/>
    </xf>
    <xf numFmtId="0" fontId="7" fillId="0" borderId="0" xfId="0" applyFont="1" applyAlignment="1">
      <alignment horizontal="center" vertical="center"/>
    </xf>
    <xf numFmtId="0" fontId="6" fillId="0" borderId="10" xfId="0" applyFont="1" applyBorder="1" applyAlignment="1">
      <alignment horizontal="left"/>
    </xf>
    <xf numFmtId="0" fontId="6" fillId="0" borderId="10" xfId="0" applyFont="1" applyBorder="1" applyAlignment="1">
      <alignment horizontal="center" vertical="center" wrapText="1"/>
    </xf>
    <xf numFmtId="17" fontId="6" fillId="0" borderId="10" xfId="0" applyNumberFormat="1" applyFont="1" applyBorder="1" applyAlignment="1">
      <alignment horizontal="center" vertical="center" wrapText="1"/>
    </xf>
    <xf numFmtId="0" fontId="7" fillId="0" borderId="0" xfId="0" applyFont="1" applyAlignment="1">
      <alignment horizontal="center"/>
    </xf>
    <xf numFmtId="0" fontId="94" fillId="0" borderId="123" xfId="0" applyFont="1" applyBorder="1" applyAlignment="1">
      <alignment horizontal="center" vertical="center" wrapText="1"/>
    </xf>
    <xf numFmtId="0" fontId="94" fillId="0" borderId="146" xfId="0" applyFont="1" applyBorder="1" applyAlignment="1">
      <alignment horizontal="center" vertical="center" wrapText="1"/>
    </xf>
    <xf numFmtId="0" fontId="94" fillId="0" borderId="134" xfId="0" applyFont="1" applyBorder="1" applyAlignment="1">
      <alignment horizontal="center" vertical="center" wrapText="1"/>
    </xf>
    <xf numFmtId="0" fontId="6" fillId="0" borderId="148" xfId="0" applyFont="1" applyBorder="1" applyAlignment="1">
      <alignment horizontal="center" vertical="center" wrapText="1"/>
    </xf>
    <xf numFmtId="0" fontId="6" fillId="0" borderId="84" xfId="0" applyFont="1" applyBorder="1" applyAlignment="1">
      <alignment horizontal="center" vertical="center" wrapText="1"/>
    </xf>
    <xf numFmtId="0" fontId="6" fillId="0" borderId="145" xfId="0" applyFont="1" applyBorder="1" applyAlignment="1">
      <alignment horizontal="center" vertical="center" wrapText="1"/>
    </xf>
    <xf numFmtId="0" fontId="6" fillId="0" borderId="0" xfId="0" applyFont="1" applyAlignment="1">
      <alignment horizontal="center" wrapText="1"/>
    </xf>
    <xf numFmtId="2" fontId="0" fillId="0" borderId="129" xfId="0" applyNumberFormat="1" applyBorder="1" applyAlignment="1">
      <alignment horizontal="right" vertical="center"/>
    </xf>
    <xf numFmtId="2" fontId="0" fillId="0" borderId="41" xfId="0" applyNumberFormat="1" applyBorder="1" applyAlignment="1">
      <alignment horizontal="right" vertical="center"/>
    </xf>
    <xf numFmtId="2" fontId="0" fillId="0" borderId="38" xfId="0" applyNumberFormat="1" applyBorder="1" applyAlignment="1">
      <alignment horizontal="right" vertical="center"/>
    </xf>
    <xf numFmtId="2" fontId="0" fillId="0" borderId="10" xfId="0" applyNumberFormat="1" applyBorder="1" applyAlignment="1">
      <alignment horizontal="right" vertical="center"/>
    </xf>
    <xf numFmtId="2" fontId="0" fillId="0" borderId="128" xfId="0" applyNumberFormat="1" applyBorder="1" applyAlignment="1">
      <alignment horizontal="right" vertical="center"/>
    </xf>
    <xf numFmtId="2" fontId="0" fillId="0" borderId="40" xfId="0" applyNumberFormat="1" applyBorder="1" applyAlignment="1">
      <alignment horizontal="right" vertical="center"/>
    </xf>
    <xf numFmtId="0" fontId="6" fillId="0" borderId="40" xfId="0" applyFont="1" applyBorder="1" applyAlignment="1">
      <alignment horizontal="center" vertical="center"/>
    </xf>
    <xf numFmtId="0" fontId="6" fillId="0" borderId="10" xfId="0" applyFont="1" applyBorder="1" applyAlignment="1">
      <alignment horizontal="center" vertical="center"/>
    </xf>
    <xf numFmtId="49" fontId="6" fillId="0" borderId="79" xfId="0" applyNumberFormat="1" applyFont="1" applyBorder="1" applyAlignment="1">
      <alignment horizontal="center" vertical="center"/>
    </xf>
    <xf numFmtId="49" fontId="6" fillId="0" borderId="80" xfId="0" applyNumberFormat="1" applyFont="1" applyBorder="1" applyAlignment="1">
      <alignment horizontal="center" vertical="center"/>
    </xf>
    <xf numFmtId="49" fontId="6" fillId="0" borderId="81" xfId="0" applyNumberFormat="1" applyFont="1" applyBorder="1" applyAlignment="1">
      <alignment horizontal="center" vertical="center"/>
    </xf>
    <xf numFmtId="49" fontId="6" fillId="0" borderId="80" xfId="0" applyNumberFormat="1" applyFont="1" applyBorder="1" applyAlignment="1">
      <alignment horizontal="center"/>
    </xf>
    <xf numFmtId="49" fontId="6" fillId="0" borderId="81" xfId="0" applyNumberFormat="1" applyFont="1" applyBorder="1" applyAlignment="1">
      <alignment horizontal="center"/>
    </xf>
    <xf numFmtId="49" fontId="6" fillId="0" borderId="79" xfId="0" applyNumberFormat="1" applyFont="1" applyBorder="1" applyAlignment="1">
      <alignment horizontal="center"/>
    </xf>
    <xf numFmtId="0" fontId="6" fillId="0" borderId="41" xfId="0" applyFont="1" applyBorder="1" applyAlignment="1">
      <alignment horizontal="center" vertical="center"/>
    </xf>
    <xf numFmtId="0" fontId="6" fillId="0" borderId="92" xfId="0" applyFont="1" applyBorder="1" applyAlignment="1">
      <alignment horizontal="center" vertical="center"/>
    </xf>
    <xf numFmtId="49" fontId="6" fillId="0" borderId="10" xfId="0" applyNumberFormat="1" applyFont="1" applyBorder="1" applyAlignment="1">
      <alignment horizontal="center" vertical="center" wrapText="1"/>
    </xf>
    <xf numFmtId="49" fontId="6" fillId="0" borderId="91" xfId="0" applyNumberFormat="1" applyFont="1" applyBorder="1" applyAlignment="1">
      <alignment horizontal="center" vertical="center" wrapText="1"/>
    </xf>
    <xf numFmtId="49" fontId="6" fillId="0" borderId="41" xfId="0" applyNumberFormat="1" applyFont="1" applyBorder="1" applyAlignment="1">
      <alignment horizontal="center" vertical="center" wrapText="1"/>
    </xf>
    <xf numFmtId="49" fontId="6" fillId="0" borderId="92" xfId="0" applyNumberFormat="1" applyFont="1" applyBorder="1" applyAlignment="1">
      <alignment horizontal="center" vertical="center" wrapText="1"/>
    </xf>
    <xf numFmtId="2" fontId="6" fillId="0" borderId="129" xfId="0" applyNumberFormat="1" applyFont="1" applyBorder="1" applyAlignment="1">
      <alignment horizontal="right" vertical="center"/>
    </xf>
    <xf numFmtId="2" fontId="6" fillId="0" borderId="41" xfId="0" applyNumberFormat="1" applyFont="1" applyBorder="1" applyAlignment="1">
      <alignment horizontal="right" vertical="center"/>
    </xf>
    <xf numFmtId="4" fontId="0" fillId="0" borderId="38" xfId="0" applyNumberFormat="1" applyBorder="1" applyAlignment="1">
      <alignment horizontal="right" vertical="center"/>
    </xf>
    <xf numFmtId="4" fontId="0" fillId="0" borderId="10" xfId="0" applyNumberFormat="1" applyBorder="1" applyAlignment="1">
      <alignment horizontal="right" vertical="center"/>
    </xf>
    <xf numFmtId="0" fontId="6" fillId="0" borderId="52" xfId="0" applyFont="1" applyBorder="1" applyAlignment="1">
      <alignment horizontal="center"/>
    </xf>
    <xf numFmtId="0" fontId="23" fillId="0" borderId="0" xfId="0" applyFont="1" applyAlignment="1">
      <alignment horizontal="center" vertical="center" wrapText="1"/>
    </xf>
    <xf numFmtId="4" fontId="0" fillId="0" borderId="128" xfId="0" applyNumberFormat="1" applyBorder="1" applyAlignment="1">
      <alignment horizontal="right" vertical="center"/>
    </xf>
    <xf numFmtId="4" fontId="0" fillId="0" borderId="40" xfId="0" applyNumberFormat="1" applyBorder="1" applyAlignment="1">
      <alignment horizontal="right" vertical="center"/>
    </xf>
    <xf numFmtId="4" fontId="115" fillId="0" borderId="38" xfId="0" applyNumberFormat="1" applyFont="1" applyBorder="1" applyAlignment="1">
      <alignment horizontal="right" vertical="center"/>
    </xf>
    <xf numFmtId="4" fontId="115" fillId="0" borderId="10" xfId="0" applyNumberFormat="1" applyFont="1" applyBorder="1" applyAlignment="1">
      <alignment horizontal="right" vertical="center"/>
    </xf>
    <xf numFmtId="0" fontId="23" fillId="0" borderId="49" xfId="0" applyFont="1" applyBorder="1" applyAlignment="1">
      <alignment horizontal="left" vertical="center" wrapText="1"/>
    </xf>
    <xf numFmtId="0" fontId="0" fillId="0" borderId="49" xfId="0" applyBorder="1" applyAlignment="1">
      <alignment horizontal="left" vertical="center"/>
    </xf>
    <xf numFmtId="0" fontId="94" fillId="0" borderId="10" xfId="0" applyFont="1" applyBorder="1" applyAlignment="1">
      <alignment horizontal="center" vertical="center" wrapText="1"/>
    </xf>
    <xf numFmtId="49" fontId="6" fillId="0" borderId="10" xfId="0" applyNumberFormat="1" applyFont="1" applyBorder="1" applyAlignment="1">
      <alignment horizontal="center" vertical="center"/>
    </xf>
    <xf numFmtId="49" fontId="6" fillId="0" borderId="10" xfId="0" applyNumberFormat="1" applyFont="1" applyBorder="1" applyAlignment="1">
      <alignment horizontal="center"/>
    </xf>
    <xf numFmtId="2" fontId="0" fillId="0" borderId="75" xfId="0" applyNumberFormat="1" applyBorder="1" applyAlignment="1">
      <alignment horizontal="center" vertical="center"/>
    </xf>
    <xf numFmtId="2" fontId="0" fillId="0" borderId="22" xfId="0" applyNumberFormat="1" applyBorder="1" applyAlignment="1">
      <alignment horizontal="center" vertical="center"/>
    </xf>
    <xf numFmtId="0" fontId="6" fillId="0" borderId="0" xfId="0" applyFont="1" applyAlignment="1">
      <alignment horizontal="center" vertical="center" wrapText="1"/>
    </xf>
    <xf numFmtId="0" fontId="6" fillId="0" borderId="75" xfId="0" applyFont="1" applyBorder="1" applyAlignment="1">
      <alignment horizontal="center" vertical="center"/>
    </xf>
    <xf numFmtId="0" fontId="6" fillId="0" borderId="6" xfId="0" applyFont="1" applyBorder="1" applyAlignment="1">
      <alignment horizontal="center" vertical="center"/>
    </xf>
    <xf numFmtId="0" fontId="6" fillId="0" borderId="22" xfId="0" applyFont="1" applyBorder="1" applyAlignment="1">
      <alignment horizontal="center" vertical="center"/>
    </xf>
    <xf numFmtId="0" fontId="6" fillId="0" borderId="75" xfId="0" applyFont="1" applyBorder="1" applyAlignment="1">
      <alignment horizontal="center"/>
    </xf>
    <xf numFmtId="0" fontId="6" fillId="0" borderId="6" xfId="0" applyFont="1" applyBorder="1" applyAlignment="1">
      <alignment horizontal="center"/>
    </xf>
    <xf numFmtId="0" fontId="6" fillId="0" borderId="22" xfId="0" applyFont="1" applyBorder="1" applyAlignment="1">
      <alignment horizontal="center"/>
    </xf>
    <xf numFmtId="0" fontId="6" fillId="0" borderId="10" xfId="0" applyFont="1" applyBorder="1" applyAlignment="1">
      <alignment horizontal="center"/>
    </xf>
    <xf numFmtId="0" fontId="6" fillId="0" borderId="0" xfId="0" applyFont="1" applyAlignment="1">
      <alignment horizontal="left"/>
    </xf>
    <xf numFmtId="0" fontId="6" fillId="0" borderId="10" xfId="0" applyFont="1" applyBorder="1" applyAlignment="1">
      <alignment horizontal="left" vertical="center"/>
    </xf>
    <xf numFmtId="0" fontId="96" fillId="0" borderId="10" xfId="0" applyFont="1" applyBorder="1"/>
    <xf numFmtId="0" fontId="143" fillId="0" borderId="10" xfId="0" applyFont="1" applyBorder="1" applyAlignment="1">
      <alignment vertical="center"/>
    </xf>
    <xf numFmtId="0" fontId="144" fillId="0" borderId="10" xfId="0" applyFont="1" applyBorder="1" applyAlignment="1">
      <alignment vertical="center"/>
    </xf>
    <xf numFmtId="0" fontId="5" fillId="0" borderId="10" xfId="0" applyFont="1" applyBorder="1"/>
    <xf numFmtId="0" fontId="0" fillId="0" borderId="10" xfId="0" applyBorder="1"/>
    <xf numFmtId="0" fontId="0" fillId="0" borderId="0" xfId="0"/>
    <xf numFmtId="0" fontId="5" fillId="0" borderId="75" xfId="0" applyFont="1" applyBorder="1" applyAlignment="1">
      <alignment horizontal="left"/>
    </xf>
    <xf numFmtId="0" fontId="5" fillId="0" borderId="22" xfId="0" applyFont="1" applyBorder="1" applyAlignment="1">
      <alignment horizontal="left"/>
    </xf>
    <xf numFmtId="0" fontId="5" fillId="0" borderId="75" xfId="0" applyFont="1" applyBorder="1"/>
    <xf numFmtId="0" fontId="5" fillId="0" borderId="22" xfId="0" applyFont="1" applyBorder="1"/>
    <xf numFmtId="0" fontId="5" fillId="0" borderId="99" xfId="0" applyFont="1" applyBorder="1"/>
    <xf numFmtId="0" fontId="6" fillId="0" borderId="75" xfId="0" applyFont="1" applyBorder="1"/>
    <xf numFmtId="0" fontId="6" fillId="0" borderId="22" xfId="0" applyFont="1" applyBorder="1"/>
    <xf numFmtId="0" fontId="6" fillId="0" borderId="50" xfId="0" applyFont="1" applyBorder="1" applyAlignment="1">
      <alignment horizontal="left" vertical="center"/>
    </xf>
    <xf numFmtId="0" fontId="6" fillId="0" borderId="38" xfId="0" applyFont="1" applyBorder="1" applyAlignment="1">
      <alignment horizontal="left" vertical="center"/>
    </xf>
    <xf numFmtId="0" fontId="0" fillId="0" borderId="0" xfId="0" applyAlignment="1">
      <alignment horizontal="center"/>
    </xf>
    <xf numFmtId="0" fontId="6" fillId="0" borderId="47" xfId="0" applyFont="1" applyBorder="1" applyAlignment="1">
      <alignment horizontal="center"/>
    </xf>
    <xf numFmtId="0" fontId="5" fillId="0" borderId="0" xfId="0" applyFont="1" applyAlignment="1">
      <alignment horizontal="left" vertical="top" wrapText="1"/>
    </xf>
    <xf numFmtId="0" fontId="0" fillId="0" borderId="0" xfId="0" applyAlignment="1">
      <alignment horizontal="left" vertical="top" wrapText="1"/>
    </xf>
    <xf numFmtId="0" fontId="5" fillId="0" borderId="10" xfId="0" applyFont="1" applyBorder="1" applyAlignment="1">
      <alignment wrapText="1"/>
    </xf>
    <xf numFmtId="0" fontId="0" fillId="0" borderId="10" xfId="0" applyBorder="1" applyAlignment="1">
      <alignment wrapText="1"/>
    </xf>
    <xf numFmtId="0" fontId="5" fillId="0" borderId="10" xfId="0" applyFont="1" applyBorder="1" applyAlignment="1">
      <alignment horizontal="left" vertical="center"/>
    </xf>
    <xf numFmtId="0" fontId="0" fillId="0" borderId="10" xfId="0" applyBorder="1" applyAlignment="1">
      <alignment horizontal="left" vertical="center"/>
    </xf>
    <xf numFmtId="0" fontId="112" fillId="0" borderId="75" xfId="0" applyFont="1" applyBorder="1" applyAlignment="1">
      <alignment horizontal="left" vertical="center" wrapText="1"/>
    </xf>
    <xf numFmtId="0" fontId="0" fillId="0" borderId="22" xfId="0" applyBorder="1" applyAlignment="1">
      <alignment horizontal="left" vertical="center"/>
    </xf>
    <xf numFmtId="0" fontId="112" fillId="0" borderId="75" xfId="0" applyFont="1" applyBorder="1" applyAlignment="1">
      <alignment horizontal="left" vertical="center"/>
    </xf>
    <xf numFmtId="0" fontId="6" fillId="0" borderId="10" xfId="0" applyFont="1" applyBorder="1"/>
    <xf numFmtId="2" fontId="6" fillId="0" borderId="10" xfId="0" applyNumberFormat="1" applyFont="1" applyBorder="1" applyAlignment="1">
      <alignment horizontal="center" vertical="center"/>
    </xf>
    <xf numFmtId="0" fontId="131" fillId="0" borderId="0" xfId="0" applyFont="1" applyAlignment="1">
      <alignment horizontal="center" vertical="center"/>
    </xf>
    <xf numFmtId="0" fontId="96" fillId="0" borderId="0" xfId="0" applyFont="1" applyAlignment="1">
      <alignment horizontal="center" vertical="center"/>
    </xf>
    <xf numFmtId="0" fontId="147" fillId="0" borderId="10" xfId="0" applyFont="1" applyBorder="1" applyAlignment="1">
      <alignment horizontal="center"/>
    </xf>
    <xf numFmtId="0" fontId="115" fillId="0" borderId="75" xfId="0" applyFont="1" applyBorder="1" applyAlignment="1">
      <alignment horizontal="left" vertical="center" wrapText="1"/>
    </xf>
    <xf numFmtId="0" fontId="115" fillId="0" borderId="22" xfId="0" applyFont="1" applyBorder="1" applyAlignment="1">
      <alignment horizontal="left" vertical="center" wrapText="1"/>
    </xf>
    <xf numFmtId="0" fontId="6" fillId="0" borderId="75" xfId="0" applyFont="1" applyBorder="1" applyAlignment="1">
      <alignment horizontal="left"/>
    </xf>
    <xf numFmtId="0" fontId="6" fillId="0" borderId="22" xfId="0" applyFont="1" applyBorder="1" applyAlignment="1">
      <alignment horizontal="left"/>
    </xf>
    <xf numFmtId="0" fontId="143" fillId="0" borderId="10" xfId="0" applyFont="1" applyBorder="1" applyAlignment="1">
      <alignment horizontal="left" vertical="center"/>
    </xf>
    <xf numFmtId="0" fontId="143" fillId="0" borderId="75" xfId="0" applyFont="1" applyBorder="1" applyAlignment="1">
      <alignment horizontal="left"/>
    </xf>
    <xf numFmtId="0" fontId="144" fillId="0" borderId="22" xfId="0" applyFont="1" applyBorder="1" applyAlignment="1">
      <alignment horizontal="left"/>
    </xf>
    <xf numFmtId="0" fontId="5" fillId="0" borderId="10" xfId="0" applyFont="1" applyBorder="1" applyAlignment="1">
      <alignment horizontal="left" vertical="center" wrapText="1"/>
    </xf>
    <xf numFmtId="0" fontId="5" fillId="0" borderId="84" xfId="0" applyFont="1" applyBorder="1" applyAlignment="1">
      <alignment horizontal="center" vertical="center"/>
    </xf>
    <xf numFmtId="0" fontId="6" fillId="0" borderId="10" xfId="0" applyFont="1" applyBorder="1" applyAlignment="1">
      <alignment wrapText="1"/>
    </xf>
    <xf numFmtId="2" fontId="5" fillId="0" borderId="10" xfId="0" applyNumberFormat="1" applyFont="1" applyBorder="1" applyAlignment="1">
      <alignment horizontal="left" vertical="center" wrapText="1"/>
    </xf>
    <xf numFmtId="0" fontId="115" fillId="0" borderId="10" xfId="0" applyFont="1" applyBorder="1" applyAlignment="1">
      <alignment wrapText="1"/>
    </xf>
    <xf numFmtId="0" fontId="5" fillId="0" borderId="75" xfId="0" applyFont="1" applyBorder="1" applyAlignment="1">
      <alignment horizontal="left" vertical="center" wrapText="1"/>
    </xf>
    <xf numFmtId="0" fontId="5" fillId="0" borderId="22" xfId="0" applyFont="1" applyBorder="1" applyAlignment="1">
      <alignment horizontal="left" vertical="center" wrapText="1"/>
    </xf>
    <xf numFmtId="0" fontId="0" fillId="0" borderId="10" xfId="0" applyBorder="1" applyAlignment="1">
      <alignment horizontal="left"/>
    </xf>
    <xf numFmtId="0" fontId="26" fillId="0" borderId="113" xfId="0" applyFont="1" applyBorder="1" applyAlignment="1">
      <alignment horizontal="center" vertical="center" textRotation="19" wrapText="1"/>
    </xf>
    <xf numFmtId="0" fontId="26" fillId="0" borderId="99" xfId="0" applyFont="1" applyBorder="1" applyAlignment="1">
      <alignment horizontal="center" vertical="center" textRotation="19" wrapText="1"/>
    </xf>
    <xf numFmtId="0" fontId="26" fillId="0" borderId="114" xfId="0" applyFont="1" applyBorder="1" applyAlignment="1">
      <alignment horizontal="center" vertical="center" textRotation="19" wrapText="1"/>
    </xf>
    <xf numFmtId="0" fontId="26" fillId="0" borderId="84" xfId="0" applyFont="1" applyBorder="1" applyAlignment="1">
      <alignment horizontal="center" vertical="center" textRotation="19" wrapText="1"/>
    </xf>
    <xf numFmtId="0" fontId="26" fillId="0" borderId="0" xfId="0" applyFont="1" applyAlignment="1">
      <alignment horizontal="center" vertical="center" textRotation="19" wrapText="1"/>
    </xf>
    <xf numFmtId="0" fontId="26" fillId="0" borderId="74" xfId="0" applyFont="1" applyBorder="1" applyAlignment="1">
      <alignment horizontal="center" vertical="center" textRotation="19" wrapText="1"/>
    </xf>
    <xf numFmtId="0" fontId="26" fillId="0" borderId="94" xfId="0" applyFont="1" applyBorder="1" applyAlignment="1">
      <alignment horizontal="center" vertical="center" textRotation="19" wrapText="1"/>
    </xf>
    <xf numFmtId="0" fontId="26" fillId="0" borderId="52" xfId="0" applyFont="1" applyBorder="1" applyAlignment="1">
      <alignment horizontal="center" vertical="center" textRotation="19" wrapText="1"/>
    </xf>
    <xf numFmtId="0" fontId="26" fillId="0" borderId="89" xfId="0" applyFont="1" applyBorder="1" applyAlignment="1">
      <alignment horizontal="center" vertical="center" textRotation="19" wrapText="1"/>
    </xf>
    <xf numFmtId="0" fontId="6" fillId="0" borderId="78" xfId="0" applyFont="1" applyBorder="1" applyAlignment="1">
      <alignment horizontal="center" vertical="center" wrapText="1"/>
    </xf>
    <xf numFmtId="0" fontId="6" fillId="0" borderId="5" xfId="0" applyFont="1" applyBorder="1" applyAlignment="1">
      <alignment horizontal="center" vertical="center" wrapText="1"/>
    </xf>
    <xf numFmtId="0" fontId="6" fillId="0" borderId="115" xfId="0" applyFont="1" applyBorder="1" applyAlignment="1">
      <alignment horizontal="center" vertical="center" wrapText="1"/>
    </xf>
    <xf numFmtId="0" fontId="23" fillId="0" borderId="50" xfId="0" applyFont="1" applyBorder="1" applyAlignment="1">
      <alignment horizontal="center" vertical="center" wrapText="1"/>
    </xf>
    <xf numFmtId="0" fontId="23" fillId="0" borderId="38" xfId="0" applyFont="1" applyBorder="1" applyAlignment="1">
      <alignment horizontal="center" vertical="center" wrapText="1"/>
    </xf>
    <xf numFmtId="0" fontId="6" fillId="0" borderId="50" xfId="0" applyFont="1" applyBorder="1" applyAlignment="1">
      <alignment vertical="center"/>
    </xf>
    <xf numFmtId="0" fontId="6" fillId="0" borderId="88" xfId="0" applyFont="1" applyBorder="1" applyAlignment="1">
      <alignment vertical="center"/>
    </xf>
    <xf numFmtId="0" fontId="6" fillId="0" borderId="38" xfId="0" applyFont="1" applyBorder="1" applyAlignment="1">
      <alignment vertical="center"/>
    </xf>
    <xf numFmtId="0" fontId="6" fillId="0" borderId="50" xfId="0" applyFont="1" applyBorder="1" applyAlignment="1">
      <alignment horizontal="center" vertical="center"/>
    </xf>
    <xf numFmtId="0" fontId="6" fillId="0" borderId="88" xfId="0" applyFont="1" applyBorder="1" applyAlignment="1">
      <alignment horizontal="center" vertical="center"/>
    </xf>
    <xf numFmtId="0" fontId="6" fillId="0" borderId="38" xfId="0" applyFont="1" applyBorder="1" applyAlignment="1">
      <alignment horizontal="center" vertical="center"/>
    </xf>
    <xf numFmtId="0" fontId="84" fillId="0" borderId="10" xfId="78" applyFont="1" applyBorder="1" applyAlignment="1">
      <alignment horizontal="center" vertical="center" wrapText="1"/>
    </xf>
    <xf numFmtId="0" fontId="34" fillId="0" borderId="10" xfId="78" applyFont="1" applyBorder="1" applyAlignment="1">
      <alignment horizontal="center"/>
    </xf>
    <xf numFmtId="2" fontId="34" fillId="0" borderId="75" xfId="78" applyNumberFormat="1" applyFont="1" applyBorder="1" applyAlignment="1">
      <alignment horizontal="center" vertical="center"/>
    </xf>
    <xf numFmtId="2" fontId="34" fillId="0" borderId="22" xfId="78" applyNumberFormat="1" applyFont="1" applyBorder="1" applyAlignment="1">
      <alignment horizontal="center" vertical="center"/>
    </xf>
    <xf numFmtId="2" fontId="5" fillId="0" borderId="50" xfId="0" applyNumberFormat="1" applyFont="1" applyBorder="1" applyAlignment="1">
      <alignment horizontal="right" vertical="center"/>
    </xf>
    <xf numFmtId="2" fontId="5" fillId="0" borderId="88" xfId="0" applyNumberFormat="1" applyFont="1" applyBorder="1" applyAlignment="1">
      <alignment horizontal="right" vertical="center"/>
    </xf>
    <xf numFmtId="2" fontId="5" fillId="0" borderId="38" xfId="0" applyNumberFormat="1" applyFont="1" applyBorder="1" applyAlignment="1">
      <alignment horizontal="right" vertical="center"/>
    </xf>
    <xf numFmtId="2" fontId="5" fillId="0" borderId="50" xfId="0" applyNumberFormat="1" applyFont="1" applyBorder="1" applyAlignment="1">
      <alignment horizontal="center" vertical="center"/>
    </xf>
    <xf numFmtId="2" fontId="5" fillId="0" borderId="88" xfId="0" applyNumberFormat="1" applyFont="1" applyBorder="1" applyAlignment="1">
      <alignment horizontal="center" vertical="center"/>
    </xf>
    <xf numFmtId="2" fontId="5" fillId="0" borderId="38" xfId="0" applyNumberFormat="1" applyFont="1" applyBorder="1" applyAlignment="1">
      <alignment horizontal="center" vertical="center"/>
    </xf>
    <xf numFmtId="0" fontId="84" fillId="0" borderId="75" xfId="77" applyFont="1" applyBorder="1" applyAlignment="1">
      <alignment horizontal="center" vertical="center" wrapText="1"/>
    </xf>
    <xf numFmtId="0" fontId="84" fillId="0" borderId="6" xfId="77" applyFont="1" applyBorder="1" applyAlignment="1">
      <alignment horizontal="center" vertical="center" wrapText="1"/>
    </xf>
    <xf numFmtId="0" fontId="84" fillId="0" borderId="22" xfId="77" applyFont="1" applyBorder="1" applyAlignment="1">
      <alignment horizontal="center" vertical="center" wrapText="1"/>
    </xf>
    <xf numFmtId="2" fontId="78" fillId="0" borderId="113" xfId="77" applyNumberFormat="1" applyFont="1" applyBorder="1" applyAlignment="1">
      <alignment horizontal="center" vertical="center" wrapText="1"/>
    </xf>
    <xf numFmtId="2" fontId="78" fillId="0" borderId="99" xfId="77" applyNumberFormat="1" applyFont="1" applyBorder="1" applyAlignment="1">
      <alignment horizontal="center" vertical="center" wrapText="1"/>
    </xf>
    <xf numFmtId="2" fontId="78" fillId="0" borderId="114" xfId="77" applyNumberFormat="1" applyFont="1" applyBorder="1" applyAlignment="1">
      <alignment horizontal="center" vertical="center" wrapText="1"/>
    </xf>
    <xf numFmtId="2" fontId="78" fillId="0" borderId="84" xfId="77" applyNumberFormat="1" applyFont="1" applyBorder="1" applyAlignment="1">
      <alignment horizontal="center" vertical="center" wrapText="1"/>
    </xf>
    <xf numFmtId="2" fontId="78" fillId="0" borderId="0" xfId="77" applyNumberFormat="1" applyFont="1" applyAlignment="1">
      <alignment horizontal="center" vertical="center" wrapText="1"/>
    </xf>
    <xf numFmtId="2" fontId="78" fillId="0" borderId="74" xfId="77" applyNumberFormat="1" applyFont="1" applyBorder="1" applyAlignment="1">
      <alignment horizontal="center" vertical="center" wrapText="1"/>
    </xf>
    <xf numFmtId="2" fontId="78" fillId="0" borderId="94" xfId="77" applyNumberFormat="1" applyFont="1" applyBorder="1" applyAlignment="1">
      <alignment horizontal="center" vertical="center" wrapText="1"/>
    </xf>
    <xf numFmtId="2" fontId="78" fillId="0" borderId="52" xfId="77" applyNumberFormat="1" applyFont="1" applyBorder="1" applyAlignment="1">
      <alignment horizontal="center" vertical="center" wrapText="1"/>
    </xf>
    <xf numFmtId="2" fontId="78" fillId="0" borderId="89" xfId="77" applyNumberFormat="1" applyFont="1" applyBorder="1" applyAlignment="1">
      <alignment horizontal="center" vertical="center" wrapText="1"/>
    </xf>
    <xf numFmtId="0" fontId="6" fillId="0" borderId="10" xfId="112" applyFont="1" applyBorder="1" applyAlignment="1">
      <alignment horizontal="center"/>
    </xf>
    <xf numFmtId="0" fontId="7" fillId="0" borderId="10" xfId="112" applyFont="1" applyBorder="1" applyAlignment="1">
      <alignment horizontal="center"/>
    </xf>
    <xf numFmtId="2" fontId="0" fillId="48" borderId="0" xfId="0" applyNumberFormat="1" applyFill="1" applyAlignment="1">
      <alignment horizontal="center" vertical="center"/>
    </xf>
    <xf numFmtId="0" fontId="0" fillId="48" borderId="0" xfId="0" applyFill="1" applyAlignment="1">
      <alignment horizontal="center" vertical="center"/>
    </xf>
    <xf numFmtId="49" fontId="6" fillId="0" borderId="57" xfId="0" applyNumberFormat="1" applyFont="1" applyBorder="1" applyAlignment="1">
      <alignment horizontal="center"/>
    </xf>
    <xf numFmtId="49" fontId="6" fillId="0" borderId="5" xfId="0" applyNumberFormat="1" applyFont="1" applyBorder="1" applyAlignment="1">
      <alignment horizontal="center"/>
    </xf>
    <xf numFmtId="49" fontId="6" fillId="0" borderId="98" xfId="0" applyNumberFormat="1" applyFont="1" applyBorder="1" applyAlignment="1">
      <alignment horizontal="center"/>
    </xf>
    <xf numFmtId="0" fontId="6" fillId="0" borderId="43" xfId="0" applyFont="1" applyBorder="1" applyAlignment="1">
      <alignment horizontal="center" vertical="center" wrapText="1"/>
    </xf>
    <xf numFmtId="0" fontId="6" fillId="0" borderId="45" xfId="0" applyFont="1" applyBorder="1" applyAlignment="1">
      <alignment horizontal="center" vertical="center" wrapText="1"/>
    </xf>
    <xf numFmtId="0" fontId="6" fillId="0" borderId="46" xfId="0" applyFont="1" applyBorder="1" applyAlignment="1">
      <alignment horizontal="center" vertical="center" wrapText="1"/>
    </xf>
    <xf numFmtId="0" fontId="6" fillId="0" borderId="49" xfId="0" applyFont="1" applyBorder="1" applyAlignment="1">
      <alignment horizontal="center" vertical="center" wrapText="1"/>
    </xf>
    <xf numFmtId="0" fontId="6" fillId="0" borderId="47" xfId="0" applyFont="1" applyBorder="1" applyAlignment="1">
      <alignment horizontal="center" vertical="center" wrapText="1"/>
    </xf>
    <xf numFmtId="0" fontId="6" fillId="0" borderId="44" xfId="0" applyFont="1" applyBorder="1" applyAlignment="1">
      <alignment horizontal="center" vertical="center" wrapText="1"/>
    </xf>
    <xf numFmtId="0" fontId="6" fillId="0" borderId="42" xfId="0" applyFont="1" applyBorder="1" applyAlignment="1">
      <alignment horizontal="center" vertical="center" wrapText="1"/>
    </xf>
    <xf numFmtId="0" fontId="6" fillId="0" borderId="48" xfId="0" applyFont="1" applyBorder="1" applyAlignment="1">
      <alignment horizontal="center" vertical="center" wrapText="1"/>
    </xf>
    <xf numFmtId="0" fontId="6" fillId="0" borderId="116" xfId="0" applyFont="1" applyBorder="1" applyAlignment="1">
      <alignment horizontal="center" vertical="center" wrapText="1"/>
    </xf>
    <xf numFmtId="0" fontId="6" fillId="0" borderId="59" xfId="0" applyFont="1" applyBorder="1" applyAlignment="1">
      <alignment horizontal="center" vertical="center" wrapText="1"/>
    </xf>
    <xf numFmtId="0" fontId="6" fillId="0" borderId="73" xfId="0" applyFont="1" applyBorder="1" applyAlignment="1">
      <alignment horizontal="center" vertical="center" wrapText="1"/>
    </xf>
    <xf numFmtId="49" fontId="6" fillId="35" borderId="57" xfId="0" applyNumberFormat="1" applyFont="1" applyFill="1" applyBorder="1" applyAlignment="1">
      <alignment horizontal="center"/>
    </xf>
    <xf numFmtId="49" fontId="6" fillId="35" borderId="5" xfId="0" applyNumberFormat="1" applyFont="1" applyFill="1" applyBorder="1" applyAlignment="1">
      <alignment horizontal="center"/>
    </xf>
    <xf numFmtId="49" fontId="6" fillId="35" borderId="98" xfId="0" applyNumberFormat="1" applyFont="1" applyFill="1" applyBorder="1" applyAlignment="1">
      <alignment horizontal="center"/>
    </xf>
    <xf numFmtId="0" fontId="150" fillId="46" borderId="10" xfId="0" applyFont="1" applyFill="1" applyBorder="1" applyAlignment="1">
      <alignment horizontal="center" vertical="center"/>
    </xf>
    <xf numFmtId="0" fontId="150" fillId="46" borderId="10" xfId="0" applyFont="1" applyFill="1" applyBorder="1" applyAlignment="1">
      <alignment horizontal="left" vertical="center"/>
    </xf>
    <xf numFmtId="0" fontId="150" fillId="46" borderId="10" xfId="0" applyFont="1" applyFill="1" applyBorder="1" applyAlignment="1">
      <alignment horizontal="center"/>
    </xf>
    <xf numFmtId="0" fontId="52" fillId="0" borderId="0" xfId="0" applyFont="1" applyAlignment="1">
      <alignment horizontal="center" vertical="center"/>
    </xf>
    <xf numFmtId="0" fontId="0" fillId="0" borderId="0" xfId="0" applyAlignment="1">
      <alignment horizontal="center" wrapText="1"/>
    </xf>
    <xf numFmtId="2" fontId="6" fillId="49" borderId="75" xfId="0" applyNumberFormat="1" applyFont="1" applyFill="1" applyBorder="1" applyAlignment="1">
      <alignment horizontal="center"/>
    </xf>
    <xf numFmtId="2" fontId="6" fillId="49" borderId="22" xfId="0" applyNumberFormat="1" applyFont="1" applyFill="1" applyBorder="1" applyAlignment="1">
      <alignment horizontal="center"/>
    </xf>
    <xf numFmtId="2" fontId="6" fillId="37" borderId="75" xfId="0" applyNumberFormat="1" applyFont="1" applyFill="1" applyBorder="1" applyAlignment="1">
      <alignment horizontal="center" vertical="center"/>
    </xf>
    <xf numFmtId="2" fontId="6" fillId="37" borderId="22" xfId="0" applyNumberFormat="1" applyFont="1" applyFill="1" applyBorder="1" applyAlignment="1">
      <alignment horizontal="center" vertical="center"/>
    </xf>
    <xf numFmtId="0" fontId="96" fillId="37" borderId="50" xfId="0" applyFont="1" applyFill="1" applyBorder="1" applyAlignment="1">
      <alignment horizontal="center" vertical="center" wrapText="1"/>
    </xf>
    <xf numFmtId="0" fontId="0" fillId="0" borderId="38" xfId="0" applyBorder="1" applyAlignment="1">
      <alignment horizontal="center" vertical="center" wrapText="1"/>
    </xf>
    <xf numFmtId="0" fontId="96" fillId="43" borderId="57" xfId="0" applyFont="1" applyFill="1" applyBorder="1" applyAlignment="1">
      <alignment horizontal="center" wrapText="1"/>
    </xf>
    <xf numFmtId="0" fontId="96" fillId="43" borderId="5" xfId="0" applyFont="1" applyFill="1" applyBorder="1" applyAlignment="1">
      <alignment horizontal="center"/>
    </xf>
    <xf numFmtId="0" fontId="0" fillId="49" borderId="52" xfId="0" applyFill="1" applyBorder="1" applyAlignment="1">
      <alignment horizontal="center"/>
    </xf>
    <xf numFmtId="0" fontId="6" fillId="52" borderId="10" xfId="0" applyFont="1" applyFill="1" applyBorder="1" applyAlignment="1">
      <alignment horizontal="center" vertical="center" wrapText="1"/>
    </xf>
    <xf numFmtId="200" fontId="0" fillId="43" borderId="10" xfId="0" applyNumberFormat="1" applyFill="1" applyBorder="1" applyAlignment="1">
      <alignment horizontal="center"/>
    </xf>
    <xf numFmtId="0" fontId="139" fillId="0" borderId="0" xfId="0" applyFont="1" applyAlignment="1">
      <alignment horizontal="center"/>
    </xf>
    <xf numFmtId="0" fontId="5" fillId="0" borderId="10" xfId="118" applyBorder="1" applyAlignment="1">
      <alignment horizontal="left" vertical="center" wrapText="1"/>
    </xf>
    <xf numFmtId="0" fontId="5" fillId="0" borderId="10" xfId="118" applyBorder="1" applyAlignment="1">
      <alignment horizontal="left" vertical="top" wrapText="1"/>
    </xf>
    <xf numFmtId="0" fontId="8" fillId="0" borderId="10" xfId="118" applyFont="1" applyBorder="1" applyAlignment="1">
      <alignment horizontal="center"/>
    </xf>
    <xf numFmtId="0" fontId="5" fillId="0" borderId="10" xfId="118" applyBorder="1" applyAlignment="1">
      <alignment horizontal="left"/>
    </xf>
    <xf numFmtId="0" fontId="5" fillId="0" borderId="10" xfId="118" applyBorder="1" applyAlignment="1">
      <alignment horizontal="center" vertical="center" wrapText="1"/>
    </xf>
    <xf numFmtId="0" fontId="5" fillId="0" borderId="50" xfId="118" applyBorder="1" applyAlignment="1">
      <alignment horizontal="center" vertical="center"/>
    </xf>
    <xf numFmtId="0" fontId="5" fillId="0" borderId="88" xfId="118" applyBorder="1" applyAlignment="1">
      <alignment horizontal="center" vertical="center"/>
    </xf>
    <xf numFmtId="0" fontId="5" fillId="0" borderId="38" xfId="118" applyBorder="1" applyAlignment="1">
      <alignment horizontal="center" vertical="center"/>
    </xf>
    <xf numFmtId="0" fontId="5" fillId="0" borderId="75" xfId="118" applyBorder="1" applyAlignment="1">
      <alignment horizontal="left" vertical="center" wrapText="1"/>
    </xf>
    <xf numFmtId="0" fontId="5" fillId="0" borderId="6" xfId="118" applyBorder="1" applyAlignment="1">
      <alignment horizontal="left" vertical="center" wrapText="1"/>
    </xf>
    <xf numFmtId="0" fontId="5" fillId="0" borderId="22" xfId="118" applyBorder="1" applyAlignment="1">
      <alignment horizontal="left" vertical="center" wrapText="1"/>
    </xf>
    <xf numFmtId="0" fontId="0" fillId="0" borderId="10" xfId="0" applyBorder="1" applyAlignment="1">
      <alignment horizontal="left" vertical="top" wrapText="1"/>
    </xf>
    <xf numFmtId="0" fontId="5" fillId="0" borderId="10" xfId="118" applyBorder="1" applyAlignment="1">
      <alignment horizontal="left" vertical="center"/>
    </xf>
    <xf numFmtId="0" fontId="7" fillId="0" borderId="75" xfId="0" applyFont="1" applyBorder="1" applyAlignment="1">
      <alignment horizontal="center"/>
    </xf>
    <xf numFmtId="0" fontId="7" fillId="0" borderId="6" xfId="0" applyFont="1" applyBorder="1" applyAlignment="1">
      <alignment horizontal="center"/>
    </xf>
    <xf numFmtId="0" fontId="7" fillId="0" borderId="22" xfId="0" applyFont="1" applyBorder="1" applyAlignment="1">
      <alignment horizontal="center"/>
    </xf>
    <xf numFmtId="0" fontId="7" fillId="0" borderId="50" xfId="0" applyFont="1" applyBorder="1" applyAlignment="1">
      <alignment vertical="center"/>
    </xf>
    <xf numFmtId="0" fontId="0" fillId="0" borderId="156" xfId="0" applyBorder="1" applyAlignment="1">
      <alignment vertical="center"/>
    </xf>
    <xf numFmtId="0" fontId="6" fillId="0" borderId="80" xfId="0" applyFont="1" applyBorder="1" applyAlignment="1">
      <alignment horizontal="center"/>
    </xf>
    <xf numFmtId="0" fontId="5" fillId="29" borderId="0" xfId="0" applyFont="1" applyFill="1" applyAlignment="1">
      <alignment horizontal="left" vertical="top" wrapText="1"/>
    </xf>
    <xf numFmtId="0" fontId="0" fillId="29" borderId="0" xfId="0" applyFill="1" applyAlignment="1">
      <alignment horizontal="left" vertical="top" wrapText="1"/>
    </xf>
    <xf numFmtId="0" fontId="40" fillId="0" borderId="0" xfId="0" applyFont="1" applyAlignment="1">
      <alignment vertical="top"/>
    </xf>
    <xf numFmtId="0" fontId="53" fillId="0" borderId="0" xfId="0" applyFont="1" applyAlignment="1">
      <alignment vertical="top" wrapText="1"/>
    </xf>
    <xf numFmtId="0" fontId="8" fillId="0" borderId="43" xfId="0" applyFont="1" applyBorder="1" applyAlignment="1">
      <alignment horizontal="center"/>
    </xf>
    <xf numFmtId="0" fontId="8" fillId="0" borderId="49" xfId="0" applyFont="1" applyBorder="1" applyAlignment="1">
      <alignment horizontal="center"/>
    </xf>
    <xf numFmtId="0" fontId="8" fillId="0" borderId="44" xfId="0" applyFont="1" applyBorder="1" applyAlignment="1">
      <alignment horizontal="center"/>
    </xf>
    <xf numFmtId="0" fontId="40" fillId="27" borderId="117" xfId="0" applyFont="1" applyFill="1" applyBorder="1" applyAlignment="1">
      <alignment vertical="top"/>
    </xf>
    <xf numFmtId="0" fontId="40" fillId="27" borderId="87" xfId="0" applyFont="1" applyFill="1" applyBorder="1" applyAlignment="1">
      <alignment vertical="top"/>
    </xf>
    <xf numFmtId="0" fontId="53" fillId="27" borderId="117" xfId="0" applyFont="1" applyFill="1" applyBorder="1" applyAlignment="1">
      <alignment vertical="top" wrapText="1"/>
    </xf>
    <xf numFmtId="0" fontId="53" fillId="27" borderId="87" xfId="0" applyFont="1" applyFill="1" applyBorder="1" applyAlignment="1">
      <alignment vertical="top" wrapText="1"/>
    </xf>
    <xf numFmtId="0" fontId="120" fillId="0" borderId="57" xfId="0" applyFont="1" applyBorder="1" applyAlignment="1">
      <alignment wrapText="1"/>
    </xf>
    <xf numFmtId="0" fontId="120" fillId="0" borderId="5" xfId="0" applyFont="1" applyBorder="1" applyAlignment="1">
      <alignment wrapText="1"/>
    </xf>
    <xf numFmtId="0" fontId="120" fillId="0" borderId="133" xfId="0" applyFont="1" applyBorder="1" applyAlignment="1">
      <alignment wrapText="1"/>
    </xf>
    <xf numFmtId="0" fontId="121" fillId="0" borderId="57" xfId="0" applyFont="1" applyBorder="1" applyAlignment="1">
      <alignment wrapText="1"/>
    </xf>
    <xf numFmtId="0" fontId="121" fillId="0" borderId="5" xfId="0" applyFont="1" applyBorder="1" applyAlignment="1">
      <alignment wrapText="1"/>
    </xf>
    <xf numFmtId="0" fontId="121" fillId="0" borderId="133" xfId="0" applyFont="1" applyBorder="1" applyAlignment="1">
      <alignment wrapText="1"/>
    </xf>
    <xf numFmtId="183" fontId="7" fillId="0" borderId="0" xfId="37" applyNumberFormat="1" applyFont="1" applyAlignment="1">
      <alignment horizontal="center"/>
    </xf>
    <xf numFmtId="0" fontId="104" fillId="0" borderId="119" xfId="0" applyFont="1" applyBorder="1" applyAlignment="1">
      <alignment horizontal="center" vertical="center" wrapText="1" readingOrder="1"/>
    </xf>
    <xf numFmtId="0" fontId="104" fillId="0" borderId="120" xfId="0" applyFont="1" applyBorder="1" applyAlignment="1">
      <alignment horizontal="center" vertical="center" wrapText="1" readingOrder="1"/>
    </xf>
    <xf numFmtId="0" fontId="106" fillId="30" borderId="121" xfId="0" applyFont="1" applyFill="1" applyBorder="1" applyAlignment="1">
      <alignment horizontal="center" vertical="center" wrapText="1" readingOrder="1"/>
    </xf>
    <xf numFmtId="0" fontId="106" fillId="30" borderId="122" xfId="0" applyFont="1" applyFill="1" applyBorder="1" applyAlignment="1">
      <alignment horizontal="center" vertical="center" wrapText="1" readingOrder="1"/>
    </xf>
    <xf numFmtId="0" fontId="106" fillId="31" borderId="121" xfId="0" applyFont="1" applyFill="1" applyBorder="1" applyAlignment="1">
      <alignment horizontal="center" vertical="center" wrapText="1" readingOrder="1"/>
    </xf>
    <xf numFmtId="0" fontId="106" fillId="31" borderId="122" xfId="0" applyFont="1" applyFill="1" applyBorder="1" applyAlignment="1">
      <alignment horizontal="center" vertical="center" wrapText="1" readingOrder="1"/>
    </xf>
    <xf numFmtId="0" fontId="106" fillId="29" borderId="121" xfId="0" applyFont="1" applyFill="1" applyBorder="1" applyAlignment="1">
      <alignment horizontal="center" vertical="center" wrapText="1" readingOrder="1"/>
    </xf>
    <xf numFmtId="0" fontId="106" fillId="29" borderId="122" xfId="0" applyFont="1" applyFill="1" applyBorder="1" applyAlignment="1">
      <alignment horizontal="center" vertical="center" wrapText="1" readingOrder="1"/>
    </xf>
    <xf numFmtId="0" fontId="98" fillId="0" borderId="119" xfId="0" applyFont="1" applyBorder="1" applyAlignment="1">
      <alignment horizontal="center" vertical="center" wrapText="1" readingOrder="1"/>
    </xf>
    <xf numFmtId="0" fontId="98" fillId="0" borderId="120" xfId="0" applyFont="1" applyBorder="1" applyAlignment="1">
      <alignment horizontal="center" vertical="center" wrapText="1" readingOrder="1"/>
    </xf>
    <xf numFmtId="0" fontId="98" fillId="30" borderId="121" xfId="0" applyFont="1" applyFill="1" applyBorder="1" applyAlignment="1">
      <alignment horizontal="center" vertical="center" wrapText="1" readingOrder="1"/>
    </xf>
    <xf numFmtId="0" fontId="98" fillId="30" borderId="122" xfId="0" applyFont="1" applyFill="1" applyBorder="1" applyAlignment="1">
      <alignment horizontal="center" vertical="center" wrapText="1" readingOrder="1"/>
    </xf>
    <xf numFmtId="0" fontId="98" fillId="31" borderId="121" xfId="0" applyFont="1" applyFill="1" applyBorder="1" applyAlignment="1">
      <alignment horizontal="center" vertical="center" wrapText="1" readingOrder="1"/>
    </xf>
    <xf numFmtId="0" fontId="98" fillId="31" borderId="122" xfId="0" applyFont="1" applyFill="1" applyBorder="1" applyAlignment="1">
      <alignment horizontal="center" vertical="center" wrapText="1" readingOrder="1"/>
    </xf>
    <xf numFmtId="0" fontId="98" fillId="29" borderId="121" xfId="0" applyFont="1" applyFill="1" applyBorder="1" applyAlignment="1">
      <alignment horizontal="center" vertical="center" wrapText="1" readingOrder="1"/>
    </xf>
    <xf numFmtId="0" fontId="98" fillId="29" borderId="122" xfId="0" applyFont="1" applyFill="1" applyBorder="1" applyAlignment="1">
      <alignment horizontal="center" vertical="center" wrapText="1" readingOrder="1"/>
    </xf>
    <xf numFmtId="0" fontId="116" fillId="0" borderId="36" xfId="0" applyFont="1" applyBorder="1" applyAlignment="1">
      <alignment horizontal="center" vertical="center" wrapText="1"/>
    </xf>
    <xf numFmtId="0" fontId="116" fillId="0" borderId="37" xfId="0" applyFont="1" applyBorder="1" applyAlignment="1">
      <alignment horizontal="center" vertical="center" wrapText="1"/>
    </xf>
    <xf numFmtId="0" fontId="116" fillId="0" borderId="79" xfId="0" applyFont="1" applyBorder="1" applyAlignment="1">
      <alignment horizontal="center" vertical="center" wrapText="1"/>
    </xf>
    <xf numFmtId="0" fontId="116" fillId="0" borderId="81" xfId="0" applyFont="1" applyBorder="1" applyAlignment="1">
      <alignment horizontal="center" vertical="center" wrapText="1"/>
    </xf>
  </cellXfs>
  <cellStyles count="280">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Body" xfId="26" xr:uid="{00000000-0005-0000-0000-000019000000}"/>
    <cellStyle name="Calc Currency (0)" xfId="27" xr:uid="{00000000-0005-0000-0000-00001A000000}"/>
    <cellStyle name="Calc Currency (2)" xfId="28" xr:uid="{00000000-0005-0000-0000-00001B000000}"/>
    <cellStyle name="Calc Percent (0)" xfId="29" xr:uid="{00000000-0005-0000-0000-00001C000000}"/>
    <cellStyle name="Calc Percent (1)" xfId="30" xr:uid="{00000000-0005-0000-0000-00001D000000}"/>
    <cellStyle name="Calc Percent (2)" xfId="31" xr:uid="{00000000-0005-0000-0000-00001E000000}"/>
    <cellStyle name="Calc Units (0)" xfId="32" xr:uid="{00000000-0005-0000-0000-00001F000000}"/>
    <cellStyle name="Calc Units (1)" xfId="33" xr:uid="{00000000-0005-0000-0000-000020000000}"/>
    <cellStyle name="Calc Units (2)" xfId="34" xr:uid="{00000000-0005-0000-0000-000021000000}"/>
    <cellStyle name="Calculation" xfId="35" builtinId="22" customBuiltin="1"/>
    <cellStyle name="Check Cell" xfId="36" builtinId="23" customBuiltin="1"/>
    <cellStyle name="Comma" xfId="37" builtinId="3"/>
    <cellStyle name="Comma  - Style1" xfId="38" xr:uid="{00000000-0005-0000-0000-000025000000}"/>
    <cellStyle name="Comma [00]" xfId="39" xr:uid="{00000000-0005-0000-0000-000026000000}"/>
    <cellStyle name="Comma 10" xfId="121" xr:uid="{00000000-0005-0000-0000-00007D000000}"/>
    <cellStyle name="Comma 11" xfId="123" xr:uid="{00000000-0005-0000-0000-00007E000000}"/>
    <cellStyle name="Comma 12" xfId="124" xr:uid="{00000000-0005-0000-0000-00007F000000}"/>
    <cellStyle name="Comma 13" xfId="125" xr:uid="{00000000-0005-0000-0000-000080000000}"/>
    <cellStyle name="Comma 14" xfId="127" xr:uid="{00000000-0005-0000-0000-000081000000}"/>
    <cellStyle name="Comma 15" xfId="130" xr:uid="{00000000-0005-0000-0000-000082000000}"/>
    <cellStyle name="Comma 16" xfId="126" xr:uid="{00000000-0005-0000-0000-000083000000}"/>
    <cellStyle name="Comma 17" xfId="131" xr:uid="{00000000-0005-0000-0000-000084000000}"/>
    <cellStyle name="Comma 18" xfId="132" xr:uid="{00000000-0005-0000-0000-000085000000}"/>
    <cellStyle name="Comma 19" xfId="128" xr:uid="{00000000-0005-0000-0000-000086000000}"/>
    <cellStyle name="Comma 2" xfId="40" xr:uid="{00000000-0005-0000-0000-000027000000}"/>
    <cellStyle name="Comma 2 2" xfId="167" xr:uid="{231A6E27-7C84-4A0D-BE30-6D64940C9B1D}"/>
    <cellStyle name="Comma 2 2 2" xfId="173" xr:uid="{949CADA4-776B-476A-A6BB-50450FAC38B3}"/>
    <cellStyle name="Comma 2 2 2 2" xfId="248" xr:uid="{949CADA4-776B-476A-A6BB-50450FAC38B3}"/>
    <cellStyle name="Comma 2 2 3" xfId="242" xr:uid="{231A6E27-7C84-4A0D-BE30-6D64940C9B1D}"/>
    <cellStyle name="Comma 2 3" xfId="168" xr:uid="{363B24F6-1F18-4FE2-A96B-3D0512889B9B}"/>
    <cellStyle name="Comma 2 3 2" xfId="243" xr:uid="{363B24F6-1F18-4FE2-A96B-3D0512889B9B}"/>
    <cellStyle name="Comma 2 4" xfId="171" xr:uid="{275D2B2E-13EA-42CD-AFCE-EC4068984634}"/>
    <cellStyle name="Comma 2 4 2" xfId="246" xr:uid="{275D2B2E-13EA-42CD-AFCE-EC4068984634}"/>
    <cellStyle name="Comma 2 5" xfId="163" xr:uid="{09F6540C-598E-4172-A366-D1AA5F0D595F}"/>
    <cellStyle name="Comma 2 6" xfId="239" xr:uid="{09F6540C-598E-4172-A366-D1AA5F0D595F}"/>
    <cellStyle name="Comma 20" xfId="129" xr:uid="{00000000-0005-0000-0000-000087000000}"/>
    <cellStyle name="Comma 21" xfId="133" xr:uid="{00000000-0005-0000-0000-000088000000}"/>
    <cellStyle name="Comma 22" xfId="134" xr:uid="{00000000-0005-0000-0000-000089000000}"/>
    <cellStyle name="Comma 23" xfId="135" xr:uid="{00000000-0005-0000-0000-00008A000000}"/>
    <cellStyle name="Comma 24" xfId="136" xr:uid="{00000000-0005-0000-0000-00008B000000}"/>
    <cellStyle name="Comma 25" xfId="137" xr:uid="{00000000-0005-0000-0000-00008C000000}"/>
    <cellStyle name="Comma 26" xfId="138" xr:uid="{00000000-0005-0000-0000-00008D000000}"/>
    <cellStyle name="Comma 27" xfId="139" xr:uid="{00000000-0005-0000-0000-00008E000000}"/>
    <cellStyle name="Comma 28" xfId="140" xr:uid="{00000000-0005-0000-0000-00008F000000}"/>
    <cellStyle name="Comma 29" xfId="141" xr:uid="{00000000-0005-0000-0000-000090000000}"/>
    <cellStyle name="Comma 3" xfId="41" xr:uid="{00000000-0005-0000-0000-000028000000}"/>
    <cellStyle name="Comma 30" xfId="142" xr:uid="{00000000-0005-0000-0000-000091000000}"/>
    <cellStyle name="Comma 31" xfId="143" xr:uid="{00000000-0005-0000-0000-000092000000}"/>
    <cellStyle name="Comma 32" xfId="144" xr:uid="{00000000-0005-0000-0000-000093000000}"/>
    <cellStyle name="Comma 33" xfId="145" xr:uid="{00000000-0005-0000-0000-000094000000}"/>
    <cellStyle name="Comma 34" xfId="146" xr:uid="{00000000-0005-0000-0000-000095000000}"/>
    <cellStyle name="Comma 35" xfId="147" xr:uid="{00000000-0005-0000-0000-000096000000}"/>
    <cellStyle name="Comma 36" xfId="148" xr:uid="{00000000-0005-0000-0000-000097000000}"/>
    <cellStyle name="Comma 37" xfId="150" xr:uid="{00000000-0005-0000-0000-000098000000}"/>
    <cellStyle name="Comma 38" xfId="152" xr:uid="{00000000-0005-0000-0000-00009A000000}"/>
    <cellStyle name="Comma 39" xfId="154" xr:uid="{00000000-0005-0000-0000-00009C000000}"/>
    <cellStyle name="Comma 4" xfId="42" xr:uid="{00000000-0005-0000-0000-000029000000}"/>
    <cellStyle name="Comma 40" xfId="156" xr:uid="{00000000-0005-0000-0000-00009E000000}"/>
    <cellStyle name="Comma 41" xfId="158" xr:uid="{00000000-0005-0000-0000-0000A0000000}"/>
    <cellStyle name="Comma 42" xfId="159" xr:uid="{00000000-0005-0000-0000-0000AE000000}"/>
    <cellStyle name="Comma 43" xfId="162" xr:uid="{00000000-0005-0000-0000-0000B0000000}"/>
    <cellStyle name="Comma 44" xfId="165" xr:uid="{00000000-0005-0000-0000-0000B2000000}"/>
    <cellStyle name="Comma 45" xfId="175" xr:uid="{00000000-0005-0000-0000-0000B4000000}"/>
    <cellStyle name="Comma 46" xfId="182" xr:uid="{00000000-0005-0000-0000-0000B6000000}"/>
    <cellStyle name="Comma 47" xfId="181" xr:uid="{00000000-0005-0000-0000-0000B8000000}"/>
    <cellStyle name="Comma 48" xfId="184" xr:uid="{00000000-0005-0000-0000-0000BA000000}"/>
    <cellStyle name="Comma 49" xfId="180" xr:uid="{00000000-0005-0000-0000-0000BC000000}"/>
    <cellStyle name="Comma 5" xfId="120" xr:uid="{00000000-0005-0000-0000-00007A000000}"/>
    <cellStyle name="Comma 50" xfId="176" xr:uid="{00000000-0005-0000-0000-0000BE000000}"/>
    <cellStyle name="Comma 51" xfId="185" xr:uid="{00000000-0005-0000-0000-0000C0000000}"/>
    <cellStyle name="Comma 52" xfId="177" xr:uid="{00000000-0005-0000-0000-0000C2000000}"/>
    <cellStyle name="Comma 53" xfId="183" xr:uid="{00000000-0005-0000-0000-0000C4000000}"/>
    <cellStyle name="Comma 54" xfId="186" xr:uid="{00000000-0005-0000-0000-0000C6000000}"/>
    <cellStyle name="Comma 55" xfId="192" xr:uid="{00000000-0005-0000-0000-0000C8000000}"/>
    <cellStyle name="Comma 56" xfId="194" xr:uid="{00000000-0005-0000-0000-0000CA000000}"/>
    <cellStyle name="Comma 57" xfId="190" xr:uid="{00000000-0005-0000-0000-0000CC000000}"/>
    <cellStyle name="Comma 58" xfId="202" xr:uid="{00000000-0005-0000-0000-0000CE000000}"/>
    <cellStyle name="Comma 59" xfId="205" xr:uid="{00000000-0005-0000-0000-0000D0000000}"/>
    <cellStyle name="Comma 6" xfId="122" xr:uid="{00000000-0005-0000-0000-00007B000000}"/>
    <cellStyle name="Comma 60" xfId="196" xr:uid="{00000000-0005-0000-0000-0000D2000000}"/>
    <cellStyle name="Comma 61" xfId="213" xr:uid="{00000000-0005-0000-0000-0000D4000000}"/>
    <cellStyle name="Comma 62" xfId="215" xr:uid="{00000000-0005-0000-0000-0000D6000000}"/>
    <cellStyle name="Comma 63" xfId="206" xr:uid="{00000000-0005-0000-0000-0000D8000000}"/>
    <cellStyle name="Comma 64" xfId="217" xr:uid="{00000000-0005-0000-0000-0000DA000000}"/>
    <cellStyle name="Comma 65" xfId="218" xr:uid="{00000000-0005-0000-0000-0000DC000000}"/>
    <cellStyle name="Comma 66" xfId="221" xr:uid="{00000000-0005-0000-0000-0000DE000000}"/>
    <cellStyle name="Comma 67" xfId="219" xr:uid="{00000000-0005-0000-0000-0000E0000000}"/>
    <cellStyle name="Comma 68" xfId="224" xr:uid="{00000000-0005-0000-0000-0000E2000000}"/>
    <cellStyle name="Comma 69" xfId="225" xr:uid="{00000000-0005-0000-0000-0000E4000000}"/>
    <cellStyle name="Comma 7" xfId="119" xr:uid="{00000000-0005-0000-0000-00007C000000}"/>
    <cellStyle name="Comma 70" xfId="227" xr:uid="{00000000-0005-0000-0000-0000E6000000}"/>
    <cellStyle name="Comma 71" xfId="230" xr:uid="{00000000-0005-0000-0000-0000E8000000}"/>
    <cellStyle name="Comma 72" xfId="231" xr:uid="{00000000-0005-0000-0000-0000EA000000}"/>
    <cellStyle name="Comma 73" xfId="234" xr:uid="{00000000-0005-0000-0000-0000EC000000}"/>
    <cellStyle name="Comma 74" xfId="237" xr:uid="{00000000-0005-0000-0000-0000F5000000}"/>
    <cellStyle name="Comma 75" xfId="244" xr:uid="{00000000-0005-0000-0000-0000F7000000}"/>
    <cellStyle name="Comma 76" xfId="235" xr:uid="{00000000-0005-0000-0000-0000F9000000}"/>
    <cellStyle name="Comma 77" xfId="247" xr:uid="{00000000-0005-0000-0000-0000FB000000}"/>
    <cellStyle name="Comma 78" xfId="253" xr:uid="{00000000-0005-0000-0000-0000FD000000}"/>
    <cellStyle name="Comma 79" xfId="252" xr:uid="{00000000-0005-0000-0000-0000FF000000}"/>
    <cellStyle name="Comma 8" xfId="43" xr:uid="{00000000-0005-0000-0000-00002A000000}"/>
    <cellStyle name="Comma 80" xfId="255" xr:uid="{00000000-0005-0000-0000-000001010000}"/>
    <cellStyle name="Comma 81" xfId="251" xr:uid="{00000000-0005-0000-0000-000003010000}"/>
    <cellStyle name="Comma 82" xfId="240" xr:uid="{00000000-0005-0000-0000-000005010000}"/>
    <cellStyle name="Comma 83" xfId="256" xr:uid="{00000000-0005-0000-0000-000007010000}"/>
    <cellStyle name="Comma 84" xfId="249" xr:uid="{00000000-0005-0000-0000-000009010000}"/>
    <cellStyle name="Comma 85" xfId="254" xr:uid="{00000000-0005-0000-0000-00000B010000}"/>
    <cellStyle name="Comma 86" xfId="257" xr:uid="{00000000-0005-0000-0000-00000D010000}"/>
    <cellStyle name="Comma 87" xfId="269" xr:uid="{00000000-0005-0000-0000-00000F010000}"/>
    <cellStyle name="Comma 88" xfId="270" xr:uid="{00000000-0005-0000-0000-000011010000}"/>
    <cellStyle name="Comma 89" xfId="271" xr:uid="{00000000-0005-0000-0000-000013010000}"/>
    <cellStyle name="Comma 9" xfId="44" xr:uid="{00000000-0005-0000-0000-00002B000000}"/>
    <cellStyle name="Comma 90" xfId="272" xr:uid="{00000000-0005-0000-0000-000015010000}"/>
    <cellStyle name="Comma 91" xfId="275" xr:uid="{00000000-0005-0000-0000-000017010000}"/>
    <cellStyle name="Comma 92" xfId="278" xr:uid="{00000000-0005-0000-0000-000019010000}"/>
    <cellStyle name="Comma_provision terminal benefits-NESCO" xfId="45" xr:uid="{00000000-0005-0000-0000-00002C000000}"/>
    <cellStyle name="Curren - Style2" xfId="46" xr:uid="{00000000-0005-0000-0000-00002D000000}"/>
    <cellStyle name="Currency [00]" xfId="47" xr:uid="{00000000-0005-0000-0000-00002E000000}"/>
    <cellStyle name="date" xfId="48" xr:uid="{00000000-0005-0000-0000-00002F000000}"/>
    <cellStyle name="Date Short" xfId="49" xr:uid="{00000000-0005-0000-0000-000030000000}"/>
    <cellStyle name="DELTA" xfId="50" xr:uid="{00000000-0005-0000-0000-000031000000}"/>
    <cellStyle name="Enter Currency (0)" xfId="51" xr:uid="{00000000-0005-0000-0000-000032000000}"/>
    <cellStyle name="Enter Currency (2)" xfId="52" xr:uid="{00000000-0005-0000-0000-000033000000}"/>
    <cellStyle name="Enter Units (0)" xfId="53" xr:uid="{00000000-0005-0000-0000-000034000000}"/>
    <cellStyle name="Enter Units (1)" xfId="54" xr:uid="{00000000-0005-0000-0000-000035000000}"/>
    <cellStyle name="Enter Units (2)" xfId="55" xr:uid="{00000000-0005-0000-0000-000036000000}"/>
    <cellStyle name="Explanatory Text" xfId="56" builtinId="53" customBuiltin="1"/>
    <cellStyle name="Good" xfId="57" builtinId="26" customBuiltin="1"/>
    <cellStyle name="Grey" xfId="58" xr:uid="{00000000-0005-0000-0000-000039000000}"/>
    <cellStyle name="Header1" xfId="59" xr:uid="{00000000-0005-0000-0000-00003A000000}"/>
    <cellStyle name="Header2" xfId="60" xr:uid="{00000000-0005-0000-0000-00003B000000}"/>
    <cellStyle name="Heading 1" xfId="61" builtinId="16" customBuiltin="1"/>
    <cellStyle name="Heading 2" xfId="62" builtinId="17" customBuiltin="1"/>
    <cellStyle name="Heading 3" xfId="63" builtinId="18" customBuiltin="1"/>
    <cellStyle name="Heading 4" xfId="64" builtinId="19" customBuiltin="1"/>
    <cellStyle name="Input" xfId="65" builtinId="20" customBuiltin="1"/>
    <cellStyle name="Input [yellow]" xfId="66" xr:uid="{00000000-0005-0000-0000-000041000000}"/>
    <cellStyle name="Link Currency (0)" xfId="67" xr:uid="{00000000-0005-0000-0000-000042000000}"/>
    <cellStyle name="Link Currency (2)" xfId="68" xr:uid="{00000000-0005-0000-0000-000043000000}"/>
    <cellStyle name="Link Units (0)" xfId="69" xr:uid="{00000000-0005-0000-0000-000044000000}"/>
    <cellStyle name="Link Units (1)" xfId="70" xr:uid="{00000000-0005-0000-0000-000045000000}"/>
    <cellStyle name="Link Units (2)" xfId="71" xr:uid="{00000000-0005-0000-0000-000046000000}"/>
    <cellStyle name="Linked Cell" xfId="72" builtinId="24" customBuiltin="1"/>
    <cellStyle name="Neutral" xfId="73" builtinId="28" customBuiltin="1"/>
    <cellStyle name="no dec" xfId="74" xr:uid="{00000000-0005-0000-0000-000049000000}"/>
    <cellStyle name="Normal" xfId="0" builtinId="0"/>
    <cellStyle name="Normal - Style1" xfId="75" xr:uid="{00000000-0005-0000-0000-00004B000000}"/>
    <cellStyle name="Normal 10" xfId="149" xr:uid="{00000000-0005-0000-0000-000099000000}"/>
    <cellStyle name="Normal 11" xfId="151" xr:uid="{00000000-0005-0000-0000-00009B000000}"/>
    <cellStyle name="Normal 12" xfId="153" xr:uid="{00000000-0005-0000-0000-00009D000000}"/>
    <cellStyle name="Normal 13" xfId="155" xr:uid="{00000000-0005-0000-0000-00009F000000}"/>
    <cellStyle name="Normal 14" xfId="157" xr:uid="{00000000-0005-0000-0000-0000A6000000}"/>
    <cellStyle name="Normal 15" xfId="161" xr:uid="{00000000-0005-0000-0000-0000AF000000}"/>
    <cellStyle name="Normal 16" xfId="116" xr:uid="{00000000-0005-0000-0000-00004C000000}"/>
    <cellStyle name="Normal 17" xfId="179" xr:uid="{00000000-0005-0000-0000-0000B1000000}"/>
    <cellStyle name="Normal 18" xfId="178" xr:uid="{00000000-0005-0000-0000-0000B3000000}"/>
    <cellStyle name="Normal 19" xfId="187" xr:uid="{00000000-0005-0000-0000-0000B5000000}"/>
    <cellStyle name="Normal 2" xfId="76" xr:uid="{00000000-0005-0000-0000-00004D000000}"/>
    <cellStyle name="Normal 2 2" xfId="77" xr:uid="{00000000-0005-0000-0000-00004E000000}"/>
    <cellStyle name="Normal 2 2 2" xfId="112" xr:uid="{00000000-0005-0000-0000-00004F000000}"/>
    <cellStyle name="Normal 2 2 7" xfId="174" xr:uid="{75D9B861-4C5B-4770-BB58-AE64A438E4B0}"/>
    <cellStyle name="Normal 2 3" xfId="164" xr:uid="{1F8EF94C-4DAE-435E-8D7E-DA6D2BB468BC}"/>
    <cellStyle name="Normal 20" xfId="189" xr:uid="{00000000-0005-0000-0000-0000B7000000}"/>
    <cellStyle name="Normal 21" xfId="191" xr:uid="{00000000-0005-0000-0000-0000B9000000}"/>
    <cellStyle name="Normal 22" xfId="193" xr:uid="{00000000-0005-0000-0000-0000BB000000}"/>
    <cellStyle name="Normal 23" xfId="195" xr:uid="{00000000-0005-0000-0000-0000BD000000}"/>
    <cellStyle name="Normal 24" xfId="197" xr:uid="{00000000-0005-0000-0000-0000BF000000}"/>
    <cellStyle name="Normal 25" xfId="198" xr:uid="{00000000-0005-0000-0000-0000C1000000}"/>
    <cellStyle name="Normal 26" xfId="199" xr:uid="{00000000-0005-0000-0000-0000C3000000}"/>
    <cellStyle name="Normal 27" xfId="201" xr:uid="{00000000-0005-0000-0000-0000C5000000}"/>
    <cellStyle name="Normal 28" xfId="203" xr:uid="{00000000-0005-0000-0000-0000C7000000}"/>
    <cellStyle name="Normal 29" xfId="188" xr:uid="{00000000-0005-0000-0000-0000C9000000}"/>
    <cellStyle name="Normal 3" xfId="78" xr:uid="{00000000-0005-0000-0000-000050000000}"/>
    <cellStyle name="Normal 3 2" xfId="118" xr:uid="{00000000-0005-0000-0000-000051000000}"/>
    <cellStyle name="Normal 3 3" xfId="170" xr:uid="{3E5DC58D-F774-4B3E-B9C6-F1C2BF80DDD1}"/>
    <cellStyle name="Normal 3 4" xfId="245" xr:uid="{3E5DC58D-F774-4B3E-B9C6-F1C2BF80DDD1}"/>
    <cellStyle name="Normal 30" xfId="200" xr:uid="{00000000-0005-0000-0000-0000CB000000}"/>
    <cellStyle name="Normal 31" xfId="204" xr:uid="{00000000-0005-0000-0000-0000CD000000}"/>
    <cellStyle name="Normal 32" xfId="208" xr:uid="{00000000-0005-0000-0000-0000CF000000}"/>
    <cellStyle name="Normal 33" xfId="210" xr:uid="{00000000-0005-0000-0000-0000D1000000}"/>
    <cellStyle name="Normal 34" xfId="212" xr:uid="{00000000-0005-0000-0000-0000D3000000}"/>
    <cellStyle name="Normal 35" xfId="211" xr:uid="{00000000-0005-0000-0000-0000D5000000}"/>
    <cellStyle name="Normal 36" xfId="207" xr:uid="{00000000-0005-0000-0000-0000D7000000}"/>
    <cellStyle name="Normal 37" xfId="214" xr:uid="{00000000-0005-0000-0000-0000D9000000}"/>
    <cellStyle name="Normal 38" xfId="216" xr:uid="{00000000-0005-0000-0000-0000DB000000}"/>
    <cellStyle name="Normal 39" xfId="209" xr:uid="{00000000-0005-0000-0000-0000DD000000}"/>
    <cellStyle name="Normal 4" xfId="79" xr:uid="{00000000-0005-0000-0000-000052000000}"/>
    <cellStyle name="Normal 4 2" xfId="80" xr:uid="{00000000-0005-0000-0000-000053000000}"/>
    <cellStyle name="Normal 4 3" xfId="81" xr:uid="{00000000-0005-0000-0000-000054000000}"/>
    <cellStyle name="Normal 4 4" xfId="172" xr:uid="{1B09FBD5-368D-4B5D-B428-AEE2A609C91D}"/>
    <cellStyle name="Normal 40" xfId="220" xr:uid="{00000000-0005-0000-0000-0000DF000000}"/>
    <cellStyle name="Normal 41" xfId="222" xr:uid="{00000000-0005-0000-0000-0000E1000000}"/>
    <cellStyle name="Normal 42" xfId="223" xr:uid="{00000000-0005-0000-0000-0000E3000000}"/>
    <cellStyle name="Normal 43" xfId="226" xr:uid="{00000000-0005-0000-0000-0000E5000000}"/>
    <cellStyle name="Normal 44" xfId="228" xr:uid="{00000000-0005-0000-0000-0000E7000000}"/>
    <cellStyle name="Normal 45" xfId="229" xr:uid="{00000000-0005-0000-0000-0000E9000000}"/>
    <cellStyle name="Normal 46" xfId="232" xr:uid="{00000000-0005-0000-0000-0000EB000000}"/>
    <cellStyle name="Normal 47" xfId="233" xr:uid="{00000000-0005-0000-0000-0000F2000000}"/>
    <cellStyle name="Normal 48" xfId="236" xr:uid="{00000000-0005-0000-0000-0000F6000000}"/>
    <cellStyle name="Normal 49" xfId="250" xr:uid="{00000000-0005-0000-0000-0000F8000000}"/>
    <cellStyle name="Normal 5" xfId="82" xr:uid="{00000000-0005-0000-0000-000055000000}"/>
    <cellStyle name="Normal 5 2" xfId="169" xr:uid="{27549AE2-2575-4C06-8672-D9FBBB8E5B6F}"/>
    <cellStyle name="Normal 50" xfId="238" xr:uid="{00000000-0005-0000-0000-0000FA000000}"/>
    <cellStyle name="Normal 51" xfId="258" xr:uid="{00000000-0005-0000-0000-0000FC000000}"/>
    <cellStyle name="Normal 52" xfId="259" xr:uid="{00000000-0005-0000-0000-0000FE000000}"/>
    <cellStyle name="Normal 53" xfId="260" xr:uid="{00000000-0005-0000-0000-000000010000}"/>
    <cellStyle name="Normal 54" xfId="261" xr:uid="{00000000-0005-0000-0000-000002010000}"/>
    <cellStyle name="Normal 55" xfId="262" xr:uid="{00000000-0005-0000-0000-000004010000}"/>
    <cellStyle name="Normal 56" xfId="263" xr:uid="{00000000-0005-0000-0000-000006010000}"/>
    <cellStyle name="Normal 57" xfId="264" xr:uid="{00000000-0005-0000-0000-000008010000}"/>
    <cellStyle name="Normal 58" xfId="266" xr:uid="{00000000-0005-0000-0000-00000A010000}"/>
    <cellStyle name="Normal 59" xfId="267" xr:uid="{00000000-0005-0000-0000-00000C010000}"/>
    <cellStyle name="Normal 6" xfId="109" xr:uid="{00000000-0005-0000-0000-000056000000}"/>
    <cellStyle name="Normal 60" xfId="268" xr:uid="{00000000-0005-0000-0000-00000E010000}"/>
    <cellStyle name="Normal 61" xfId="265" xr:uid="{00000000-0005-0000-0000-000010010000}"/>
    <cellStyle name="Normal 62" xfId="273" xr:uid="{00000000-0005-0000-0000-000012010000}"/>
    <cellStyle name="Normal 63" xfId="276" xr:uid="{00000000-0005-0000-0000-000014010000}"/>
    <cellStyle name="Normal 64" xfId="274" xr:uid="{00000000-0005-0000-0000-000016010000}"/>
    <cellStyle name="Normal 65" xfId="277" xr:uid="{00000000-0005-0000-0000-000018010000}"/>
    <cellStyle name="Normal 66" xfId="279" xr:uid="{00000000-0005-0000-0000-00001A010000}"/>
    <cellStyle name="Normal 7" xfId="110" xr:uid="{00000000-0005-0000-0000-000057000000}"/>
    <cellStyle name="Normal 8" xfId="111" xr:uid="{00000000-0005-0000-0000-000058000000}"/>
    <cellStyle name="Normal 8 2" xfId="115" xr:uid="{00000000-0005-0000-0000-000059000000}"/>
    <cellStyle name="Normal 9" xfId="113" xr:uid="{00000000-0005-0000-0000-00005A000000}"/>
    <cellStyle name="Normal_CONSUMPTION GREATER THAN 1 MVA" xfId="83" xr:uid="{00000000-0005-0000-0000-00005B000000}"/>
    <cellStyle name="Normal_SOUTHCO___ARR_2005-06" xfId="84" xr:uid="{00000000-0005-0000-0000-00005C000000}"/>
    <cellStyle name="Normal_tarif revision" xfId="85" xr:uid="{00000000-0005-0000-0000-00005D000000}"/>
    <cellStyle name="Note" xfId="86" builtinId="10" customBuiltin="1"/>
    <cellStyle name="Output" xfId="87" builtinId="21" customBuiltin="1"/>
    <cellStyle name="Percent" xfId="88" builtinId="5"/>
    <cellStyle name="Percent [0]" xfId="89" xr:uid="{00000000-0005-0000-0000-000061000000}"/>
    <cellStyle name="Percent [00]" xfId="90" xr:uid="{00000000-0005-0000-0000-000062000000}"/>
    <cellStyle name="Percent [2]" xfId="91" xr:uid="{00000000-0005-0000-0000-000063000000}"/>
    <cellStyle name="Percent 2" xfId="92" xr:uid="{00000000-0005-0000-0000-000064000000}"/>
    <cellStyle name="Percent 2 2" xfId="93" xr:uid="{00000000-0005-0000-0000-000065000000}"/>
    <cellStyle name="Percent 2 3" xfId="160" xr:uid="{B9B8FDA5-313A-404B-869B-F6D3776BB37F}"/>
    <cellStyle name="Percent 3" xfId="94" xr:uid="{00000000-0005-0000-0000-000066000000}"/>
    <cellStyle name="Percent 3 2" xfId="166" xr:uid="{CCD9183E-63A3-4118-BAA8-BCC7A90D35DF}"/>
    <cellStyle name="Percent 3 3" xfId="241" xr:uid="{CCD9183E-63A3-4118-BAA8-BCC7A90D35DF}"/>
    <cellStyle name="Percent 4" xfId="95" xr:uid="{00000000-0005-0000-0000-000067000000}"/>
    <cellStyle name="Percent 5" xfId="96" xr:uid="{00000000-0005-0000-0000-000068000000}"/>
    <cellStyle name="Percent 6" xfId="97" xr:uid="{00000000-0005-0000-0000-000069000000}"/>
    <cellStyle name="Percent 7" xfId="114" xr:uid="{00000000-0005-0000-0000-00006A000000}"/>
    <cellStyle name="Percent 8" xfId="117" xr:uid="{00000000-0005-0000-0000-00006B000000}"/>
    <cellStyle name="PrePop Currency (0)" xfId="98" xr:uid="{00000000-0005-0000-0000-00006C000000}"/>
    <cellStyle name="PrePop Currency (2)" xfId="99" xr:uid="{00000000-0005-0000-0000-00006D000000}"/>
    <cellStyle name="PrePop Units (0)" xfId="100" xr:uid="{00000000-0005-0000-0000-00006E000000}"/>
    <cellStyle name="PrePop Units (1)" xfId="101" xr:uid="{00000000-0005-0000-0000-00006F000000}"/>
    <cellStyle name="PrePop Units (2)" xfId="102" xr:uid="{00000000-0005-0000-0000-000070000000}"/>
    <cellStyle name="Text Indent A" xfId="103" xr:uid="{00000000-0005-0000-0000-000071000000}"/>
    <cellStyle name="Text Indent B" xfId="104" xr:uid="{00000000-0005-0000-0000-000072000000}"/>
    <cellStyle name="Text Indent C" xfId="105" xr:uid="{00000000-0005-0000-0000-000073000000}"/>
    <cellStyle name="Title" xfId="106" builtinId="15" customBuiltin="1"/>
    <cellStyle name="Total" xfId="107" builtinId="25" customBuiltin="1"/>
    <cellStyle name="Warning Text" xfId="108" builtinId="11" customBuiltin="1"/>
  </cellStyles>
  <dxfs count="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9"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externalLink" Target="externalLinks/externalLink1.xml"/><Relationship Id="rId84" Type="http://schemas.openxmlformats.org/officeDocument/2006/relationships/customXml" Target="../customXml/item1.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externalLink" Target="externalLinks/externalLink7.xml"/><Relationship Id="rId79" Type="http://schemas.openxmlformats.org/officeDocument/2006/relationships/externalLink" Target="externalLinks/externalLink12.xml"/><Relationship Id="rId5" Type="http://schemas.openxmlformats.org/officeDocument/2006/relationships/worksheet" Target="worksheets/sheet5.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externalLink" Target="externalLinks/externalLink2.xml"/><Relationship Id="rId77" Type="http://schemas.openxmlformats.org/officeDocument/2006/relationships/externalLink" Target="externalLinks/externalLink10.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externalLink" Target="externalLinks/externalLink5.xml"/><Relationship Id="rId80" Type="http://schemas.openxmlformats.org/officeDocument/2006/relationships/theme" Target="theme/theme1.xml"/><Relationship Id="rId85" Type="http://schemas.openxmlformats.org/officeDocument/2006/relationships/customXml" Target="../customXml/item2.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externalLink" Target="externalLinks/externalLink3.xml"/><Relationship Id="rId75" Type="http://schemas.openxmlformats.org/officeDocument/2006/relationships/externalLink" Target="externalLinks/externalLink8.xml"/><Relationship Id="rId83"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externalLink" Target="externalLinks/externalLink6.xml"/><Relationship Id="rId78" Type="http://schemas.openxmlformats.org/officeDocument/2006/relationships/externalLink" Target="externalLinks/externalLink11.xml"/><Relationship Id="rId81" Type="http://schemas.openxmlformats.org/officeDocument/2006/relationships/styles" Target="styles.xml"/><Relationship Id="rId86"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externalLink" Target="externalLinks/externalLink9.xml"/><Relationship Id="rId7" Type="http://schemas.openxmlformats.org/officeDocument/2006/relationships/worksheet" Target="worksheets/sheet7.xml"/><Relationship Id="rId71" Type="http://schemas.openxmlformats.org/officeDocument/2006/relationships/externalLink" Target="externalLinks/externalLink4.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61" Type="http://schemas.openxmlformats.org/officeDocument/2006/relationships/worksheet" Target="worksheets/sheet61.xml"/><Relationship Id="rId82"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d-fa-hp\f\TARIFF%202006-07\Query-Tariff-2006-07\Distribution\SOUTHCO.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d-fa-hp\f\Users\cso\AppData\Local\Microsoft\Windows\Temporary%20Internet%20Files\Low\Content.IE5\SBBZUIBU\Distribution\SOUTHCO.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O%20E%20R%20C\ARRWESCO%20NOV-2006\Distribution\SOUTHCO.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F:\O%20E%20R%20C\ARRWESCO%20NOV-2006\Distribution\CESCO.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s://tpwesternodisha-my.sharepoint.com/O%20E%20R%20C/ARRWESCO%20NOV-2006/Distribution/SOUTHCO.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O%20E%20R%20C\ARRWESCO%20NOV-2006\Distribution\SOUTHCO.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Dd-fa-hp\f\Users\cso\AppData\Local\Microsoft\Windows\Temporary%20Internet%20Files\Low\Content.IE5\SBBZUIBU\Distribution\Consumer%20Analysis%20working%20sheet.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F:\O%20E%20R%20C\ARRWESCO%20NOV-2006\Distribution\Consumer%20Analysis%20working%20sheet.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https://tpwesternodisha-my.sharepoint.com/O%20E%20R%20C/ARRWESCO%20NOV-2006/Distribution/Consumer%20Analysis%20working%20sheet.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O%20E%20R%20C\ARRWESCO%20NOV-2006\Distribution\Consumer%20Analysis%20working%20sheet.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Dd-fa-hp\f\TARIFF%202006-07\Query-Tariff-2006-07\Distribution\Consumer%20Analysis%20working%20sheet.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https://tpwesternodisha-my.sharepoint.com/personal/akankshaya_panda_tpwesternodisha_com/Documents/Regulatory/ARR/ARR%20FY%2025-26/Data/Emp%20Expenses/F12%20&amp;%20F12%20(b)%20-%20Momina%20Khatun.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in Menu"/>
      <sheetName val="Capitalization Expenses Manual"/>
      <sheetName val="Capitalization of Expenses"/>
      <sheetName val="Loan Summary - Working Cap"/>
      <sheetName val="Details of Loan - Working Cap"/>
      <sheetName val="Details of Loan - Capital Works"/>
      <sheetName val="Loan Summary - Capital Works"/>
      <sheetName val="Current Year"/>
      <sheetName val="Costs at voltage Current year"/>
      <sheetName val="CWIP"/>
      <sheetName val="Other revenue sources Manual"/>
      <sheetName val="A&amp;G Expenses Manual"/>
      <sheetName val="Special Appropriations Manual"/>
      <sheetName val="Employee Cost Manual"/>
      <sheetName val="Interest Charges Manual"/>
      <sheetName val="Manual CWIP"/>
      <sheetName val="R&amp;M Manual"/>
      <sheetName val="Manual Loss Details"/>
      <sheetName val="Discounts and Penalties Manual"/>
      <sheetName val="Revenue Current Past Manual "/>
      <sheetName val="Power Purchase Cost Manual"/>
      <sheetName val="Power Purchase Cost"/>
      <sheetName val="Allocation-Network, Supply cost"/>
      <sheetName val="Special Appropriations"/>
      <sheetName val="Cost Allocation"/>
      <sheetName val="Employee Costs"/>
      <sheetName val="Other revenue sources"/>
      <sheetName val="Revenue-Current and Past Year"/>
      <sheetName val="Bad Debt"/>
      <sheetName val="RoE"/>
      <sheetName val="Allocation LT HT EHT"/>
      <sheetName val="Loss Details"/>
      <sheetName val="Manual Consumption Data"/>
      <sheetName val="Consumption Compute - Purchase"/>
      <sheetName val="Consumption Compute-Demand"/>
      <sheetName val="Depreciation Working"/>
      <sheetName val="Depreciation Schedule"/>
      <sheetName val="A&amp;G Expenses"/>
      <sheetName val="Computation of IDC"/>
      <sheetName val="Interest Charges"/>
      <sheetName val="R&amp;M"/>
      <sheetName val="Billing for Residential"/>
      <sheetName val="Billing for Commercial "/>
      <sheetName val="Verification of inputs"/>
      <sheetName val="EHT Load Factor Billing"/>
      <sheetName val="HT Load Factor Billing"/>
      <sheetName val="Costs at diff voltage levels"/>
      <sheetName val="Discounts and Penalties"/>
      <sheetName val="Tariff Design"/>
      <sheetName val="Ensuing Year-Proposed Tarif"/>
      <sheetName val="Consumption Data "/>
      <sheetName val="Ensuing Year-Existing Tariff"/>
      <sheetName val="Existing Tariff Structure"/>
      <sheetName val="Final Consumption Status"/>
      <sheetName val="Existing Gap"/>
      <sheetName val="Tariff Comparision"/>
      <sheetName val="Network Cost Calculation"/>
      <sheetName val="Process Flow"/>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in Menu"/>
      <sheetName val="Capitalization Expenses Manual"/>
      <sheetName val="Capitalization of Expenses"/>
      <sheetName val="Loan Summary - Working Cap"/>
      <sheetName val="Details of Loan - Working Cap"/>
      <sheetName val="Details of Loan - Capital Works"/>
      <sheetName val="Loan Summary - Capital Works"/>
      <sheetName val="Current Year"/>
      <sheetName val="Costs at voltage Current year"/>
      <sheetName val="CWIP"/>
      <sheetName val="Other revenue sources Manual"/>
      <sheetName val="A&amp;G Expenses Manual"/>
      <sheetName val="Special Appropriations Manual"/>
      <sheetName val="Employee Cost Manual"/>
      <sheetName val="Interest Charges Manual"/>
      <sheetName val="Manual CWIP"/>
      <sheetName val="R&amp;M Manual"/>
      <sheetName val="Manual Loss Details"/>
      <sheetName val="Discounts and Penalties Manual"/>
      <sheetName val="Revenue Current Past Manual "/>
      <sheetName val="Power Purchase Cost Manual"/>
      <sheetName val="Power Purchase Cost"/>
      <sheetName val="Allocation-Network, Supply cost"/>
      <sheetName val="Special Appropriations"/>
      <sheetName val="Cost Allocation"/>
      <sheetName val="Employee Costs"/>
      <sheetName val="Other revenue sources"/>
      <sheetName val="Revenue-Current and Past Year"/>
      <sheetName val="Bad Debt"/>
      <sheetName val="RoE"/>
      <sheetName val="Allocation LT HT EHT"/>
      <sheetName val="Loss Details"/>
      <sheetName val="Manual Consumption Data"/>
      <sheetName val="Consumption Compute - Purchase"/>
      <sheetName val="Consumption Compute-Demand"/>
      <sheetName val="Depreciation Working"/>
      <sheetName val="Depreciation Schedule"/>
      <sheetName val="A&amp;G Expenses"/>
      <sheetName val="Computation of IDC"/>
      <sheetName val="Interest Charges"/>
      <sheetName val="R&amp;M"/>
      <sheetName val="Billing for Residential"/>
      <sheetName val="Billing for Commercial "/>
      <sheetName val="Verification of inputs"/>
      <sheetName val="EHT Load Factor Billing"/>
      <sheetName val="HT Load Factor Billing"/>
      <sheetName val="Costs at diff voltage levels"/>
      <sheetName val="Discounts and Penalties"/>
      <sheetName val="Tariff Design"/>
      <sheetName val="Ensuing Year-Proposed Tarif"/>
      <sheetName val="Consumption Data "/>
      <sheetName val="Ensuing Year-Existing Tariff"/>
      <sheetName val="Existing Tariff Structure"/>
      <sheetName val="Final Consumption Status"/>
      <sheetName val="Existing Gap"/>
      <sheetName val="Tariff Comparision"/>
      <sheetName val="Network Cost Calculation"/>
      <sheetName val="Process Flow"/>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in Menu"/>
      <sheetName val="Capitalization Expenses Manual"/>
      <sheetName val="Capitalization of Expenses"/>
      <sheetName val="Loan Summary - Working Cap"/>
      <sheetName val="Details of Loan - Working Cap"/>
      <sheetName val="Details of Loan - Capital Works"/>
      <sheetName val="Loan Summary - Capital Works"/>
      <sheetName val="Current Year"/>
      <sheetName val="Costs at voltage Current year"/>
      <sheetName val="CWIP"/>
      <sheetName val="Other revenue sources Manual"/>
      <sheetName val="A&amp;G Expenses Manual"/>
      <sheetName val="Special Appropriations Manual"/>
      <sheetName val="Employee Cost Manual"/>
      <sheetName val="Interest Charges Manual"/>
      <sheetName val="Manual CWIP"/>
      <sheetName val="R&amp;M Manual"/>
      <sheetName val="Manual Loss Details"/>
      <sheetName val="Discounts and Penalties Manual"/>
      <sheetName val="Revenue Current Past Manual "/>
      <sheetName val="Power Purchase Cost Manual"/>
      <sheetName val="Power Purchase Cost"/>
      <sheetName val="Allocation-Network, Supply cost"/>
      <sheetName val="Special Appropriations"/>
      <sheetName val="Cost Allocation"/>
      <sheetName val="Employee Costs"/>
      <sheetName val="Other revenue sources"/>
      <sheetName val="Revenue-Current and Past Year"/>
      <sheetName val="Bad Debt"/>
      <sheetName val="RoE"/>
      <sheetName val="Allocation LT HT EHT"/>
      <sheetName val="Loss Details"/>
      <sheetName val="Manual Consumption Data"/>
      <sheetName val="Consumption Compute - Purchase"/>
      <sheetName val="Consumption Compute-Demand"/>
      <sheetName val="Depreciation Working"/>
      <sheetName val="Depreciation Schedule"/>
      <sheetName val="A&amp;G Expenses"/>
      <sheetName val="Computation of IDC"/>
      <sheetName val="Interest Charges"/>
      <sheetName val="R&amp;M"/>
      <sheetName val="Billing for Residential"/>
      <sheetName val="Billing for Commercial "/>
      <sheetName val="Verification of inputs"/>
      <sheetName val="EHT Load Factor Billing"/>
      <sheetName val="HT Load Factor Billing"/>
      <sheetName val="Costs at diff voltage levels"/>
      <sheetName val="Discounts and Penalties"/>
      <sheetName val="Tariff Design"/>
      <sheetName val="Ensuing Year-Proposed Tarif"/>
      <sheetName val="Consumption Data "/>
      <sheetName val="Ensuing Year-Existing Tariff"/>
      <sheetName val="Existing Tariff Structure"/>
      <sheetName val="Final Consumption Status"/>
      <sheetName val="Existing Gap"/>
      <sheetName val="Tariff Comparision"/>
      <sheetName val="Network Cost Calculation"/>
      <sheetName val="Process Flow"/>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in Menu"/>
      <sheetName val="Capitalization Expenses Manual"/>
      <sheetName val="Capitalization of Expenses"/>
      <sheetName val="Loan Summary - Working Cap"/>
      <sheetName val="Details of Loan - Working Cap"/>
      <sheetName val="Details of Loan - Capital Works"/>
      <sheetName val="Loan Summary - Capital Works"/>
      <sheetName val="Current Year"/>
      <sheetName val="Costs at voltage Current year"/>
      <sheetName val="CWIP"/>
      <sheetName val="Other revenue sources Manual"/>
      <sheetName val="A&amp;G Expenses Manual"/>
      <sheetName val="Special Appropriations Manual"/>
      <sheetName val="Employee Cost Manual"/>
      <sheetName val="Interest Charges Manual"/>
      <sheetName val="Manual CWIP"/>
      <sheetName val="R&amp;M Manual"/>
      <sheetName val="Manual Loss Details"/>
      <sheetName val="Discounts and Penalties Manual"/>
      <sheetName val="Revenue Current Past Manual "/>
      <sheetName val="Power Purchase Cost Manual"/>
      <sheetName val="Power Purchase Cost"/>
      <sheetName val="Allocation-Network, Supply cost"/>
      <sheetName val="Special Appropriations"/>
      <sheetName val="Cost Allocation"/>
      <sheetName val="Employee Costs"/>
      <sheetName val="Other revenue sources"/>
      <sheetName val="Revenue-Current and Past Year"/>
      <sheetName val="Bad Debt"/>
      <sheetName val="RoE"/>
      <sheetName val="Allocation LT HT EHT"/>
      <sheetName val="Loss Details"/>
      <sheetName val="Manual Consumption Data"/>
      <sheetName val="Consumption Compute - Purchase"/>
      <sheetName val="Consumption Compute-Demand"/>
      <sheetName val="Depreciation Working"/>
      <sheetName val="Depreciation Schedule"/>
      <sheetName val="A&amp;G Expenses"/>
      <sheetName val="Computation of IDC"/>
      <sheetName val="Interest Charges"/>
      <sheetName val="R&amp;M"/>
      <sheetName val="Billing for Residential"/>
      <sheetName val="Billing for Commercial "/>
      <sheetName val="Verification of inputs"/>
      <sheetName val="EHT Load Factor Billing"/>
      <sheetName val="HT Load Factor Billing"/>
      <sheetName val="Costs at diff voltage levels"/>
      <sheetName val="Discounts and Penalties"/>
      <sheetName val="Tariff Design"/>
      <sheetName val="Ensuing Year-Proposed Tarif"/>
      <sheetName val="Consumption Data "/>
      <sheetName val="Ensuing Year-Existing Tariff"/>
      <sheetName val="Existing Tariff Structure"/>
      <sheetName val="Final Consumption Status"/>
      <sheetName val="Existing Gap"/>
      <sheetName val="Tariff Comparision"/>
      <sheetName val="Network Cost Calculation"/>
      <sheetName val="Process Flow"/>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in Menu"/>
      <sheetName val="Capitalization Expenses Manual"/>
      <sheetName val="Capitalization of Expenses"/>
      <sheetName val="Loan Summary - Working Cap"/>
      <sheetName val="Details of Loan - Working Cap"/>
      <sheetName val="Details of Loan - Capital Works"/>
      <sheetName val="Loan Summary - Capital Works"/>
      <sheetName val="Current Year"/>
      <sheetName val="Costs at voltage Current year"/>
      <sheetName val="CWIP"/>
      <sheetName val="Other revenue sources Manual"/>
      <sheetName val="A&amp;G Expenses Manual"/>
      <sheetName val="Special Appropriations Manual"/>
      <sheetName val="Employee Cost Manual"/>
      <sheetName val="Interest Charges Manual"/>
      <sheetName val="Manual CWIP"/>
      <sheetName val="R&amp;M Manual"/>
      <sheetName val="Manual Loss Details"/>
      <sheetName val="Discounts and Penalties Manual"/>
      <sheetName val="Revenue Current Past Manual "/>
      <sheetName val="Power Purchase Cost Manual"/>
      <sheetName val="Power Purchase Cost"/>
      <sheetName val="Allocation-Network, Supply cost"/>
      <sheetName val="Special Appropriations"/>
      <sheetName val="Cost Allocation"/>
      <sheetName val="Employee Costs"/>
      <sheetName val="Other revenue sources"/>
      <sheetName val="Revenue-Current and Past Year"/>
      <sheetName val="Bad Debt"/>
      <sheetName val="RoE"/>
      <sheetName val="Allocation LT HT EHT"/>
      <sheetName val="Loss Details"/>
      <sheetName val="Manual Consumption Data"/>
      <sheetName val="Consumption Compute - Purchase"/>
      <sheetName val="Consumption Compute-Demand"/>
      <sheetName val="Depreciation Working"/>
      <sheetName val="Depreciation Schedule"/>
      <sheetName val="A&amp;G Expenses"/>
      <sheetName val="Computation of IDC"/>
      <sheetName val="Interest Charges"/>
      <sheetName val="R&amp;M"/>
      <sheetName val="Billing for Residential"/>
      <sheetName val="Billing for Commercial "/>
      <sheetName val="Verification of inputs"/>
      <sheetName val="EHT Load Factor Billing"/>
      <sheetName val="HT Load Factor Billing"/>
      <sheetName val="Costs at diff voltage levels"/>
      <sheetName val="Discounts and Penalties"/>
      <sheetName val="Tariff Design"/>
      <sheetName val="Ensuing Year-Proposed Tarif"/>
      <sheetName val="Consumption Data "/>
      <sheetName val="Ensuing Year-Existing Tariff"/>
      <sheetName val="Existing Tariff Structure"/>
      <sheetName val="Final Consumption Status"/>
      <sheetName val="Existing Gap"/>
      <sheetName val="Tariff Comparision"/>
      <sheetName val="Network Cost Calculation"/>
      <sheetName val="Process Flow"/>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in Menu"/>
      <sheetName val="Capitalization Expenses Manual"/>
      <sheetName val="Capitalization of Expenses"/>
      <sheetName val="Loan Summary - Working Cap"/>
      <sheetName val="Details of Loan - Working Cap"/>
      <sheetName val="Details of Loan - Capital Works"/>
      <sheetName val="Loan Summary - Capital Works"/>
      <sheetName val="Current Year"/>
      <sheetName val="Costs at voltage Current year"/>
      <sheetName val="CWIP"/>
      <sheetName val="Other revenue sources Manual"/>
      <sheetName val="A&amp;G Expenses Manual"/>
      <sheetName val="Special Appropriations Manual"/>
      <sheetName val="Employee Cost Manual"/>
      <sheetName val="Interest Charges Manual"/>
      <sheetName val="Manual CWIP"/>
      <sheetName val="R&amp;M Manual"/>
      <sheetName val="Manual Loss Details"/>
      <sheetName val="Discounts and Penalties Manual"/>
      <sheetName val="Revenue Current Past Manual "/>
      <sheetName val="Power Purchase Cost Manual"/>
      <sheetName val="Power Purchase Cost"/>
      <sheetName val="Allocation-Network, Supply cost"/>
      <sheetName val="Special Appropriations"/>
      <sheetName val="Cost Allocation"/>
      <sheetName val="Employee Costs"/>
      <sheetName val="Other revenue sources"/>
      <sheetName val="Revenue-Current and Past Year"/>
      <sheetName val="Bad Debt"/>
      <sheetName val="RoE"/>
      <sheetName val="Allocation LT HT EHT"/>
      <sheetName val="Loss Details"/>
      <sheetName val="Manual Consumption Data"/>
      <sheetName val="Consumption Compute - Purchase"/>
      <sheetName val="Consumption Compute-Demand"/>
      <sheetName val="Depreciation Working"/>
      <sheetName val="Depreciation Schedule"/>
      <sheetName val="A&amp;G Expenses"/>
      <sheetName val="Computation of IDC"/>
      <sheetName val="Interest Charges"/>
      <sheetName val="R&amp;M"/>
      <sheetName val="Billing for Residential"/>
      <sheetName val="Billing for Commercial "/>
      <sheetName val="Verification of inputs"/>
      <sheetName val="EHT Load Factor Billing"/>
      <sheetName val="HT Load Factor Billing"/>
      <sheetName val="Costs at diff voltage levels"/>
      <sheetName val="Discounts and Penalties"/>
      <sheetName val="Tariff Design"/>
      <sheetName val="Ensuing Year-Proposed Tarif"/>
      <sheetName val="Consumption Data "/>
      <sheetName val="Ensuing Year-Existing Tariff"/>
      <sheetName val="Existing Tariff Structure"/>
      <sheetName val="Final Consumption Status"/>
      <sheetName val="Existing Gap"/>
      <sheetName val="Tariff Comparision"/>
      <sheetName val="Network Cost Calculation"/>
      <sheetName val="Process Flow"/>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sumer Categories"/>
      <sheetName val="Category &amp; Voltages"/>
      <sheetName val="Consumer Analysis"/>
      <sheetName val="MD to CD"/>
      <sheetName val="MD to CD analysis"/>
      <sheetName val="Working Sheet"/>
      <sheetName val="Consumer Data &gt;100kVA"/>
    </sheetNames>
    <sheetDataSet>
      <sheetData sheetId="0"/>
      <sheetData sheetId="1"/>
      <sheetData sheetId="2"/>
      <sheetData sheetId="3"/>
      <sheetData sheetId="4"/>
      <sheetData sheetId="5"/>
      <sheetData sheetId="6"/>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sumer Categories"/>
      <sheetName val="Category &amp; Voltages"/>
      <sheetName val="Consumer Analysis"/>
      <sheetName val="MD to CD"/>
      <sheetName val="MD to CD analysis"/>
      <sheetName val="Working Sheet"/>
      <sheetName val="Consumer Data &gt;100kVA"/>
    </sheetNames>
    <sheetDataSet>
      <sheetData sheetId="0"/>
      <sheetData sheetId="1"/>
      <sheetData sheetId="2"/>
      <sheetData sheetId="3"/>
      <sheetData sheetId="4"/>
      <sheetData sheetId="5"/>
      <sheetData sheetId="6"/>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sumer Categories"/>
      <sheetName val="Category &amp; Voltages"/>
      <sheetName val="Consumer Analysis"/>
      <sheetName val="MD to CD"/>
      <sheetName val="MD to CD analysis"/>
      <sheetName val="Working Sheet"/>
      <sheetName val="Consumer Data &gt;100kVA"/>
    </sheetNames>
    <sheetDataSet>
      <sheetData sheetId="0"/>
      <sheetData sheetId="1"/>
      <sheetData sheetId="2"/>
      <sheetData sheetId="3"/>
      <sheetData sheetId="4"/>
      <sheetData sheetId="5"/>
      <sheetData sheetId="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sumer Categories"/>
      <sheetName val="Category &amp; Voltages"/>
      <sheetName val="Consumer Analysis"/>
      <sheetName val="MD to CD"/>
      <sheetName val="MD to CD analysis"/>
      <sheetName val="Working Sheet"/>
      <sheetName val="Consumer Data &gt;100kVA"/>
    </sheetNames>
    <sheetDataSet>
      <sheetData sheetId="0"/>
      <sheetData sheetId="1"/>
      <sheetData sheetId="2"/>
      <sheetData sheetId="3"/>
      <sheetData sheetId="4"/>
      <sheetData sheetId="5"/>
      <sheetData sheetId="6"/>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sumer Categories"/>
      <sheetName val="Category &amp; Voltages"/>
      <sheetName val="Consumer Analysis"/>
      <sheetName val="MD to CD"/>
      <sheetName val="MD to CD analysis"/>
      <sheetName val="Working Sheet"/>
      <sheetName val="Consumer Data &gt;100kVA"/>
    </sheetNames>
    <sheetDataSet>
      <sheetData sheetId="0"/>
      <sheetData sheetId="1"/>
      <sheetData sheetId="2"/>
      <sheetData sheetId="3"/>
      <sheetData sheetId="4"/>
      <sheetData sheetId="5"/>
      <sheetData sheetId="6"/>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12"/>
      <sheetName val="F-12(b)"/>
      <sheetName val="wkng 25-26"/>
      <sheetName val="wkng 24-25 "/>
      <sheetName val="wkng 23-24"/>
    </sheetNames>
    <sheetDataSet>
      <sheetData sheetId="0">
        <row r="4">
          <cell r="R4">
            <v>4060</v>
          </cell>
        </row>
      </sheetData>
      <sheetData sheetId="1"/>
      <sheetData sheetId="2"/>
      <sheetData sheetId="3"/>
      <sheetData sheetId="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92D050"/>
  </sheetPr>
  <dimension ref="A1:BQ94"/>
  <sheetViews>
    <sheetView showGridLines="0" view="pageBreakPreview" zoomScale="90" zoomScaleNormal="80" zoomScaleSheetLayoutView="90" workbookViewId="0">
      <pane xSplit="2" ySplit="9" topLeftCell="C10" activePane="bottomRight" state="frozen"/>
      <selection activeCell="AC9" sqref="AC9"/>
      <selection pane="topRight" activeCell="AC9" sqref="AC9"/>
      <selection pane="bottomLeft" activeCell="AC9" sqref="AC9"/>
      <selection pane="bottomRight" activeCell="AC10" sqref="AC10:AE22"/>
    </sheetView>
  </sheetViews>
  <sheetFormatPr defaultColWidth="14.7109375" defaultRowHeight="15"/>
  <cols>
    <col min="1" max="1" width="6" style="38" customWidth="1"/>
    <col min="2" max="2" width="25.42578125" style="38" customWidth="1"/>
    <col min="3" max="3" width="10.140625" style="38" customWidth="1"/>
    <col min="4" max="4" width="10.42578125" style="38" customWidth="1"/>
    <col min="5" max="5" width="9.85546875" style="38" customWidth="1"/>
    <col min="6" max="6" width="9" style="38" customWidth="1"/>
    <col min="7" max="7" width="12" style="38" customWidth="1"/>
    <col min="8" max="8" width="10.85546875" style="38" customWidth="1"/>
    <col min="9" max="9" width="10.140625" style="38" customWidth="1"/>
    <col min="10" max="10" width="9.28515625" style="38" customWidth="1"/>
    <col min="11" max="11" width="10.42578125" style="38" customWidth="1"/>
    <col min="12" max="13" width="10.5703125" style="38" customWidth="1"/>
    <col min="14" max="14" width="12.28515625" style="38" customWidth="1"/>
    <col min="15" max="15" width="10" style="38" customWidth="1"/>
    <col min="16" max="16" width="11.42578125" style="38" customWidth="1"/>
    <col min="17" max="17" width="11.28515625" style="38" customWidth="1"/>
    <col min="18" max="18" width="9.85546875" style="38" customWidth="1"/>
    <col min="19" max="19" width="14" style="38" customWidth="1"/>
    <col min="20" max="20" width="10.85546875" style="38" customWidth="1"/>
    <col min="21" max="21" width="18.85546875" style="38" hidden="1" customWidth="1"/>
    <col min="22" max="22" width="0" style="38" hidden="1" customWidth="1"/>
    <col min="23" max="23" width="17.5703125" style="38" hidden="1" customWidth="1"/>
    <col min="24" max="24" width="16.28515625" style="38" hidden="1" customWidth="1"/>
    <col min="25" max="25" width="24" style="38" hidden="1" customWidth="1"/>
    <col min="26" max="26" width="0" style="38" hidden="1" customWidth="1"/>
    <col min="27" max="27" width="0.140625" style="38" hidden="1" customWidth="1"/>
    <col min="28" max="28" width="14.7109375" style="38"/>
    <col min="29" max="29" width="17.5703125" style="38" customWidth="1"/>
    <col min="30" max="16384" width="14.7109375" style="38"/>
  </cols>
  <sheetData>
    <row r="1" spans="1:69" ht="20.25">
      <c r="A1" s="146"/>
      <c r="B1" s="184" t="s">
        <v>2321</v>
      </c>
      <c r="C1" s="185"/>
      <c r="D1" s="185"/>
      <c r="E1" s="185"/>
      <c r="F1" s="185"/>
      <c r="G1" s="185"/>
      <c r="H1" s="185"/>
      <c r="I1" s="185"/>
      <c r="J1" s="185"/>
      <c r="K1" s="185"/>
      <c r="L1" s="185"/>
      <c r="M1" s="185"/>
      <c r="N1" s="185"/>
      <c r="O1" s="185"/>
      <c r="P1" s="185"/>
      <c r="Q1" s="185"/>
      <c r="R1" s="185"/>
      <c r="S1" s="185"/>
      <c r="T1" s="190"/>
    </row>
    <row r="2" spans="1:69">
      <c r="A2" s="146"/>
      <c r="B2" s="28" t="s">
        <v>2</v>
      </c>
      <c r="C2" s="23"/>
      <c r="D2" s="23"/>
      <c r="E2" s="23"/>
      <c r="F2" s="23"/>
      <c r="G2" s="186"/>
      <c r="H2" s="61"/>
      <c r="I2" s="61"/>
      <c r="J2" s="61"/>
      <c r="K2" s="61"/>
      <c r="L2" s="61"/>
      <c r="M2" s="61"/>
      <c r="N2" s="186"/>
      <c r="O2" s="186"/>
      <c r="P2" s="186"/>
      <c r="Q2" s="1654"/>
      <c r="R2" s="186"/>
      <c r="S2" s="186"/>
      <c r="T2" s="191"/>
      <c r="W2" s="41"/>
      <c r="X2" s="41"/>
      <c r="Y2" s="41"/>
      <c r="Z2" s="41"/>
      <c r="AA2" s="41"/>
    </row>
    <row r="3" spans="1:69" ht="15.75">
      <c r="A3" s="146"/>
      <c r="B3" s="276"/>
      <c r="C3" s="275"/>
      <c r="D3" s="2110" t="s">
        <v>3</v>
      </c>
      <c r="E3" s="2110"/>
      <c r="F3" s="2110"/>
      <c r="G3" s="2110"/>
      <c r="H3" s="2113" t="s">
        <v>4</v>
      </c>
      <c r="I3" s="2113"/>
      <c r="J3" s="2113"/>
      <c r="K3" s="2113"/>
      <c r="L3" s="2113" t="s">
        <v>5</v>
      </c>
      <c r="M3" s="2113"/>
      <c r="N3" s="2113"/>
      <c r="O3" s="2113"/>
      <c r="P3" s="2110" t="s">
        <v>6</v>
      </c>
      <c r="Q3" s="2110"/>
      <c r="R3" s="2110"/>
      <c r="S3" s="2110"/>
      <c r="T3" s="2114"/>
      <c r="U3" s="42"/>
      <c r="V3" s="42"/>
      <c r="W3" s="42" t="s">
        <v>7</v>
      </c>
      <c r="Y3" s="39"/>
      <c r="Z3" s="42"/>
      <c r="AA3" s="42"/>
      <c r="AB3" s="39"/>
    </row>
    <row r="4" spans="1:69" ht="18" customHeight="1">
      <c r="A4" s="2117" t="s">
        <v>8</v>
      </c>
      <c r="B4" s="2111" t="s">
        <v>9</v>
      </c>
      <c r="C4" s="2111" t="s">
        <v>10</v>
      </c>
      <c r="D4" s="2111" t="s">
        <v>2377</v>
      </c>
      <c r="E4" s="2111" t="s">
        <v>11</v>
      </c>
      <c r="F4" s="2111" t="s">
        <v>14</v>
      </c>
      <c r="G4" s="2111" t="s">
        <v>12</v>
      </c>
      <c r="H4" s="2111" t="s">
        <v>2378</v>
      </c>
      <c r="I4" s="2111" t="s">
        <v>13</v>
      </c>
      <c r="J4" s="2111" t="s">
        <v>14</v>
      </c>
      <c r="K4" s="2111" t="s">
        <v>15</v>
      </c>
      <c r="L4" s="2111" t="s">
        <v>13</v>
      </c>
      <c r="M4" s="2111" t="s">
        <v>14</v>
      </c>
      <c r="N4" s="2111" t="s">
        <v>15</v>
      </c>
      <c r="O4" s="2111" t="s">
        <v>16</v>
      </c>
      <c r="P4" s="2111" t="s">
        <v>2379</v>
      </c>
      <c r="Q4" s="2111" t="s">
        <v>13</v>
      </c>
      <c r="R4" s="2111" t="s">
        <v>14</v>
      </c>
      <c r="S4" s="2111" t="s">
        <v>17</v>
      </c>
      <c r="T4" s="2115" t="s">
        <v>16</v>
      </c>
      <c r="U4" s="103" t="s">
        <v>18</v>
      </c>
      <c r="V4" s="43" t="s">
        <v>19</v>
      </c>
      <c r="W4" s="43" t="s">
        <v>20</v>
      </c>
      <c r="X4" s="43" t="s">
        <v>21</v>
      </c>
      <c r="Y4" s="44" t="s">
        <v>20</v>
      </c>
      <c r="Z4" s="43"/>
      <c r="AA4" s="45"/>
      <c r="AB4" s="46"/>
      <c r="AC4" s="338"/>
      <c r="AD4" s="338"/>
      <c r="AE4" s="338"/>
      <c r="AF4" s="338"/>
      <c r="AG4" s="338"/>
      <c r="AH4" s="338"/>
      <c r="AI4" s="338"/>
      <c r="AJ4" s="338"/>
      <c r="AK4" s="338"/>
      <c r="AL4" s="338"/>
      <c r="AM4" s="338"/>
      <c r="AN4" s="338"/>
      <c r="AO4" s="338"/>
      <c r="AP4" s="338"/>
      <c r="AQ4" s="338"/>
      <c r="AR4" s="338"/>
      <c r="AS4" s="338"/>
      <c r="AT4" s="338"/>
      <c r="AU4" s="338"/>
      <c r="AV4" s="338"/>
      <c r="AW4" s="338"/>
      <c r="AX4" s="338"/>
      <c r="AY4" s="338"/>
      <c r="AZ4" s="338"/>
      <c r="BA4" s="338"/>
      <c r="BB4" s="338"/>
      <c r="BC4" s="338"/>
      <c r="BD4" s="338"/>
      <c r="BE4" s="338"/>
      <c r="BF4" s="338"/>
      <c r="BG4" s="338"/>
      <c r="BH4" s="338"/>
      <c r="BI4" s="338"/>
      <c r="BJ4" s="338"/>
      <c r="BK4" s="338"/>
      <c r="BL4" s="338"/>
      <c r="BM4" s="338"/>
      <c r="BN4" s="338"/>
      <c r="BO4" s="338"/>
      <c r="BP4" s="338"/>
      <c r="BQ4" s="338"/>
    </row>
    <row r="5" spans="1:69" ht="18" customHeight="1">
      <c r="A5" s="2118" t="s">
        <v>22</v>
      </c>
      <c r="B5" s="2112" t="s">
        <v>23</v>
      </c>
      <c r="C5" s="2112"/>
      <c r="D5" s="2112"/>
      <c r="E5" s="2112" t="s">
        <v>24</v>
      </c>
      <c r="F5" s="2112"/>
      <c r="G5" s="2112"/>
      <c r="H5" s="2112" t="s">
        <v>25</v>
      </c>
      <c r="I5" s="2112" t="s">
        <v>24</v>
      </c>
      <c r="J5" s="2112"/>
      <c r="K5" s="2112" t="s">
        <v>26</v>
      </c>
      <c r="L5" s="2112" t="s">
        <v>24</v>
      </c>
      <c r="M5" s="2112"/>
      <c r="N5" s="2112" t="s">
        <v>26</v>
      </c>
      <c r="O5" s="2112"/>
      <c r="P5" s="2112" t="s">
        <v>25</v>
      </c>
      <c r="Q5" s="2112" t="s">
        <v>24</v>
      </c>
      <c r="R5" s="2112"/>
      <c r="S5" s="2112" t="s">
        <v>26</v>
      </c>
      <c r="T5" s="2116"/>
      <c r="U5" s="104" t="s">
        <v>25</v>
      </c>
      <c r="V5" s="47" t="s">
        <v>24</v>
      </c>
      <c r="W5" s="47" t="s">
        <v>26</v>
      </c>
      <c r="X5" s="47" t="s">
        <v>27</v>
      </c>
      <c r="Y5" s="49" t="s">
        <v>28</v>
      </c>
      <c r="Z5" s="47"/>
      <c r="AA5" s="50"/>
      <c r="AB5" s="51"/>
      <c r="AC5" s="338"/>
      <c r="AD5" s="338"/>
      <c r="AE5" s="338"/>
      <c r="AF5" s="338"/>
      <c r="AG5" s="338"/>
      <c r="AH5" s="338"/>
      <c r="AI5" s="338"/>
      <c r="AJ5" s="338"/>
      <c r="AK5" s="338"/>
      <c r="AL5" s="338"/>
      <c r="AM5" s="338"/>
      <c r="AN5" s="338"/>
      <c r="AO5" s="338"/>
      <c r="AP5" s="338"/>
      <c r="AQ5" s="338"/>
      <c r="AR5" s="338"/>
      <c r="AS5" s="338"/>
      <c r="AT5" s="338"/>
      <c r="AU5" s="338"/>
      <c r="AV5" s="338"/>
      <c r="AW5" s="338"/>
      <c r="AX5" s="338"/>
      <c r="AY5" s="338"/>
      <c r="AZ5" s="338"/>
      <c r="BA5" s="338"/>
      <c r="BB5" s="338"/>
      <c r="BC5" s="338"/>
      <c r="BD5" s="338"/>
      <c r="BE5" s="338"/>
      <c r="BF5" s="338"/>
      <c r="BG5" s="338"/>
      <c r="BH5" s="338"/>
      <c r="BI5" s="338"/>
      <c r="BJ5" s="338"/>
      <c r="BK5" s="338"/>
      <c r="BL5" s="338"/>
      <c r="BM5" s="338"/>
      <c r="BN5" s="338"/>
      <c r="BO5" s="338"/>
      <c r="BP5" s="338"/>
      <c r="BQ5" s="338"/>
    </row>
    <row r="6" spans="1:69" ht="18" customHeight="1">
      <c r="A6" s="2118" t="s">
        <v>29</v>
      </c>
      <c r="B6" s="2112" t="s">
        <v>30</v>
      </c>
      <c r="C6" s="2112"/>
      <c r="D6" s="2112"/>
      <c r="E6" s="2112"/>
      <c r="F6" s="2112"/>
      <c r="G6" s="2112"/>
      <c r="H6" s="2112" t="s">
        <v>31</v>
      </c>
      <c r="I6" s="2112"/>
      <c r="J6" s="2112"/>
      <c r="K6" s="2112"/>
      <c r="L6" s="2112"/>
      <c r="M6" s="2112"/>
      <c r="N6" s="2112"/>
      <c r="O6" s="2112"/>
      <c r="P6" s="2112" t="s">
        <v>31</v>
      </c>
      <c r="Q6" s="2112"/>
      <c r="R6" s="2112"/>
      <c r="S6" s="2112"/>
      <c r="T6" s="2116"/>
      <c r="U6" s="105" t="s">
        <v>31</v>
      </c>
      <c r="V6" s="412"/>
      <c r="W6" s="412"/>
      <c r="X6" s="412"/>
      <c r="Y6" s="48" t="s">
        <v>32</v>
      </c>
      <c r="Z6" s="412"/>
      <c r="AA6" s="413"/>
      <c r="AB6" s="46"/>
      <c r="AC6" s="338"/>
      <c r="AD6" s="338"/>
      <c r="AE6" s="338"/>
      <c r="AF6" s="338"/>
      <c r="AG6" s="338"/>
      <c r="AH6" s="338"/>
      <c r="AI6" s="338"/>
      <c r="AJ6" s="338"/>
      <c r="AK6" s="338"/>
      <c r="AL6" s="338"/>
      <c r="AM6" s="338"/>
      <c r="AN6" s="338"/>
      <c r="AO6" s="338"/>
      <c r="AP6" s="338"/>
      <c r="AQ6" s="338"/>
      <c r="AR6" s="338"/>
      <c r="AS6" s="338"/>
      <c r="AT6" s="338"/>
      <c r="AU6" s="338"/>
      <c r="AV6" s="338"/>
      <c r="AW6" s="338"/>
      <c r="AX6" s="338"/>
      <c r="AY6" s="338"/>
      <c r="AZ6" s="338"/>
      <c r="BA6" s="338"/>
      <c r="BB6" s="338"/>
      <c r="BC6" s="338"/>
      <c r="BD6" s="338"/>
      <c r="BE6" s="338"/>
      <c r="BF6" s="338"/>
      <c r="BG6" s="338"/>
      <c r="BH6" s="338"/>
      <c r="BI6" s="338"/>
      <c r="BJ6" s="338"/>
      <c r="BK6" s="338"/>
      <c r="BL6" s="338"/>
      <c r="BM6" s="338"/>
      <c r="BN6" s="338"/>
      <c r="BO6" s="338"/>
      <c r="BP6" s="338"/>
      <c r="BQ6" s="338"/>
    </row>
    <row r="7" spans="1:69" ht="18" customHeight="1">
      <c r="A7" s="2118"/>
      <c r="B7" s="2112"/>
      <c r="C7" s="2112"/>
      <c r="D7" s="2112"/>
      <c r="E7" s="2112" t="s">
        <v>33</v>
      </c>
      <c r="F7" s="2112"/>
      <c r="G7" s="2112" t="s">
        <v>34</v>
      </c>
      <c r="H7" s="2112" t="s">
        <v>35</v>
      </c>
      <c r="I7" s="2112" t="s">
        <v>36</v>
      </c>
      <c r="J7" s="2112"/>
      <c r="K7" s="2112" t="s">
        <v>34</v>
      </c>
      <c r="L7" s="2112" t="s">
        <v>36</v>
      </c>
      <c r="M7" s="2112"/>
      <c r="N7" s="2112" t="s">
        <v>34</v>
      </c>
      <c r="O7" s="2112" t="s">
        <v>37</v>
      </c>
      <c r="P7" s="2112" t="s">
        <v>35</v>
      </c>
      <c r="Q7" s="2112" t="s">
        <v>36</v>
      </c>
      <c r="R7" s="2112"/>
      <c r="S7" s="2112" t="s">
        <v>34</v>
      </c>
      <c r="T7" s="2116" t="s">
        <v>37</v>
      </c>
      <c r="U7" s="54" t="s">
        <v>35</v>
      </c>
      <c r="V7" s="52" t="s">
        <v>33</v>
      </c>
      <c r="W7" s="52" t="s">
        <v>34</v>
      </c>
      <c r="X7" s="52" t="s">
        <v>37</v>
      </c>
      <c r="Y7" s="53" t="s">
        <v>34</v>
      </c>
      <c r="Z7" s="52"/>
      <c r="AA7" s="55"/>
      <c r="AB7" s="46"/>
      <c r="AC7" s="338"/>
      <c r="AD7" s="338"/>
      <c r="AE7" s="338"/>
      <c r="AF7" s="338"/>
      <c r="AG7" s="338"/>
      <c r="AH7" s="338"/>
      <c r="AI7" s="338"/>
      <c r="AJ7" s="338"/>
      <c r="AK7" s="338"/>
      <c r="AL7" s="338" t="s">
        <v>42</v>
      </c>
      <c r="AM7" s="397">
        <f>G37</f>
        <v>2806.3271881546348</v>
      </c>
      <c r="AN7" s="1542">
        <f>AM7/AM10</f>
        <v>0.26365999264198031</v>
      </c>
      <c r="AO7" s="338"/>
      <c r="AP7" s="338"/>
      <c r="AQ7" s="338"/>
      <c r="AR7" s="338"/>
      <c r="AS7" s="338"/>
      <c r="AT7" s="338"/>
      <c r="AU7" s="338"/>
      <c r="AV7" s="338"/>
      <c r="AW7" s="338"/>
      <c r="AX7" s="338"/>
      <c r="AY7" s="338"/>
      <c r="AZ7" s="338"/>
      <c r="BA7" s="338"/>
      <c r="BB7" s="338"/>
      <c r="BC7" s="338"/>
      <c r="BD7" s="338"/>
      <c r="BE7" s="338"/>
      <c r="BF7" s="338"/>
      <c r="BG7" s="338"/>
      <c r="BH7" s="338"/>
      <c r="BI7" s="338"/>
      <c r="BJ7" s="338"/>
      <c r="BK7" s="338"/>
      <c r="BL7" s="338"/>
      <c r="BM7" s="338"/>
      <c r="BN7" s="338"/>
      <c r="BO7" s="338"/>
      <c r="BP7" s="338"/>
      <c r="BQ7" s="338"/>
    </row>
    <row r="8" spans="1:69" ht="18" customHeight="1">
      <c r="A8" s="2118"/>
      <c r="B8" s="2112"/>
      <c r="C8" s="2112"/>
      <c r="D8" s="2112"/>
      <c r="E8" s="2112"/>
      <c r="F8" s="2112"/>
      <c r="G8" s="2112"/>
      <c r="H8" s="2112" t="s">
        <v>38</v>
      </c>
      <c r="I8" s="2112"/>
      <c r="J8" s="2112"/>
      <c r="K8" s="2112"/>
      <c r="L8" s="2112"/>
      <c r="M8" s="2112"/>
      <c r="N8" s="2112"/>
      <c r="O8" s="2112"/>
      <c r="P8" s="2112" t="s">
        <v>38</v>
      </c>
      <c r="Q8" s="2112"/>
      <c r="R8" s="2112"/>
      <c r="S8" s="2112"/>
      <c r="T8" s="2116"/>
      <c r="U8" s="54" t="s">
        <v>39</v>
      </c>
      <c r="V8" s="52"/>
      <c r="W8" s="52"/>
      <c r="X8" s="52"/>
      <c r="Y8" s="53"/>
      <c r="Z8" s="52"/>
      <c r="AA8" s="55"/>
      <c r="AB8" s="46"/>
      <c r="AC8" s="338"/>
      <c r="AD8" s="338"/>
      <c r="AE8" s="338"/>
      <c r="AF8" s="338"/>
      <c r="AG8" s="338"/>
      <c r="AH8" s="338"/>
      <c r="AI8" s="338"/>
      <c r="AJ8" s="338"/>
      <c r="AK8" s="338"/>
      <c r="AL8" s="338" t="s">
        <v>72</v>
      </c>
      <c r="AM8" s="397">
        <f>G56</f>
        <v>2425.7792028867134</v>
      </c>
      <c r="AN8" s="1542">
        <f>AM8/AM10</f>
        <v>0.22790675637673982</v>
      </c>
      <c r="AO8" s="338"/>
      <c r="AP8" s="338"/>
      <c r="AQ8" s="338"/>
      <c r="AR8" s="338"/>
      <c r="AS8" s="338"/>
      <c r="AT8" s="338"/>
      <c r="AU8" s="338"/>
      <c r="AV8" s="338"/>
      <c r="AW8" s="338"/>
      <c r="AX8" s="338"/>
      <c r="AY8" s="338"/>
      <c r="AZ8" s="338"/>
      <c r="BA8" s="338"/>
      <c r="BB8" s="338"/>
      <c r="BC8" s="338"/>
      <c r="BD8" s="338"/>
      <c r="BE8" s="338"/>
      <c r="BF8" s="338"/>
      <c r="BG8" s="338"/>
      <c r="BH8" s="338"/>
      <c r="BI8" s="338"/>
      <c r="BJ8" s="338"/>
      <c r="BK8" s="338"/>
      <c r="BL8" s="338"/>
      <c r="BM8" s="338"/>
      <c r="BN8" s="338"/>
      <c r="BO8" s="338"/>
      <c r="BP8" s="338"/>
      <c r="BQ8" s="338"/>
    </row>
    <row r="9" spans="1:69">
      <c r="A9" s="192">
        <v>1</v>
      </c>
      <c r="B9" s="187">
        <v>2</v>
      </c>
      <c r="C9" s="187">
        <v>3</v>
      </c>
      <c r="D9" s="187">
        <v>4</v>
      </c>
      <c r="E9" s="187">
        <v>5</v>
      </c>
      <c r="F9" s="187"/>
      <c r="G9" s="187">
        <v>6</v>
      </c>
      <c r="H9" s="187">
        <v>7</v>
      </c>
      <c r="I9" s="187">
        <v>8</v>
      </c>
      <c r="J9" s="187">
        <v>9</v>
      </c>
      <c r="K9" s="187">
        <v>10</v>
      </c>
      <c r="L9" s="187">
        <v>11</v>
      </c>
      <c r="M9" s="187">
        <v>12</v>
      </c>
      <c r="N9" s="187">
        <v>13</v>
      </c>
      <c r="O9" s="187">
        <v>14</v>
      </c>
      <c r="P9" s="187">
        <v>15</v>
      </c>
      <c r="Q9" s="187">
        <v>16</v>
      </c>
      <c r="R9" s="187">
        <v>17</v>
      </c>
      <c r="S9" s="187">
        <v>18</v>
      </c>
      <c r="T9" s="193">
        <v>19</v>
      </c>
      <c r="U9" s="106">
        <v>16</v>
      </c>
      <c r="V9" s="56">
        <v>17</v>
      </c>
      <c r="W9" s="56">
        <v>18</v>
      </c>
      <c r="X9" s="56">
        <v>19</v>
      </c>
      <c r="Y9" s="57">
        <v>20</v>
      </c>
      <c r="Z9" s="56"/>
      <c r="AA9" s="58"/>
      <c r="AB9" s="46"/>
      <c r="AC9" s="338"/>
      <c r="AD9" s="338"/>
      <c r="AE9" s="338"/>
      <c r="AF9" s="338"/>
      <c r="AG9" s="338"/>
      <c r="AH9" s="338"/>
      <c r="AI9" s="338"/>
      <c r="AJ9" s="338"/>
      <c r="AK9" s="338"/>
      <c r="AL9" s="338" t="s">
        <v>86</v>
      </c>
      <c r="AM9" s="397">
        <f>G69</f>
        <v>5411.6289744727583</v>
      </c>
      <c r="AN9" s="1542">
        <f>AM9/AM10</f>
        <v>0.50843325098127989</v>
      </c>
      <c r="AO9" s="338"/>
      <c r="AP9" s="338"/>
      <c r="AQ9" s="338"/>
      <c r="AR9" s="338"/>
      <c r="AS9" s="338"/>
      <c r="AT9" s="338"/>
      <c r="AU9" s="338"/>
      <c r="AV9" s="338"/>
      <c r="AW9" s="338"/>
      <c r="AX9" s="338"/>
      <c r="AY9" s="338"/>
      <c r="AZ9" s="338"/>
      <c r="BA9" s="338"/>
      <c r="BB9" s="338"/>
      <c r="BC9" s="338"/>
      <c r="BD9" s="338"/>
      <c r="BE9" s="338"/>
      <c r="BF9" s="338"/>
      <c r="BG9" s="338"/>
      <c r="BH9" s="338"/>
      <c r="BI9" s="338"/>
      <c r="BJ9" s="338"/>
      <c r="BK9" s="338"/>
      <c r="BL9" s="338"/>
      <c r="BM9" s="338"/>
      <c r="BN9" s="338"/>
      <c r="BO9" s="338"/>
      <c r="BP9" s="338"/>
      <c r="BQ9" s="338"/>
    </row>
    <row r="10" spans="1:69">
      <c r="A10" s="1221"/>
      <c r="B10" s="1165"/>
      <c r="C10" s="1222"/>
      <c r="D10" s="1223"/>
      <c r="E10" s="1224"/>
      <c r="F10" s="1224"/>
      <c r="G10" s="1223"/>
      <c r="H10" s="1223"/>
      <c r="I10" s="1223"/>
      <c r="J10" s="1223"/>
      <c r="K10" s="1223"/>
      <c r="L10" s="1223"/>
      <c r="M10" s="1223"/>
      <c r="N10" s="1223"/>
      <c r="O10" s="1223"/>
      <c r="P10" s="1223"/>
      <c r="Q10" s="1223"/>
      <c r="R10" s="1223"/>
      <c r="S10" s="1223"/>
      <c r="T10" s="1225"/>
      <c r="U10" s="106"/>
      <c r="V10" s="56"/>
      <c r="W10" s="56"/>
      <c r="X10" s="56"/>
      <c r="Y10" s="414"/>
      <c r="Z10" s="56"/>
      <c r="AA10" s="58"/>
      <c r="AB10" s="338"/>
      <c r="AC10" s="338"/>
      <c r="AD10" s="336"/>
      <c r="AE10" s="338"/>
      <c r="AF10" s="338"/>
      <c r="AG10" s="338"/>
      <c r="AH10" s="338"/>
      <c r="AI10" s="338"/>
      <c r="AJ10" s="338"/>
      <c r="AK10" s="338"/>
      <c r="AL10" s="338" t="s">
        <v>141</v>
      </c>
      <c r="AM10" s="397">
        <f>G71</f>
        <v>10643.735365514107</v>
      </c>
      <c r="AN10" s="338"/>
      <c r="AO10" s="338"/>
      <c r="AP10" s="338"/>
      <c r="AQ10" s="338"/>
      <c r="AR10" s="338"/>
      <c r="AS10" s="338"/>
      <c r="AT10" s="338"/>
      <c r="AU10" s="338"/>
      <c r="AV10" s="338"/>
      <c r="AW10" s="338"/>
      <c r="AX10" s="338"/>
      <c r="AY10" s="338"/>
      <c r="AZ10" s="338"/>
      <c r="BA10" s="338"/>
      <c r="BB10" s="338"/>
      <c r="BC10" s="338"/>
      <c r="BD10" s="338"/>
      <c r="BE10" s="338"/>
      <c r="BF10" s="338"/>
      <c r="BG10" s="338"/>
      <c r="BH10" s="338"/>
      <c r="BI10" s="338"/>
      <c r="BJ10" s="338"/>
      <c r="BK10" s="338"/>
      <c r="BL10" s="338"/>
      <c r="BM10" s="338"/>
      <c r="BN10" s="338"/>
      <c r="BO10" s="338"/>
      <c r="BP10" s="338"/>
      <c r="BQ10" s="338"/>
    </row>
    <row r="11" spans="1:69">
      <c r="A11" s="1221"/>
      <c r="B11" s="1223" t="s">
        <v>40</v>
      </c>
      <c r="C11" s="1222"/>
      <c r="D11" s="1223"/>
      <c r="E11" s="1224"/>
      <c r="F11" s="1224"/>
      <c r="G11" s="1223"/>
      <c r="H11" s="1223"/>
      <c r="I11" s="1223"/>
      <c r="J11" s="1223"/>
      <c r="K11" s="1223"/>
      <c r="L11" s="1223"/>
      <c r="M11" s="1223"/>
      <c r="N11" s="1223"/>
      <c r="O11" s="1223"/>
      <c r="P11" s="1226"/>
      <c r="Q11" s="1223"/>
      <c r="R11" s="1223"/>
      <c r="S11" s="1223"/>
      <c r="T11" s="1225"/>
      <c r="U11" s="106"/>
      <c r="V11" s="56"/>
      <c r="W11" s="56"/>
      <c r="X11" s="56"/>
      <c r="Y11" s="414"/>
      <c r="Z11" s="56"/>
      <c r="AA11" s="58"/>
      <c r="AB11" s="338"/>
      <c r="AC11" s="392"/>
      <c r="AD11" s="338"/>
      <c r="AE11" s="336"/>
      <c r="AF11" s="338"/>
      <c r="AG11" s="338"/>
      <c r="AH11" s="338"/>
      <c r="AI11" s="338"/>
      <c r="AJ11" s="338"/>
      <c r="AK11" s="338"/>
      <c r="AL11" s="338"/>
      <c r="AM11" s="338"/>
      <c r="AN11" s="338"/>
      <c r="AO11" s="338"/>
      <c r="AP11" s="338"/>
      <c r="AQ11" s="338"/>
      <c r="AR11" s="338"/>
      <c r="AS11" s="338"/>
      <c r="AT11" s="338"/>
      <c r="AU11" s="338"/>
      <c r="AV11" s="338"/>
      <c r="AW11" s="338"/>
      <c r="AX11" s="338"/>
      <c r="AY11" s="338"/>
      <c r="AZ11" s="338"/>
      <c r="BA11" s="338"/>
      <c r="BB11" s="338"/>
      <c r="BC11" s="338"/>
      <c r="BD11" s="338"/>
      <c r="BE11" s="338"/>
      <c r="BF11" s="338"/>
      <c r="BG11" s="338"/>
      <c r="BH11" s="338"/>
      <c r="BI11" s="338"/>
      <c r="BJ11" s="338"/>
      <c r="BK11" s="338"/>
      <c r="BL11" s="338"/>
      <c r="BM11" s="338"/>
      <c r="BN11" s="338"/>
      <c r="BO11" s="338"/>
      <c r="BP11" s="338"/>
      <c r="BQ11" s="338"/>
    </row>
    <row r="12" spans="1:69">
      <c r="A12" s="1227">
        <v>1</v>
      </c>
      <c r="B12" s="1224" t="s">
        <v>41</v>
      </c>
      <c r="C12" s="1222" t="s">
        <v>42</v>
      </c>
      <c r="D12" s="1238">
        <f>('T-2(23-24)'!C43-'T-2(23-24)'!C16-'T-2(23-24)'!C35)-D13</f>
        <v>1942154</v>
      </c>
      <c r="E12" s="1238">
        <f>('T-2(23-24)'!D43-'T-2(23-24)'!D16-'T-2(23-24)'!D35)-E13</f>
        <v>2135559.4409999996</v>
      </c>
      <c r="F12" s="1116"/>
      <c r="G12" s="1115"/>
      <c r="H12" s="1228">
        <f>('T-2(1st six mth)'!C42-'T-2(1st six mth)'!C15-'T-2(1st six mth)'!C34)-H13</f>
        <v>2044634</v>
      </c>
      <c r="I12" s="1228">
        <f>('T-2(1st six mth)'!D42-'T-2(1st six mth)'!D15-'T-2(1st six mth)'!D34)-I13</f>
        <v>2011174.6818000008</v>
      </c>
      <c r="J12" s="1115"/>
      <c r="K12" s="1115"/>
      <c r="L12" s="1228">
        <f>2011175+40000</f>
        <v>2051175</v>
      </c>
      <c r="M12" s="1222"/>
      <c r="N12" s="1115"/>
      <c r="O12" s="1229"/>
      <c r="P12" s="1228">
        <f>2044634+85850</f>
        <v>2130484</v>
      </c>
      <c r="Q12" s="1228">
        <f>2051175+42925</f>
        <v>2094100</v>
      </c>
      <c r="R12" s="1230"/>
      <c r="S12" s="1115"/>
      <c r="T12" s="1231"/>
      <c r="U12" s="106"/>
      <c r="V12" s="56"/>
      <c r="W12" s="56"/>
      <c r="X12" s="56"/>
      <c r="Y12" s="414"/>
      <c r="Z12" s="56"/>
      <c r="AA12" s="58"/>
      <c r="AB12" s="338"/>
      <c r="AC12" s="338"/>
      <c r="AD12" s="166"/>
      <c r="AE12" s="415"/>
      <c r="AF12" s="338"/>
      <c r="AG12" s="338"/>
      <c r="AH12" s="338"/>
      <c r="AI12" s="338"/>
      <c r="AJ12" s="338"/>
      <c r="AK12" s="338"/>
      <c r="AL12" s="338"/>
      <c r="AM12" s="338"/>
      <c r="AN12" s="338"/>
      <c r="AO12" s="338"/>
      <c r="AP12" s="338"/>
      <c r="AQ12" s="338"/>
      <c r="AR12" s="338"/>
      <c r="AS12" s="338"/>
      <c r="AT12" s="338"/>
      <c r="AU12" s="338"/>
      <c r="AV12" s="338"/>
      <c r="AW12" s="338"/>
      <c r="AX12" s="338"/>
      <c r="AY12" s="338"/>
      <c r="AZ12" s="338"/>
      <c r="BA12" s="338"/>
      <c r="BB12" s="338"/>
      <c r="BC12" s="338"/>
      <c r="BD12" s="338"/>
      <c r="BE12" s="338"/>
      <c r="BF12" s="338"/>
      <c r="BG12" s="338"/>
      <c r="BH12" s="338"/>
      <c r="BI12" s="338"/>
      <c r="BJ12" s="338"/>
      <c r="BK12" s="338"/>
      <c r="BL12" s="338"/>
      <c r="BM12" s="338"/>
      <c r="BN12" s="338"/>
      <c r="BO12" s="338"/>
      <c r="BP12" s="338"/>
      <c r="BQ12" s="338"/>
    </row>
    <row r="13" spans="1:69" ht="20.100000000000001" customHeight="1">
      <c r="A13" s="1227" t="s">
        <v>43</v>
      </c>
      <c r="B13" s="1232" t="s">
        <v>44</v>
      </c>
      <c r="C13" s="1224"/>
      <c r="D13" s="1228">
        <f>('T-2(23-24)'!C37+'T-2(23-24)'!C18)</f>
        <v>118456</v>
      </c>
      <c r="E13" s="1228">
        <f>('T-2(23-24)'!D37+'T-2(23-24)'!D18)</f>
        <v>42243.870000000315</v>
      </c>
      <c r="F13" s="1115"/>
      <c r="G13" s="1115">
        <f>'T-6'!H12</f>
        <v>1.21807737187277</v>
      </c>
      <c r="H13" s="1228">
        <f>'T-2(1st six mth)'!C36+'T-2(1st six mth)'!C17</f>
        <v>43552</v>
      </c>
      <c r="I13" s="1228">
        <f>'T-2(1st six mth)'!D36+'T-2(1st six mth)'!D17</f>
        <v>15811.02000000005</v>
      </c>
      <c r="J13" s="1115"/>
      <c r="K13" s="1115">
        <f>'T-6 (six mth)'!H12</f>
        <v>5.5075556523210709</v>
      </c>
      <c r="L13" s="1228">
        <f>15811+1250</f>
        <v>17061</v>
      </c>
      <c r="M13" s="1115"/>
      <c r="N13" s="1115">
        <v>11</v>
      </c>
      <c r="O13" s="1233">
        <f>(N13-G13)/G13</f>
        <v>8.030625027610288</v>
      </c>
      <c r="P13" s="1228">
        <v>48550</v>
      </c>
      <c r="Q13" s="1228">
        <v>18310</v>
      </c>
      <c r="R13" s="1234"/>
      <c r="S13" s="1115">
        <v>11.5</v>
      </c>
      <c r="T13" s="1235">
        <f>(S13-N13)/N13</f>
        <v>4.5454545454545456E-2</v>
      </c>
      <c r="U13" s="106"/>
      <c r="V13" s="56"/>
      <c r="W13" s="56"/>
      <c r="X13" s="56"/>
      <c r="Y13" s="414"/>
      <c r="Z13" s="56"/>
      <c r="AA13" s="58"/>
      <c r="AC13" s="338"/>
      <c r="AD13" s="416"/>
      <c r="AE13" s="336"/>
      <c r="AF13" s="338"/>
      <c r="AG13" s="338"/>
      <c r="AH13" s="338"/>
      <c r="AI13" s="338"/>
      <c r="AJ13" s="338"/>
      <c r="AK13" s="338"/>
      <c r="AL13" s="338"/>
      <c r="AM13" s="416"/>
      <c r="AN13" s="1542"/>
      <c r="AO13" s="338"/>
      <c r="AP13" s="338"/>
      <c r="AQ13" s="338"/>
      <c r="AR13" s="338"/>
      <c r="AS13" s="338"/>
      <c r="AT13" s="338"/>
      <c r="AU13" s="338"/>
      <c r="AV13" s="338"/>
      <c r="AW13" s="338"/>
      <c r="AX13" s="338"/>
      <c r="AY13" s="338"/>
      <c r="AZ13" s="338"/>
      <c r="BA13" s="338"/>
      <c r="BB13" s="338"/>
      <c r="BC13" s="338"/>
      <c r="BD13" s="338"/>
      <c r="BE13" s="338"/>
      <c r="BF13" s="338"/>
      <c r="BG13" s="338"/>
      <c r="BH13" s="338"/>
      <c r="BI13" s="338"/>
      <c r="BJ13" s="338"/>
      <c r="BK13" s="338"/>
      <c r="BL13" s="338"/>
      <c r="BM13" s="338"/>
      <c r="BN13" s="338"/>
      <c r="BO13" s="338"/>
      <c r="BP13" s="338"/>
      <c r="BQ13" s="338"/>
    </row>
    <row r="14" spans="1:69">
      <c r="A14" s="1227" t="s">
        <v>45</v>
      </c>
      <c r="B14" s="1232" t="s">
        <v>46</v>
      </c>
      <c r="C14" s="1224"/>
      <c r="D14" s="1228"/>
      <c r="E14" s="1228"/>
      <c r="F14" s="1115"/>
      <c r="G14" s="1115"/>
      <c r="H14" s="1228"/>
      <c r="I14" s="1228"/>
      <c r="J14" s="1115"/>
      <c r="K14" s="1115"/>
      <c r="L14" s="1115"/>
      <c r="M14" s="1115"/>
      <c r="N14" s="1115"/>
      <c r="O14" s="1233"/>
      <c r="P14" s="1228"/>
      <c r="Q14" s="1228"/>
      <c r="R14" s="1115"/>
      <c r="S14" s="1115"/>
      <c r="T14" s="1236"/>
      <c r="U14" s="106"/>
      <c r="V14" s="56"/>
      <c r="W14" s="56"/>
      <c r="X14" s="56"/>
      <c r="Y14" s="414"/>
      <c r="Z14" s="56"/>
      <c r="AA14" s="58"/>
      <c r="AD14" s="338"/>
      <c r="AE14" s="338"/>
      <c r="AF14" s="338"/>
      <c r="AG14" s="338"/>
      <c r="AH14" s="338"/>
      <c r="AI14" s="338"/>
      <c r="AJ14" s="338"/>
      <c r="AK14" s="338"/>
      <c r="AL14" s="338"/>
      <c r="AM14" s="416"/>
      <c r="AN14" s="1542"/>
      <c r="AO14" s="338"/>
      <c r="AP14" s="338"/>
      <c r="AQ14" s="338"/>
      <c r="AR14" s="338"/>
      <c r="AS14" s="338"/>
      <c r="AT14" s="338"/>
      <c r="AU14" s="338"/>
      <c r="AV14" s="338"/>
      <c r="AW14" s="338"/>
      <c r="AX14" s="338"/>
      <c r="AY14" s="338"/>
      <c r="AZ14" s="338"/>
      <c r="BA14" s="338"/>
      <c r="BB14" s="338"/>
      <c r="BC14" s="338"/>
      <c r="BD14" s="338"/>
      <c r="BE14" s="338"/>
      <c r="BF14" s="338"/>
      <c r="BG14" s="338"/>
      <c r="BH14" s="338"/>
      <c r="BI14" s="338"/>
      <c r="BJ14" s="338"/>
      <c r="BK14" s="338"/>
      <c r="BL14" s="338"/>
      <c r="BM14" s="338"/>
      <c r="BN14" s="338"/>
      <c r="BO14" s="338"/>
      <c r="BP14" s="338"/>
      <c r="BQ14" s="338"/>
    </row>
    <row r="15" spans="1:69">
      <c r="A15" s="1227"/>
      <c r="B15" s="1232" t="s">
        <v>47</v>
      </c>
      <c r="C15" s="1224"/>
      <c r="D15" s="1228"/>
      <c r="E15" s="1238"/>
      <c r="F15" s="1116"/>
      <c r="G15" s="1115">
        <f>'T-6'!H14</f>
        <v>651.50784609822767</v>
      </c>
      <c r="H15" s="1228"/>
      <c r="I15" s="1228"/>
      <c r="J15" s="1115"/>
      <c r="K15" s="1115">
        <f>'T-6 (six mth)'!H14</f>
        <v>465.0565020956235</v>
      </c>
      <c r="L15" s="670"/>
      <c r="M15" s="1116"/>
      <c r="N15" s="1115">
        <f>(2067/SUM($K$15:$K$18)*K15)</f>
        <v>803.87257527333088</v>
      </c>
      <c r="O15" s="1233"/>
      <c r="P15" s="1228"/>
      <c r="Q15" s="1238"/>
      <c r="R15" s="1116"/>
      <c r="S15" s="1115">
        <f>2540/SUM($N$15:$N$18)*N15</f>
        <v>987.82599961018889</v>
      </c>
      <c r="T15" s="1236"/>
      <c r="U15" s="106"/>
      <c r="V15" s="56"/>
      <c r="W15" s="56"/>
      <c r="X15" s="56"/>
      <c r="Y15" s="414"/>
      <c r="Z15" s="56"/>
      <c r="AA15" s="58"/>
      <c r="AC15" s="338"/>
      <c r="AD15" s="397"/>
      <c r="AE15" s="338"/>
      <c r="AF15" s="336"/>
      <c r="AG15" s="338"/>
      <c r="AH15" s="338"/>
      <c r="AI15" s="338"/>
      <c r="AJ15" s="338"/>
      <c r="AK15" s="338"/>
      <c r="AL15" s="338"/>
      <c r="AM15" s="416"/>
      <c r="AN15" s="1542"/>
      <c r="AO15" s="338"/>
      <c r="AP15" s="338"/>
      <c r="AQ15" s="338"/>
      <c r="AR15" s="338"/>
      <c r="AS15" s="338"/>
      <c r="AT15" s="338"/>
      <c r="AU15" s="338"/>
      <c r="AV15" s="338"/>
      <c r="AW15" s="338"/>
      <c r="AX15" s="338"/>
      <c r="AY15" s="338"/>
      <c r="AZ15" s="338"/>
      <c r="BA15" s="338"/>
      <c r="BB15" s="338"/>
      <c r="BC15" s="338"/>
      <c r="BD15" s="338"/>
      <c r="BE15" s="338"/>
      <c r="BF15" s="338"/>
      <c r="BG15" s="338"/>
      <c r="BH15" s="338"/>
      <c r="BI15" s="338"/>
      <c r="BJ15" s="338"/>
      <c r="BK15" s="338"/>
      <c r="BL15" s="338"/>
      <c r="BM15" s="338"/>
      <c r="BN15" s="338"/>
      <c r="BO15" s="338"/>
      <c r="BP15" s="338"/>
      <c r="BQ15" s="338"/>
    </row>
    <row r="16" spans="1:69">
      <c r="A16" s="1227"/>
      <c r="B16" s="1232" t="s">
        <v>48</v>
      </c>
      <c r="C16" s="1224"/>
      <c r="D16" s="1228"/>
      <c r="E16" s="1238"/>
      <c r="F16" s="1116"/>
      <c r="G16" s="1115">
        <f>'T-6'!H15</f>
        <v>675.05322078783661</v>
      </c>
      <c r="H16" s="1228"/>
      <c r="I16" s="1228"/>
      <c r="J16" s="1115"/>
      <c r="K16" s="1115">
        <f>'T-6 (six mth)'!H15</f>
        <v>418.87150887257877</v>
      </c>
      <c r="L16" s="670"/>
      <c r="M16" s="1116"/>
      <c r="N16" s="1115">
        <f>(2067/SUM($K$15:$K$18)*K16)</f>
        <v>724.03958879987999</v>
      </c>
      <c r="O16" s="1233"/>
      <c r="P16" s="1228"/>
      <c r="Q16" s="1238"/>
      <c r="R16" s="1116"/>
      <c r="S16" s="1115">
        <f>2540/SUM($N$15:$N$18)*N16</f>
        <v>889.72450679811084</v>
      </c>
      <c r="T16" s="1236"/>
      <c r="U16" s="106"/>
      <c r="V16" s="56"/>
      <c r="W16" s="56"/>
      <c r="X16" s="56"/>
      <c r="Y16" s="414"/>
      <c r="Z16" s="56"/>
      <c r="AA16" s="58"/>
      <c r="AC16" s="338"/>
      <c r="AD16" s="397"/>
      <c r="AE16" s="397"/>
      <c r="AF16" s="336"/>
      <c r="AG16" s="338"/>
      <c r="AH16" s="338"/>
      <c r="AI16" s="338"/>
      <c r="AJ16" s="338"/>
      <c r="AK16" s="338"/>
      <c r="AL16" s="338"/>
      <c r="AM16" s="416"/>
      <c r="AN16" s="338"/>
      <c r="AO16" s="338"/>
      <c r="AP16" s="338"/>
      <c r="AQ16" s="338"/>
      <c r="AR16" s="338"/>
      <c r="AS16" s="338"/>
      <c r="AT16" s="338"/>
      <c r="AU16" s="338"/>
      <c r="AV16" s="338"/>
      <c r="AW16" s="338"/>
      <c r="AX16" s="338"/>
      <c r="AY16" s="338"/>
      <c r="AZ16" s="338"/>
      <c r="BA16" s="338"/>
      <c r="BB16" s="338"/>
      <c r="BC16" s="338"/>
      <c r="BD16" s="338"/>
      <c r="BE16" s="338"/>
      <c r="BF16" s="338"/>
      <c r="BG16" s="338"/>
      <c r="BH16" s="338"/>
      <c r="BI16" s="338"/>
      <c r="BJ16" s="338"/>
      <c r="BK16" s="338"/>
      <c r="BL16" s="338"/>
      <c r="BM16" s="338"/>
      <c r="BN16" s="338"/>
      <c r="BO16" s="338"/>
      <c r="BP16" s="338"/>
      <c r="BQ16" s="338"/>
    </row>
    <row r="17" spans="1:69">
      <c r="A17" s="1227"/>
      <c r="B17" s="1232" t="s">
        <v>49</v>
      </c>
      <c r="C17" s="1224"/>
      <c r="D17" s="1228"/>
      <c r="E17" s="1238"/>
      <c r="F17" s="1116"/>
      <c r="G17" s="1115">
        <f>'T-6'!H16</f>
        <v>236.91934805170695</v>
      </c>
      <c r="H17" s="1228"/>
      <c r="I17" s="1228"/>
      <c r="J17" s="1115"/>
      <c r="K17" s="1115">
        <f>'T-6 (six mth)'!H16</f>
        <v>174.68588325238386</v>
      </c>
      <c r="L17" s="670"/>
      <c r="M17" s="1116"/>
      <c r="N17" s="1115">
        <f>(2067/SUM($K$15:$K$18)*K17)</f>
        <v>301.95296743774247</v>
      </c>
      <c r="O17" s="1233"/>
      <c r="P17" s="1228"/>
      <c r="Q17" s="1238"/>
      <c r="R17" s="1116"/>
      <c r="S17" s="1115">
        <f>2540/SUM($N$15:$N$18)*N17</f>
        <v>371.05009061048179</v>
      </c>
      <c r="T17" s="1236"/>
      <c r="U17" s="106"/>
      <c r="V17" s="56"/>
      <c r="W17" s="56"/>
      <c r="X17" s="56"/>
      <c r="Y17" s="414"/>
      <c r="Z17" s="56"/>
      <c r="AA17" s="58"/>
      <c r="AC17" s="338"/>
      <c r="AD17" s="397"/>
      <c r="AE17" s="338"/>
      <c r="AF17" s="336"/>
      <c r="AG17" s="338"/>
      <c r="AH17" s="338"/>
      <c r="AI17" s="338"/>
      <c r="AJ17" s="338"/>
      <c r="AK17" s="338"/>
      <c r="AL17" s="338"/>
      <c r="AM17" s="338"/>
      <c r="AN17" s="338"/>
      <c r="AO17" s="338"/>
      <c r="AP17" s="338"/>
      <c r="AQ17" s="338"/>
      <c r="AR17" s="338"/>
      <c r="AS17" s="338"/>
      <c r="AT17" s="338"/>
      <c r="AU17" s="338"/>
      <c r="AV17" s="338"/>
      <c r="AW17" s="338"/>
      <c r="AX17" s="338"/>
      <c r="AY17" s="338"/>
      <c r="AZ17" s="338"/>
      <c r="BA17" s="338"/>
      <c r="BB17" s="338"/>
      <c r="BC17" s="338"/>
      <c r="BD17" s="338"/>
      <c r="BE17" s="338"/>
      <c r="BF17" s="338"/>
      <c r="BG17" s="338"/>
      <c r="BH17" s="338"/>
      <c r="BI17" s="338"/>
      <c r="BJ17" s="338"/>
      <c r="BK17" s="338"/>
      <c r="BL17" s="338"/>
      <c r="BM17" s="338"/>
      <c r="BN17" s="338"/>
      <c r="BO17" s="338"/>
      <c r="BP17" s="338"/>
      <c r="BQ17" s="338"/>
    </row>
    <row r="18" spans="1:69">
      <c r="A18" s="1227"/>
      <c r="B18" s="1232" t="s">
        <v>50</v>
      </c>
      <c r="C18" s="1224"/>
      <c r="D18" s="1228"/>
      <c r="E18" s="1238"/>
      <c r="F18" s="1116"/>
      <c r="G18" s="1115">
        <f>'T-6'!H17</f>
        <v>181.91232963940945</v>
      </c>
      <c r="H18" s="1228"/>
      <c r="I18" s="1228"/>
      <c r="J18" s="1115"/>
      <c r="K18" s="1115">
        <f>'T-6 (six mth)'!H17</f>
        <v>137.18730537227771</v>
      </c>
      <c r="L18" s="670"/>
      <c r="M18" s="1116"/>
      <c r="N18" s="1115">
        <f>(2067/SUM($K$15:$K$18)*K18)</f>
        <v>237.13486848904665</v>
      </c>
      <c r="O18" s="1233"/>
      <c r="P18" s="1228"/>
      <c r="Q18" s="1238"/>
      <c r="R18" s="1116"/>
      <c r="S18" s="1115">
        <f>2540/SUM($N$15:$N$18)*N18</f>
        <v>291.39940298121843</v>
      </c>
      <c r="T18" s="1236"/>
      <c r="U18" s="106"/>
      <c r="V18" s="56"/>
      <c r="W18" s="56"/>
      <c r="X18" s="56"/>
      <c r="Y18" s="414"/>
      <c r="Z18" s="56"/>
      <c r="AA18" s="58"/>
      <c r="AD18" s="102"/>
      <c r="AE18" s="397"/>
      <c r="AF18" s="336"/>
      <c r="AG18" s="338"/>
      <c r="AH18" s="338"/>
      <c r="AI18" s="338"/>
      <c r="AJ18" s="338"/>
      <c r="AK18" s="338"/>
      <c r="AL18" s="338"/>
      <c r="AM18" s="338"/>
      <c r="AN18" s="338"/>
      <c r="AO18" s="338"/>
      <c r="AP18" s="338"/>
      <c r="AQ18" s="338"/>
      <c r="AR18" s="338"/>
      <c r="AS18" s="338"/>
      <c r="AT18" s="338"/>
      <c r="AU18" s="338"/>
      <c r="AV18" s="338"/>
      <c r="AW18" s="338"/>
      <c r="AX18" s="338"/>
      <c r="AY18" s="338"/>
      <c r="AZ18" s="338"/>
      <c r="BA18" s="338"/>
      <c r="BB18" s="338"/>
      <c r="BC18" s="338"/>
      <c r="BD18" s="338"/>
      <c r="BE18" s="338"/>
      <c r="BF18" s="338"/>
      <c r="BG18" s="338"/>
      <c r="BH18" s="338"/>
      <c r="BI18" s="338"/>
      <c r="BJ18" s="338"/>
      <c r="BK18" s="338"/>
      <c r="BL18" s="338"/>
      <c r="BM18" s="338"/>
      <c r="BN18" s="338"/>
      <c r="BO18" s="338"/>
      <c r="BP18" s="338"/>
      <c r="BQ18" s="338"/>
    </row>
    <row r="19" spans="1:69">
      <c r="A19" s="1227"/>
      <c r="B19" s="1224" t="s">
        <v>51</v>
      </c>
      <c r="C19" s="1237"/>
      <c r="D19" s="1238">
        <f t="shared" ref="D19:L19" si="0">SUM(D12:D18)</f>
        <v>2060610</v>
      </c>
      <c r="E19" s="1238">
        <f t="shared" si="0"/>
        <v>2177803.3109999998</v>
      </c>
      <c r="F19" s="1116"/>
      <c r="G19" s="1116">
        <f>SUM(G12:G18)</f>
        <v>1746.6108219490534</v>
      </c>
      <c r="H19" s="1238">
        <f t="shared" si="0"/>
        <v>2088186</v>
      </c>
      <c r="I19" s="1238">
        <f t="shared" si="0"/>
        <v>2026985.7018000009</v>
      </c>
      <c r="J19" s="1116"/>
      <c r="K19" s="1116">
        <f>SUM(K12:K18)</f>
        <v>1201.308755245185</v>
      </c>
      <c r="L19" s="1238">
        <f t="shared" si="0"/>
        <v>2068236</v>
      </c>
      <c r="M19" s="1116"/>
      <c r="N19" s="1116">
        <f>SUM(N12:N18)</f>
        <v>2078</v>
      </c>
      <c r="O19" s="1233">
        <f>(N19-G19)/G19</f>
        <v>0.18973269482044516</v>
      </c>
      <c r="P19" s="1238">
        <f>SUM(P12:P18)</f>
        <v>2179034</v>
      </c>
      <c r="Q19" s="1238">
        <f>SUM(Q12:Q18)</f>
        <v>2112410</v>
      </c>
      <c r="R19" s="1116"/>
      <c r="S19" s="1116">
        <f>SUM(S12:S18)</f>
        <v>2551.5</v>
      </c>
      <c r="T19" s="1235">
        <f>((S19-N19)/N19)</f>
        <v>0.22786333012512031</v>
      </c>
      <c r="U19" s="106"/>
      <c r="V19" s="56"/>
      <c r="W19" s="56"/>
      <c r="X19" s="56"/>
      <c r="Y19" s="414"/>
      <c r="Z19" s="56"/>
      <c r="AA19" s="58"/>
      <c r="AD19" s="102"/>
      <c r="AE19" s="397"/>
      <c r="AF19" s="336"/>
      <c r="AG19" s="338"/>
      <c r="AH19" s="338"/>
      <c r="AI19" s="338"/>
      <c r="AJ19" s="338"/>
      <c r="AK19" s="338"/>
      <c r="AL19" s="338"/>
      <c r="AM19" s="338"/>
      <c r="AN19" s="338"/>
      <c r="AO19" s="338"/>
      <c r="AP19" s="338"/>
      <c r="AQ19" s="338"/>
      <c r="AR19" s="338"/>
      <c r="AS19" s="338"/>
      <c r="AT19" s="338"/>
      <c r="AU19" s="338"/>
      <c r="AV19" s="338"/>
      <c r="AW19" s="338"/>
      <c r="AX19" s="338"/>
      <c r="AY19" s="338"/>
      <c r="AZ19" s="338"/>
      <c r="BA19" s="338"/>
      <c r="BB19" s="338"/>
      <c r="BC19" s="338"/>
      <c r="BD19" s="338"/>
      <c r="BE19" s="338"/>
      <c r="BF19" s="338"/>
      <c r="BG19" s="338"/>
      <c r="BH19" s="338"/>
      <c r="BI19" s="338"/>
      <c r="BJ19" s="338"/>
      <c r="BK19" s="338"/>
      <c r="BL19" s="338"/>
      <c r="BM19" s="338"/>
      <c r="BN19" s="338"/>
      <c r="BO19" s="338"/>
      <c r="BP19" s="338"/>
      <c r="BQ19" s="338"/>
    </row>
    <row r="20" spans="1:69">
      <c r="A20" s="1227">
        <v>2</v>
      </c>
      <c r="B20" s="1224" t="s">
        <v>52</v>
      </c>
      <c r="C20" s="1222" t="s">
        <v>42</v>
      </c>
      <c r="D20" s="1228"/>
      <c r="E20" s="1228"/>
      <c r="F20" s="1115"/>
      <c r="G20" s="1115"/>
      <c r="H20" s="1228"/>
      <c r="I20" s="1228"/>
      <c r="J20" s="1115"/>
      <c r="K20" s="1115"/>
      <c r="L20" s="1222"/>
      <c r="M20" s="1115"/>
      <c r="N20" s="1115"/>
      <c r="O20" s="1233"/>
      <c r="P20" s="1228"/>
      <c r="Q20" s="1228"/>
      <c r="R20" s="1115"/>
      <c r="S20" s="1115"/>
      <c r="T20" s="1236"/>
      <c r="U20" s="106"/>
      <c r="V20" s="56"/>
      <c r="W20" s="56"/>
      <c r="X20" s="56"/>
      <c r="Y20" s="414"/>
      <c r="Z20" s="56"/>
      <c r="AA20" s="58"/>
      <c r="AB20" s="338"/>
      <c r="AD20" s="102"/>
      <c r="AE20" s="397"/>
      <c r="AF20" s="338"/>
      <c r="AG20" s="338"/>
      <c r="AH20" s="338"/>
      <c r="AI20" s="338"/>
      <c r="AJ20" s="338"/>
      <c r="AK20" s="338"/>
      <c r="AL20" s="338"/>
      <c r="AM20" s="338"/>
      <c r="AN20" s="338"/>
      <c r="AO20" s="338"/>
      <c r="AP20" s="338"/>
      <c r="AQ20" s="338"/>
      <c r="AR20" s="338"/>
      <c r="AS20" s="338"/>
      <c r="AT20" s="338"/>
      <c r="AU20" s="338"/>
      <c r="AV20" s="338"/>
      <c r="AW20" s="338"/>
      <c r="AX20" s="338"/>
      <c r="AY20" s="338"/>
      <c r="AZ20" s="338"/>
      <c r="BA20" s="338"/>
      <c r="BB20" s="338"/>
      <c r="BC20" s="338"/>
      <c r="BD20" s="338"/>
      <c r="BE20" s="338"/>
      <c r="BF20" s="338"/>
      <c r="BG20" s="338"/>
      <c r="BH20" s="338"/>
      <c r="BI20" s="338"/>
      <c r="BJ20" s="338"/>
      <c r="BK20" s="338"/>
      <c r="BL20" s="338"/>
      <c r="BM20" s="338"/>
      <c r="BN20" s="338"/>
      <c r="BO20" s="338"/>
      <c r="BP20" s="338"/>
      <c r="BQ20" s="338"/>
    </row>
    <row r="21" spans="1:69">
      <c r="A21" s="1227"/>
      <c r="B21" s="1232" t="s">
        <v>53</v>
      </c>
      <c r="C21" s="1222"/>
      <c r="D21" s="1228"/>
      <c r="E21" s="1228"/>
      <c r="F21" s="1115"/>
      <c r="G21" s="1115"/>
      <c r="H21" s="1228"/>
      <c r="I21" s="1228"/>
      <c r="J21" s="1115"/>
      <c r="K21" s="1115"/>
      <c r="L21" s="1222"/>
      <c r="M21" s="1115"/>
      <c r="N21" s="1115"/>
      <c r="O21" s="1233"/>
      <c r="P21" s="1228"/>
      <c r="Q21" s="1228"/>
      <c r="R21" s="1115"/>
      <c r="S21" s="1115"/>
      <c r="T21" s="1236"/>
      <c r="U21" s="106"/>
      <c r="V21" s="56"/>
      <c r="W21" s="56"/>
      <c r="X21" s="56"/>
      <c r="Y21" s="414"/>
      <c r="Z21" s="56"/>
      <c r="AA21" s="58"/>
      <c r="AB21" s="338"/>
      <c r="AD21" s="102"/>
      <c r="AE21" s="397"/>
      <c r="AF21" s="338"/>
      <c r="AG21" s="338"/>
      <c r="AH21" s="338"/>
      <c r="AI21" s="338"/>
      <c r="AJ21" s="338"/>
      <c r="AK21" s="338"/>
      <c r="AL21" s="338"/>
      <c r="AM21" s="338"/>
      <c r="AN21" s="338"/>
      <c r="AO21" s="338"/>
      <c r="AP21" s="338"/>
      <c r="AQ21" s="338"/>
      <c r="AR21" s="338"/>
      <c r="AS21" s="338"/>
      <c r="AT21" s="338"/>
      <c r="AU21" s="338"/>
      <c r="AV21" s="338"/>
      <c r="AW21" s="338"/>
      <c r="AX21" s="338"/>
      <c r="AY21" s="338"/>
      <c r="AZ21" s="338"/>
      <c r="BA21" s="338"/>
      <c r="BB21" s="338"/>
      <c r="BC21" s="338"/>
      <c r="BD21" s="338"/>
      <c r="BE21" s="338"/>
      <c r="BF21" s="338"/>
      <c r="BG21" s="338"/>
      <c r="BH21" s="338"/>
      <c r="BI21" s="338"/>
      <c r="BJ21" s="338"/>
      <c r="BK21" s="338"/>
      <c r="BL21" s="338"/>
      <c r="BM21" s="338"/>
      <c r="BN21" s="338"/>
      <c r="BO21" s="338"/>
      <c r="BP21" s="338"/>
      <c r="BQ21" s="338"/>
    </row>
    <row r="22" spans="1:69">
      <c r="A22" s="1227"/>
      <c r="B22" s="1232" t="s">
        <v>54</v>
      </c>
      <c r="C22" s="1222"/>
      <c r="D22" s="1228"/>
      <c r="E22" s="1228"/>
      <c r="F22" s="1115"/>
      <c r="G22" s="1115">
        <f>'T-6'!H22</f>
        <v>80.673688399142691</v>
      </c>
      <c r="H22" s="1228"/>
      <c r="I22" s="1228"/>
      <c r="J22" s="1115"/>
      <c r="K22" s="1115">
        <f>'T-6 (six mth)'!H22</f>
        <v>78.162958975183386</v>
      </c>
      <c r="L22" s="1222"/>
      <c r="M22" s="1115"/>
      <c r="N22" s="1115">
        <f>540/SUM($K$22:$K$24)*K22</f>
        <v>147.89796032059468</v>
      </c>
      <c r="O22" s="1239"/>
      <c r="P22" s="1228"/>
      <c r="Q22" s="1228"/>
      <c r="R22" s="1115"/>
      <c r="S22" s="1115">
        <f>560/SUM($N$22:$N$24)*N22</f>
        <v>153.37566255469076</v>
      </c>
      <c r="T22" s="1236"/>
      <c r="U22" s="106"/>
      <c r="V22" s="56"/>
      <c r="W22" s="56"/>
      <c r="X22" s="56"/>
      <c r="Y22" s="414"/>
      <c r="Z22" s="56"/>
      <c r="AA22" s="58"/>
      <c r="AB22" s="397"/>
      <c r="AC22" s="397"/>
      <c r="AD22" s="397"/>
      <c r="AE22" s="397"/>
      <c r="AG22" s="338"/>
      <c r="AH22" s="338"/>
      <c r="AI22" s="338"/>
      <c r="AJ22" s="338"/>
      <c r="AK22" s="338"/>
      <c r="AL22" s="338"/>
      <c r="AM22" s="338"/>
      <c r="AN22" s="338"/>
      <c r="AO22" s="338"/>
      <c r="AP22" s="338"/>
      <c r="AQ22" s="338"/>
      <c r="AR22" s="338"/>
      <c r="AS22" s="338"/>
      <c r="AT22" s="338"/>
      <c r="AU22" s="338"/>
      <c r="AV22" s="338"/>
      <c r="AW22" s="338"/>
      <c r="AX22" s="338"/>
      <c r="AY22" s="338"/>
      <c r="AZ22" s="338"/>
      <c r="BA22" s="338"/>
      <c r="BB22" s="338"/>
      <c r="BC22" s="338"/>
      <c r="BD22" s="338"/>
      <c r="BE22" s="338"/>
      <c r="BF22" s="338"/>
      <c r="BG22" s="338"/>
      <c r="BH22" s="338"/>
      <c r="BI22" s="338"/>
      <c r="BJ22" s="338"/>
      <c r="BK22" s="338"/>
      <c r="BL22" s="338"/>
      <c r="BM22" s="338"/>
      <c r="BN22" s="338"/>
      <c r="BO22" s="338"/>
      <c r="BP22" s="338"/>
      <c r="BQ22" s="338"/>
    </row>
    <row r="23" spans="1:69">
      <c r="A23" s="1227"/>
      <c r="B23" s="1232" t="s">
        <v>55</v>
      </c>
      <c r="C23" s="1224"/>
      <c r="D23" s="1228"/>
      <c r="E23" s="1228"/>
      <c r="F23" s="1115"/>
      <c r="G23" s="1115">
        <f>'T-6'!H23</f>
        <v>87.738464100563647</v>
      </c>
      <c r="H23" s="1228"/>
      <c r="I23" s="1228"/>
      <c r="J23" s="1115"/>
      <c r="K23" s="1115">
        <f>'T-6 (six mth)'!H23</f>
        <v>75.178010368497056</v>
      </c>
      <c r="L23" s="1222"/>
      <c r="M23" s="1115"/>
      <c r="N23" s="1115">
        <f>540/SUM($K$22:$K$24)*K23</f>
        <v>142.24991658761783</v>
      </c>
      <c r="O23" s="1233"/>
      <c r="P23" s="1228"/>
      <c r="Q23" s="1228"/>
      <c r="R23" s="1115"/>
      <c r="S23" s="1115">
        <f>560/SUM($N$22:$N$24)*N23</f>
        <v>147.51843201678886</v>
      </c>
      <c r="T23" s="1236"/>
      <c r="U23" s="106"/>
      <c r="V23" s="56"/>
      <c r="W23" s="56"/>
      <c r="X23" s="56"/>
      <c r="Y23" s="414"/>
      <c r="Z23" s="56"/>
      <c r="AA23" s="58"/>
      <c r="AB23" s="338"/>
      <c r="AC23" s="338"/>
      <c r="AD23" s="397"/>
      <c r="AE23" s="397"/>
      <c r="AG23" s="338"/>
      <c r="AH23" s="338"/>
      <c r="AI23" s="338"/>
      <c r="AJ23" s="338"/>
      <c r="AK23" s="338"/>
      <c r="AL23" s="338"/>
      <c r="AM23" s="338"/>
      <c r="AN23" s="338"/>
      <c r="AO23" s="338"/>
      <c r="AP23" s="338"/>
      <c r="AQ23" s="338"/>
      <c r="AR23" s="338"/>
      <c r="AS23" s="338"/>
      <c r="AT23" s="338"/>
      <c r="AU23" s="338"/>
      <c r="AV23" s="338"/>
      <c r="AW23" s="338"/>
      <c r="AX23" s="338"/>
      <c r="AY23" s="338"/>
      <c r="AZ23" s="338"/>
      <c r="BA23" s="338"/>
      <c r="BB23" s="338"/>
      <c r="BC23" s="338"/>
      <c r="BD23" s="338"/>
      <c r="BE23" s="338"/>
      <c r="BF23" s="338"/>
      <c r="BG23" s="338"/>
      <c r="BH23" s="338"/>
      <c r="BI23" s="338"/>
      <c r="BJ23" s="338"/>
      <c r="BK23" s="338"/>
      <c r="BL23" s="338"/>
      <c r="BM23" s="338"/>
      <c r="BN23" s="338"/>
      <c r="BO23" s="338"/>
      <c r="BP23" s="338"/>
      <c r="BQ23" s="338"/>
    </row>
    <row r="24" spans="1:69">
      <c r="A24" s="1227"/>
      <c r="B24" s="1232" t="s">
        <v>56</v>
      </c>
      <c r="C24" s="1222"/>
      <c r="D24" s="1228"/>
      <c r="E24" s="1228"/>
      <c r="F24" s="1115"/>
      <c r="G24" s="1115">
        <f>'T-6'!H24</f>
        <v>321.40424922061231</v>
      </c>
      <c r="H24" s="1228"/>
      <c r="I24" s="1228"/>
      <c r="J24" s="1115"/>
      <c r="K24" s="1115">
        <f>'T-6 (six mth)'!H24</f>
        <v>132.04496671051405</v>
      </c>
      <c r="L24" s="1222"/>
      <c r="M24" s="1115"/>
      <c r="N24" s="1115">
        <f>540/SUM($K$22:$K$24)*K24</f>
        <v>249.85212309178743</v>
      </c>
      <c r="O24" s="1233"/>
      <c r="P24" s="1228"/>
      <c r="Q24" s="1228"/>
      <c r="R24" s="1115"/>
      <c r="S24" s="1115">
        <f>560/SUM($N$22:$N$24)*N24</f>
        <v>259.10590542852026</v>
      </c>
      <c r="T24" s="1236"/>
      <c r="U24" s="106"/>
      <c r="V24" s="56"/>
      <c r="W24" s="56"/>
      <c r="X24" s="56"/>
      <c r="Y24" s="414"/>
      <c r="Z24" s="56"/>
      <c r="AA24" s="58"/>
      <c r="AB24" s="397"/>
      <c r="AC24" s="338"/>
      <c r="AD24" s="397"/>
      <c r="AE24" s="397"/>
      <c r="AG24" s="338"/>
      <c r="AH24" s="338"/>
      <c r="AI24" s="338"/>
      <c r="AJ24" s="338"/>
      <c r="AK24" s="338"/>
      <c r="AL24" s="338"/>
      <c r="AM24" s="338"/>
      <c r="AN24" s="338"/>
      <c r="AO24" s="338"/>
      <c r="AP24" s="338"/>
      <c r="AQ24" s="338"/>
      <c r="AR24" s="338"/>
      <c r="AS24" s="338"/>
      <c r="AT24" s="338"/>
      <c r="AU24" s="338"/>
      <c r="AV24" s="338"/>
      <c r="AW24" s="338"/>
      <c r="AX24" s="338"/>
      <c r="AY24" s="338"/>
      <c r="AZ24" s="338"/>
      <c r="BA24" s="338"/>
      <c r="BB24" s="338"/>
      <c r="BC24" s="338"/>
      <c r="BD24" s="338"/>
      <c r="BE24" s="338"/>
      <c r="BF24" s="338"/>
      <c r="BG24" s="338"/>
      <c r="BH24" s="338"/>
      <c r="BI24" s="338"/>
      <c r="BJ24" s="338"/>
      <c r="BK24" s="338"/>
      <c r="BL24" s="338"/>
      <c r="BM24" s="338"/>
      <c r="BN24" s="338"/>
      <c r="BO24" s="338"/>
      <c r="BP24" s="338"/>
      <c r="BQ24" s="338"/>
    </row>
    <row r="25" spans="1:69">
      <c r="A25" s="1227"/>
      <c r="B25" s="1224" t="s">
        <v>57</v>
      </c>
      <c r="C25" s="1237"/>
      <c r="D25" s="1238">
        <f>('T-3(23-24)'!C33-'T-3(23-24)'!C14-'T-3(23-24)'!C29)</f>
        <v>103252</v>
      </c>
      <c r="E25" s="1238">
        <f>('T-3(23-24)'!D33-'T-3(23-24)'!D14-'T-3(23-24)'!D29)</f>
        <v>347898.79635999992</v>
      </c>
      <c r="F25" s="1116"/>
      <c r="G25" s="1116">
        <f>SUM(G22:G24)</f>
        <v>489.81640172031865</v>
      </c>
      <c r="H25" s="1238">
        <f>'T-3(1st six mth)'!C35-'T-3(1st six mth)'!C16-'T-3(1st six mth)'!C31</f>
        <v>109871</v>
      </c>
      <c r="I25" s="1238">
        <f>'T-3(1st six mth)'!D35</f>
        <v>372011.10635999986</v>
      </c>
      <c r="J25" s="1116"/>
      <c r="K25" s="1116">
        <f>SUM(K22:K24)</f>
        <v>285.38593605419453</v>
      </c>
      <c r="L25" s="1238">
        <f>374456</f>
        <v>374456</v>
      </c>
      <c r="M25" s="1116"/>
      <c r="N25" s="1116">
        <f>SUM(N22:N24)</f>
        <v>540</v>
      </c>
      <c r="O25" s="1233">
        <f t="shared" ref="O25:O32" si="1">(N25-G25)/G25</f>
        <v>0.10245389518078203</v>
      </c>
      <c r="P25" s="1238">
        <v>116945</v>
      </c>
      <c r="Q25" s="1238">
        <v>388456</v>
      </c>
      <c r="R25" s="1116"/>
      <c r="S25" s="1116">
        <f>SUM(S22:S24)</f>
        <v>559.99999999999989</v>
      </c>
      <c r="T25" s="1235">
        <f t="shared" ref="T25:T32" si="2">((S25-N25)/N25)</f>
        <v>3.7037037037036827E-2</v>
      </c>
      <c r="U25" s="106"/>
      <c r="V25" s="56"/>
      <c r="W25" s="56"/>
      <c r="X25" s="56"/>
      <c r="Y25" s="414"/>
      <c r="Z25" s="56"/>
      <c r="AA25" s="58"/>
      <c r="AB25" s="397"/>
      <c r="AC25" s="397"/>
      <c r="AD25" s="397"/>
      <c r="AE25" s="397"/>
      <c r="AF25" s="397"/>
      <c r="AG25" s="338"/>
      <c r="AH25" s="338"/>
      <c r="AI25" s="338"/>
      <c r="AJ25" s="338"/>
      <c r="AK25" s="338"/>
      <c r="AL25" s="338"/>
      <c r="AM25" s="338"/>
      <c r="AN25" s="338"/>
      <c r="AO25" s="338"/>
      <c r="AP25" s="338"/>
      <c r="AQ25" s="338"/>
      <c r="AR25" s="338"/>
      <c r="AS25" s="338"/>
      <c r="AT25" s="338"/>
      <c r="AU25" s="338"/>
      <c r="AV25" s="338"/>
      <c r="AW25" s="338"/>
      <c r="AX25" s="338"/>
      <c r="AY25" s="338"/>
      <c r="AZ25" s="338"/>
      <c r="BA25" s="338"/>
      <c r="BB25" s="338"/>
      <c r="BC25" s="338"/>
      <c r="BD25" s="338"/>
      <c r="BE25" s="338"/>
      <c r="BF25" s="338"/>
      <c r="BG25" s="338"/>
      <c r="BH25" s="338"/>
      <c r="BI25" s="338"/>
      <c r="BJ25" s="338"/>
      <c r="BK25" s="338"/>
      <c r="BL25" s="338"/>
      <c r="BM25" s="338"/>
      <c r="BN25" s="338"/>
      <c r="BO25" s="338"/>
      <c r="BP25" s="338"/>
      <c r="BQ25" s="338"/>
    </row>
    <row r="26" spans="1:69">
      <c r="A26" s="1227">
        <v>3</v>
      </c>
      <c r="B26" s="1224" t="s">
        <v>58</v>
      </c>
      <c r="C26" s="1222" t="s">
        <v>42</v>
      </c>
      <c r="D26" s="1228">
        <f>(('T-5'!B15))-D27-D28-D40-D41-D42</f>
        <v>84608</v>
      </c>
      <c r="E26" s="1228">
        <f>(('T-5'!C15-E27-E28-E40-E41-E42))</f>
        <v>269524.60290000081</v>
      </c>
      <c r="F26" s="1115"/>
      <c r="G26" s="1115">
        <f>'T-6'!H26</f>
        <v>301.38360480021981</v>
      </c>
      <c r="H26" s="1228">
        <f>(('T-5'!G15)-H27-H28-H40-H41-H42)</f>
        <v>91310</v>
      </c>
      <c r="I26" s="1228">
        <f>(('T-5'!H15)-I27-I28-I40-I41-I42)</f>
        <v>288492.25390000123</v>
      </c>
      <c r="J26" s="1115"/>
      <c r="K26" s="1115">
        <f>'T-6 (six mth)'!H26</f>
        <v>124.21283294814143</v>
      </c>
      <c r="L26" s="1228">
        <f>(I26+Q26)/2</f>
        <v>303492.12695000065</v>
      </c>
      <c r="M26" s="1115"/>
      <c r="N26" s="1115">
        <v>280.39999999999998</v>
      </c>
      <c r="O26" s="1233">
        <f t="shared" si="1"/>
        <v>-6.9624241219522806E-2</v>
      </c>
      <c r="P26" s="1228">
        <v>105525</v>
      </c>
      <c r="Q26" s="1228">
        <f>288492+30000</f>
        <v>318492</v>
      </c>
      <c r="R26" s="1115"/>
      <c r="S26" s="1115">
        <v>310</v>
      </c>
      <c r="T26" s="1235">
        <f t="shared" si="2"/>
        <v>0.10556348074179753</v>
      </c>
      <c r="U26" s="106"/>
      <c r="V26" s="56"/>
      <c r="W26" s="56"/>
      <c r="X26" s="56"/>
      <c r="Y26" s="414"/>
      <c r="Z26" s="56"/>
      <c r="AA26" s="58"/>
      <c r="AB26" s="338"/>
      <c r="AF26" s="338"/>
      <c r="AG26" s="338"/>
      <c r="AH26" s="338"/>
      <c r="AI26" s="338"/>
      <c r="AJ26" s="338"/>
      <c r="AK26" s="338"/>
      <c r="AL26" s="338"/>
      <c r="AM26" s="338"/>
      <c r="AN26" s="338"/>
      <c r="AO26" s="338"/>
      <c r="AP26" s="338"/>
      <c r="AQ26" s="338"/>
      <c r="AR26" s="338"/>
      <c r="AS26" s="338"/>
      <c r="AT26" s="338"/>
      <c r="AU26" s="338"/>
      <c r="AV26" s="338"/>
      <c r="AW26" s="338"/>
      <c r="AX26" s="338"/>
      <c r="AY26" s="338"/>
      <c r="AZ26" s="338"/>
      <c r="BA26" s="338"/>
      <c r="BB26" s="338"/>
      <c r="BC26" s="338"/>
      <c r="BD26" s="338"/>
      <c r="BE26" s="338"/>
      <c r="BF26" s="338"/>
      <c r="BG26" s="338"/>
      <c r="BH26" s="338"/>
      <c r="BI26" s="338"/>
      <c r="BJ26" s="338"/>
      <c r="BK26" s="338"/>
      <c r="BL26" s="338"/>
      <c r="BM26" s="338"/>
      <c r="BN26" s="338"/>
      <c r="BO26" s="338"/>
      <c r="BP26" s="338"/>
      <c r="BQ26" s="338"/>
    </row>
    <row r="27" spans="1:69" ht="14.25" customHeight="1">
      <c r="A27" s="1227">
        <v>4</v>
      </c>
      <c r="B27" s="1224" t="s">
        <v>59</v>
      </c>
      <c r="C27" s="1222" t="s">
        <v>42</v>
      </c>
      <c r="D27" s="1228">
        <v>714</v>
      </c>
      <c r="E27" s="1228">
        <v>6596.5780000000013</v>
      </c>
      <c r="F27" s="1115"/>
      <c r="G27" s="1115">
        <f>'T-6'!H27</f>
        <v>11.308777564880206</v>
      </c>
      <c r="H27" s="1228">
        <v>1047</v>
      </c>
      <c r="I27" s="1228">
        <v>7923</v>
      </c>
      <c r="J27" s="1115"/>
      <c r="K27" s="1115">
        <f>'T-6 (six mth)'!H27</f>
        <v>6.7704470091817264</v>
      </c>
      <c r="L27" s="1228">
        <f t="shared" ref="L27:L33" si="3">(E27+Q27)/2</f>
        <v>8542.2890000000007</v>
      </c>
      <c r="M27" s="1115"/>
      <c r="N27" s="1115">
        <v>14.5</v>
      </c>
      <c r="O27" s="1233">
        <f t="shared" si="1"/>
        <v>0.28218986683673436</v>
      </c>
      <c r="P27" s="1228">
        <v>1332</v>
      </c>
      <c r="Q27" s="1228">
        <v>10488</v>
      </c>
      <c r="R27" s="1115"/>
      <c r="S27" s="1115">
        <v>15</v>
      </c>
      <c r="T27" s="1235">
        <f t="shared" si="2"/>
        <v>3.4482758620689655E-2</v>
      </c>
      <c r="U27" s="106"/>
      <c r="V27" s="56"/>
      <c r="W27" s="56"/>
      <c r="X27" s="56"/>
      <c r="Y27" s="414"/>
      <c r="Z27" s="56"/>
      <c r="AA27" s="58"/>
      <c r="AB27" s="338"/>
      <c r="AF27" s="338"/>
      <c r="AG27" s="338"/>
      <c r="AH27" s="338"/>
      <c r="AI27" s="338"/>
      <c r="AJ27" s="338"/>
      <c r="AK27" s="338"/>
      <c r="AL27" s="338"/>
      <c r="AM27" s="338"/>
      <c r="AN27" s="338"/>
      <c r="AO27" s="338"/>
      <c r="AP27" s="338"/>
      <c r="AQ27" s="338"/>
      <c r="AR27" s="338"/>
      <c r="AS27" s="338"/>
      <c r="AT27" s="338"/>
      <c r="AU27" s="338"/>
      <c r="AV27" s="338"/>
      <c r="AW27" s="338"/>
      <c r="AX27" s="338"/>
      <c r="AY27" s="338"/>
      <c r="AZ27" s="338"/>
      <c r="BA27" s="338"/>
      <c r="BB27" s="338"/>
      <c r="BC27" s="338"/>
      <c r="BD27" s="338"/>
      <c r="BE27" s="338"/>
      <c r="BF27" s="338"/>
      <c r="BG27" s="338"/>
      <c r="BH27" s="338"/>
      <c r="BI27" s="338"/>
      <c r="BJ27" s="338"/>
      <c r="BK27" s="338"/>
      <c r="BL27" s="338"/>
      <c r="BM27" s="338"/>
      <c r="BN27" s="338"/>
      <c r="BO27" s="338"/>
      <c r="BP27" s="338"/>
      <c r="BQ27" s="338"/>
    </row>
    <row r="28" spans="1:69">
      <c r="A28" s="1227">
        <v>5</v>
      </c>
      <c r="B28" s="1224" t="s">
        <v>60</v>
      </c>
      <c r="C28" s="1222" t="s">
        <v>42</v>
      </c>
      <c r="D28" s="1228">
        <v>124</v>
      </c>
      <c r="E28" s="1228">
        <v>2406.2080000000001</v>
      </c>
      <c r="F28" s="1115"/>
      <c r="G28" s="1115">
        <f>'T-6'!H28</f>
        <v>3.1039448625753989</v>
      </c>
      <c r="H28" s="1228">
        <v>126</v>
      </c>
      <c r="I28" s="1228">
        <v>2339</v>
      </c>
      <c r="J28" s="1115"/>
      <c r="K28" s="1115">
        <f>'T-6 (six mth)'!H28</f>
        <v>2.0668267379200884</v>
      </c>
      <c r="L28" s="1228">
        <f t="shared" si="3"/>
        <v>2409.038</v>
      </c>
      <c r="M28" s="1115"/>
      <c r="N28" s="1115">
        <v>4.5</v>
      </c>
      <c r="O28" s="1233">
        <f t="shared" si="1"/>
        <v>0.44976802077156391</v>
      </c>
      <c r="P28" s="1228">
        <v>131</v>
      </c>
      <c r="Q28" s="1228">
        <v>2411.8679999999999</v>
      </c>
      <c r="R28" s="1115"/>
      <c r="S28" s="1115">
        <v>4.7</v>
      </c>
      <c r="T28" s="1235">
        <f t="shared" si="2"/>
        <v>4.4444444444444481E-2</v>
      </c>
      <c r="U28" s="106"/>
      <c r="V28" s="56"/>
      <c r="W28" s="56"/>
      <c r="X28" s="56"/>
      <c r="Y28" s="414"/>
      <c r="Z28" s="56"/>
      <c r="AA28" s="58"/>
      <c r="AB28" s="338"/>
      <c r="AF28" s="338"/>
      <c r="AG28" s="338"/>
      <c r="AH28" s="338"/>
      <c r="AI28" s="338"/>
      <c r="AJ28" s="338"/>
      <c r="AK28" s="338"/>
      <c r="AL28" s="338"/>
      <c r="AM28" s="338"/>
      <c r="AN28" s="338"/>
      <c r="AO28" s="338"/>
      <c r="AP28" s="338"/>
      <c r="AQ28" s="338"/>
      <c r="AR28" s="338"/>
      <c r="AS28" s="338"/>
      <c r="AT28" s="338"/>
      <c r="AU28" s="338"/>
      <c r="AV28" s="338"/>
      <c r="AW28" s="338"/>
      <c r="AX28" s="338"/>
      <c r="AY28" s="338"/>
      <c r="AZ28" s="338"/>
      <c r="BA28" s="338"/>
      <c r="BB28" s="338"/>
      <c r="BC28" s="338"/>
      <c r="BD28" s="338"/>
      <c r="BE28" s="338"/>
      <c r="BF28" s="338"/>
      <c r="BG28" s="338"/>
      <c r="BH28" s="338"/>
      <c r="BI28" s="338"/>
      <c r="BJ28" s="338"/>
      <c r="BK28" s="338"/>
      <c r="BL28" s="338"/>
      <c r="BM28" s="338"/>
      <c r="BN28" s="338"/>
      <c r="BO28" s="338"/>
      <c r="BP28" s="338"/>
      <c r="BQ28" s="338"/>
    </row>
    <row r="29" spans="1:69">
      <c r="A29" s="1227">
        <v>6</v>
      </c>
      <c r="B29" s="1224" t="s">
        <v>61</v>
      </c>
      <c r="C29" s="1222" t="s">
        <v>42</v>
      </c>
      <c r="D29" s="1228">
        <v>3834</v>
      </c>
      <c r="E29" s="1228">
        <v>13730.190000000006</v>
      </c>
      <c r="F29" s="1115"/>
      <c r="G29" s="1115">
        <f>'T-6'!H29</f>
        <v>51.405625689427069</v>
      </c>
      <c r="H29" s="1228">
        <v>6428</v>
      </c>
      <c r="I29" s="1228">
        <v>16605</v>
      </c>
      <c r="J29" s="1115"/>
      <c r="K29" s="1115">
        <f>'T-6 (six mth)'!H29</f>
        <v>26.367483238661961</v>
      </c>
      <c r="L29" s="1228">
        <f t="shared" si="3"/>
        <v>15506.475000000002</v>
      </c>
      <c r="M29" s="1115"/>
      <c r="N29" s="1115">
        <v>52</v>
      </c>
      <c r="O29" s="1233">
        <f t="shared" si="1"/>
        <v>1.1562437040722179E-2</v>
      </c>
      <c r="P29" s="1228">
        <v>6936</v>
      </c>
      <c r="Q29" s="1228">
        <v>17282.759999999998</v>
      </c>
      <c r="R29" s="1115"/>
      <c r="S29" s="1115">
        <v>54</v>
      </c>
      <c r="T29" s="1235">
        <f t="shared" si="2"/>
        <v>3.8461538461538464E-2</v>
      </c>
      <c r="U29" s="106"/>
      <c r="V29" s="56"/>
      <c r="W29" s="56"/>
      <c r="X29" s="56"/>
      <c r="Y29" s="414"/>
      <c r="Z29" s="56"/>
      <c r="AA29" s="58"/>
      <c r="AB29" s="338"/>
      <c r="AE29" s="338"/>
      <c r="AF29" s="338"/>
      <c r="AG29" s="338"/>
      <c r="AH29" s="338"/>
      <c r="AI29" s="338"/>
      <c r="AJ29" s="338"/>
      <c r="AK29" s="338"/>
      <c r="AL29" s="338"/>
      <c r="AM29" s="338"/>
      <c r="AN29" s="338"/>
      <c r="AO29" s="338"/>
      <c r="AP29" s="338"/>
      <c r="AQ29" s="338"/>
      <c r="AR29" s="338"/>
      <c r="AS29" s="338"/>
      <c r="AT29" s="338"/>
      <c r="AU29" s="338"/>
      <c r="AV29" s="338"/>
      <c r="AW29" s="338"/>
      <c r="AX29" s="338"/>
      <c r="AY29" s="338"/>
      <c r="AZ29" s="338"/>
      <c r="BA29" s="338"/>
      <c r="BB29" s="338"/>
      <c r="BC29" s="338"/>
      <c r="BD29" s="338"/>
      <c r="BE29" s="338"/>
      <c r="BF29" s="338"/>
      <c r="BG29" s="338"/>
      <c r="BH29" s="338"/>
      <c r="BI29" s="338"/>
      <c r="BJ29" s="338"/>
      <c r="BK29" s="338"/>
      <c r="BL29" s="338"/>
      <c r="BM29" s="338"/>
      <c r="BN29" s="338"/>
      <c r="BO29" s="338"/>
      <c r="BP29" s="338"/>
      <c r="BQ29" s="338"/>
    </row>
    <row r="30" spans="1:69">
      <c r="A30" s="1227">
        <v>7</v>
      </c>
      <c r="B30" s="1224" t="s">
        <v>62</v>
      </c>
      <c r="C30" s="1222" t="s">
        <v>42</v>
      </c>
      <c r="D30" s="1228">
        <v>3766</v>
      </c>
      <c r="E30" s="1228">
        <v>37459.321820000034</v>
      </c>
      <c r="F30" s="1115"/>
      <c r="G30" s="1115">
        <f>'T-6'!H30</f>
        <v>17.398699360167534</v>
      </c>
      <c r="H30" s="1228">
        <v>3882</v>
      </c>
      <c r="I30" s="1228">
        <f>36545+2400</f>
        <v>38945</v>
      </c>
      <c r="J30" s="1115"/>
      <c r="K30" s="1115">
        <f>'T-6 (six mth)'!H30</f>
        <v>8.8177924876130476</v>
      </c>
      <c r="L30" s="1228">
        <f t="shared" si="3"/>
        <v>38217.301820000015</v>
      </c>
      <c r="M30" s="1115"/>
      <c r="N30" s="1115">
        <v>19</v>
      </c>
      <c r="O30" s="1233">
        <f t="shared" si="1"/>
        <v>9.2035652015372671E-2</v>
      </c>
      <c r="P30" s="1228">
        <v>3915</v>
      </c>
      <c r="Q30" s="1228">
        <v>38975.281819999997</v>
      </c>
      <c r="R30" s="1115"/>
      <c r="S30" s="1115">
        <v>20</v>
      </c>
      <c r="T30" s="1235">
        <f t="shared" si="2"/>
        <v>5.2631578947368418E-2</v>
      </c>
      <c r="U30" s="106"/>
      <c r="V30" s="56"/>
      <c r="W30" s="56"/>
      <c r="X30" s="56"/>
      <c r="Y30" s="414"/>
      <c r="Z30" s="56"/>
      <c r="AA30" s="58"/>
      <c r="AB30" s="338"/>
      <c r="AE30" s="338"/>
      <c r="AF30" s="338"/>
      <c r="AG30" s="338"/>
      <c r="AH30" s="338"/>
      <c r="AI30" s="338"/>
      <c r="AJ30" s="338"/>
      <c r="AK30" s="338"/>
      <c r="AL30" s="338"/>
      <c r="AM30" s="338"/>
      <c r="AN30" s="338"/>
      <c r="AO30" s="338"/>
      <c r="AP30" s="338"/>
      <c r="AQ30" s="338"/>
      <c r="AR30" s="338"/>
      <c r="AS30" s="338"/>
      <c r="AT30" s="338"/>
      <c r="AU30" s="338"/>
      <c r="AV30" s="338"/>
      <c r="AW30" s="338"/>
      <c r="AX30" s="338"/>
      <c r="AY30" s="338"/>
      <c r="AZ30" s="338"/>
      <c r="BA30" s="338"/>
      <c r="BB30" s="338"/>
      <c r="BC30" s="338"/>
      <c r="BD30" s="338"/>
      <c r="BE30" s="338"/>
      <c r="BF30" s="338"/>
      <c r="BG30" s="338"/>
      <c r="BH30" s="338"/>
      <c r="BI30" s="338"/>
      <c r="BJ30" s="338"/>
      <c r="BK30" s="338"/>
      <c r="BL30" s="338"/>
      <c r="BM30" s="338"/>
      <c r="BN30" s="338"/>
      <c r="BO30" s="338"/>
      <c r="BP30" s="338"/>
      <c r="BQ30" s="338"/>
    </row>
    <row r="31" spans="1:69">
      <c r="A31" s="1227">
        <v>8</v>
      </c>
      <c r="B31" s="1224" t="s">
        <v>63</v>
      </c>
      <c r="C31" s="1222" t="s">
        <v>42</v>
      </c>
      <c r="D31" s="1228">
        <v>1439</v>
      </c>
      <c r="E31" s="1228">
        <v>67467.591</v>
      </c>
      <c r="F31" s="1115"/>
      <c r="G31" s="1115">
        <f>'T-6'!H31</f>
        <v>55.951281792526061</v>
      </c>
      <c r="H31" s="1228">
        <v>1471</v>
      </c>
      <c r="I31" s="1228">
        <v>69073</v>
      </c>
      <c r="J31" s="1115"/>
      <c r="K31" s="1115">
        <f>'T-6 (six mth)'!H31</f>
        <v>25.994148790484189</v>
      </c>
      <c r="L31" s="1228">
        <f t="shared" si="3"/>
        <v>68664.96100000001</v>
      </c>
      <c r="M31" s="1115"/>
      <c r="N31" s="1115">
        <v>52</v>
      </c>
      <c r="O31" s="1233">
        <f t="shared" si="1"/>
        <v>-7.0620040612793797E-2</v>
      </c>
      <c r="P31" s="1228">
        <v>1488</v>
      </c>
      <c r="Q31" s="1228">
        <v>69862.331000000006</v>
      </c>
      <c r="R31" s="1115"/>
      <c r="S31" s="1115">
        <v>54</v>
      </c>
      <c r="T31" s="1235">
        <f t="shared" si="2"/>
        <v>3.8461538461538464E-2</v>
      </c>
      <c r="U31" s="106"/>
      <c r="V31" s="56"/>
      <c r="W31" s="56"/>
      <c r="X31" s="56"/>
      <c r="Y31" s="414"/>
      <c r="Z31" s="56"/>
      <c r="AA31" s="58"/>
      <c r="AB31" s="338"/>
      <c r="AE31" s="338"/>
      <c r="AF31" s="338"/>
      <c r="AG31" s="338"/>
      <c r="AH31" s="338"/>
      <c r="AI31" s="338"/>
      <c r="AJ31" s="338"/>
      <c r="AK31" s="338"/>
      <c r="AL31" s="338"/>
      <c r="AM31" s="338"/>
      <c r="AN31" s="338"/>
      <c r="AO31" s="338"/>
      <c r="AP31" s="338"/>
      <c r="AQ31" s="338"/>
      <c r="AR31" s="338"/>
      <c r="AS31" s="338"/>
      <c r="AT31" s="338"/>
      <c r="AU31" s="338"/>
      <c r="AV31" s="338"/>
      <c r="AW31" s="338"/>
      <c r="AX31" s="338"/>
      <c r="AY31" s="338"/>
      <c r="AZ31" s="338"/>
      <c r="BA31" s="338"/>
      <c r="BB31" s="338"/>
      <c r="BC31" s="338"/>
      <c r="BD31" s="338"/>
      <c r="BE31" s="338"/>
      <c r="BF31" s="338"/>
      <c r="BG31" s="338"/>
      <c r="BH31" s="338"/>
      <c r="BI31" s="338"/>
      <c r="BJ31" s="338"/>
      <c r="BK31" s="338"/>
      <c r="BL31" s="338"/>
      <c r="BM31" s="338"/>
      <c r="BN31" s="338"/>
      <c r="BO31" s="338"/>
      <c r="BP31" s="338"/>
      <c r="BQ31" s="338"/>
    </row>
    <row r="32" spans="1:69">
      <c r="A32" s="1227">
        <v>9</v>
      </c>
      <c r="B32" s="1224" t="s">
        <v>64</v>
      </c>
      <c r="C32" s="1222" t="s">
        <v>42</v>
      </c>
      <c r="D32" s="1228">
        <v>14781</v>
      </c>
      <c r="E32" s="1228">
        <v>40672.541999999965</v>
      </c>
      <c r="F32" s="1115"/>
      <c r="G32" s="1115">
        <f>'T-6'!H32</f>
        <v>69.675627115759994</v>
      </c>
      <c r="H32" s="1228">
        <v>22916</v>
      </c>
      <c r="I32" s="1228">
        <v>49916</v>
      </c>
      <c r="J32" s="1115"/>
      <c r="K32" s="1115">
        <f>'T-6 (six mth)'!H32</f>
        <v>33.515993112181199</v>
      </c>
      <c r="L32" s="1228">
        <f t="shared" si="3"/>
        <v>46397.086499999947</v>
      </c>
      <c r="M32" s="1115"/>
      <c r="N32" s="1115">
        <v>66</v>
      </c>
      <c r="O32" s="1233">
        <f t="shared" si="1"/>
        <v>-5.2753412748668328E-2</v>
      </c>
      <c r="P32" s="1228">
        <v>24550</v>
      </c>
      <c r="Q32" s="1228">
        <v>52121.630999999928</v>
      </c>
      <c r="R32" s="1115"/>
      <c r="S32" s="1115">
        <v>68</v>
      </c>
      <c r="T32" s="1235">
        <f t="shared" si="2"/>
        <v>3.0303030303030304E-2</v>
      </c>
      <c r="U32" s="417"/>
      <c r="V32" s="418"/>
      <c r="W32" s="418"/>
      <c r="X32" s="418"/>
      <c r="Y32" s="414"/>
      <c r="Z32" s="418"/>
      <c r="AA32" s="419"/>
      <c r="AB32" s="338"/>
      <c r="AE32" s="338"/>
      <c r="AF32" s="338"/>
      <c r="AG32" s="338"/>
      <c r="AH32" s="338"/>
      <c r="AI32" s="338"/>
      <c r="AJ32" s="338"/>
      <c r="AK32" s="338"/>
      <c r="AL32" s="338"/>
      <c r="AM32" s="338"/>
      <c r="AN32" s="338"/>
      <c r="AO32" s="338"/>
      <c r="AP32" s="338"/>
      <c r="AQ32" s="338"/>
      <c r="AR32" s="338"/>
      <c r="AS32" s="338"/>
      <c r="AT32" s="338"/>
      <c r="AU32" s="338"/>
      <c r="AV32" s="338"/>
      <c r="AW32" s="338"/>
      <c r="AX32" s="338"/>
      <c r="AY32" s="338"/>
      <c r="AZ32" s="338"/>
      <c r="BA32" s="338"/>
      <c r="BB32" s="338"/>
      <c r="BC32" s="338"/>
      <c r="BD32" s="338"/>
      <c r="BE32" s="338"/>
      <c r="BF32" s="338"/>
      <c r="BG32" s="338"/>
      <c r="BH32" s="338"/>
      <c r="BI32" s="338"/>
      <c r="BJ32" s="338"/>
      <c r="BK32" s="338"/>
      <c r="BL32" s="338"/>
      <c r="BM32" s="338"/>
      <c r="BN32" s="338"/>
      <c r="BO32" s="338"/>
      <c r="BP32" s="338"/>
      <c r="BQ32" s="338"/>
    </row>
    <row r="33" spans="1:69">
      <c r="A33" s="1227">
        <v>10</v>
      </c>
      <c r="B33" s="1224" t="s">
        <v>65</v>
      </c>
      <c r="C33" s="1222"/>
      <c r="D33" s="1228">
        <v>4952</v>
      </c>
      <c r="E33" s="1228">
        <v>35761.483799999965</v>
      </c>
      <c r="F33" s="1115"/>
      <c r="G33" s="1115">
        <f>'T-6'!H33</f>
        <v>59.672403299706787</v>
      </c>
      <c r="H33" s="1228">
        <v>5320</v>
      </c>
      <c r="I33" s="1228">
        <v>39484</v>
      </c>
      <c r="J33" s="1115"/>
      <c r="K33" s="1115">
        <f>'T-6 (six mth)'!H33</f>
        <v>35.672633789289456</v>
      </c>
      <c r="L33" s="1228">
        <f t="shared" si="3"/>
        <v>38782.295549999995</v>
      </c>
      <c r="M33" s="1115"/>
      <c r="N33" s="1115">
        <v>72</v>
      </c>
      <c r="O33" s="1233">
        <f>(N33-G33)/G33</f>
        <v>0.2065879035972025</v>
      </c>
      <c r="P33" s="1228">
        <v>5480</v>
      </c>
      <c r="Q33" s="1228">
        <v>41803.107300000018</v>
      </c>
      <c r="R33" s="1115"/>
      <c r="S33" s="1115">
        <v>75</v>
      </c>
      <c r="T33" s="1235">
        <f>((S33-N33)/N33)</f>
        <v>4.1666666666666664E-2</v>
      </c>
      <c r="U33" s="417"/>
      <c r="V33" s="418"/>
      <c r="W33" s="418"/>
      <c r="X33" s="418"/>
      <c r="Y33" s="414"/>
      <c r="Z33" s="418"/>
      <c r="AA33" s="419"/>
      <c r="AB33" s="338"/>
      <c r="AE33" s="338"/>
      <c r="AF33" s="338"/>
      <c r="AG33" s="338"/>
      <c r="AH33" s="338"/>
      <c r="AI33" s="338"/>
      <c r="AJ33" s="338"/>
      <c r="AK33" s="338"/>
      <c r="AL33" s="338"/>
      <c r="AM33" s="338"/>
      <c r="AN33" s="338"/>
      <c r="AO33" s="338"/>
      <c r="AP33" s="338"/>
      <c r="AQ33" s="338"/>
      <c r="AR33" s="338"/>
      <c r="AS33" s="338"/>
      <c r="AT33" s="338"/>
      <c r="AU33" s="338"/>
      <c r="AV33" s="338"/>
      <c r="AW33" s="338"/>
      <c r="AX33" s="338"/>
      <c r="AY33" s="338"/>
      <c r="AZ33" s="338"/>
      <c r="BA33" s="338"/>
      <c r="BB33" s="338"/>
      <c r="BC33" s="338"/>
      <c r="BD33" s="338"/>
      <c r="BE33" s="338"/>
      <c r="BF33" s="338"/>
      <c r="BG33" s="338"/>
      <c r="BH33" s="338"/>
      <c r="BI33" s="338"/>
      <c r="BJ33" s="338"/>
      <c r="BK33" s="338"/>
      <c r="BL33" s="338"/>
      <c r="BM33" s="338"/>
      <c r="BN33" s="338"/>
      <c r="BO33" s="338"/>
      <c r="BP33" s="338"/>
      <c r="BQ33" s="338"/>
    </row>
    <row r="34" spans="1:69">
      <c r="A34" s="1227">
        <v>11</v>
      </c>
      <c r="B34" s="1224" t="s">
        <v>66</v>
      </c>
      <c r="C34" s="1222"/>
      <c r="D34" s="1228"/>
      <c r="E34" s="1228"/>
      <c r="F34" s="1115"/>
      <c r="G34" s="1115">
        <f>'T-6'!H34</f>
        <v>0</v>
      </c>
      <c r="J34" s="1115"/>
      <c r="K34" s="1115">
        <f>'T-6 (six mth)'!H34</f>
        <v>0</v>
      </c>
      <c r="L34" s="1228"/>
      <c r="M34" s="1115"/>
      <c r="N34" s="1115"/>
      <c r="O34" s="1233" t="e">
        <f>(N34-G34)/G34</f>
        <v>#DIV/0!</v>
      </c>
      <c r="P34" s="1228"/>
      <c r="Q34" s="1228"/>
      <c r="R34" s="1115"/>
      <c r="S34" s="1115">
        <v>0.1</v>
      </c>
      <c r="T34" s="1235" t="e">
        <f>((S34-N34)/N34)</f>
        <v>#DIV/0!</v>
      </c>
      <c r="U34" s="417"/>
      <c r="V34" s="418"/>
      <c r="W34" s="418"/>
      <c r="X34" s="418"/>
      <c r="Y34" s="414"/>
      <c r="Z34" s="418"/>
      <c r="AA34" s="419"/>
      <c r="AB34" s="338"/>
      <c r="AE34" s="338"/>
      <c r="AF34" s="338"/>
      <c r="AG34" s="338"/>
      <c r="AH34" s="338"/>
      <c r="AI34" s="338"/>
      <c r="AJ34" s="338"/>
      <c r="AK34" s="338"/>
      <c r="AL34" s="338"/>
      <c r="AM34" s="338"/>
      <c r="AN34" s="338"/>
      <c r="AO34" s="338"/>
      <c r="AP34" s="338"/>
      <c r="AQ34" s="338"/>
      <c r="AR34" s="338"/>
      <c r="AS34" s="338"/>
      <c r="AT34" s="338"/>
      <c r="AU34" s="338"/>
      <c r="AV34" s="338"/>
      <c r="AW34" s="338"/>
      <c r="AX34" s="338"/>
      <c r="AY34" s="338"/>
      <c r="AZ34" s="338"/>
      <c r="BA34" s="338"/>
      <c r="BB34" s="338"/>
      <c r="BC34" s="338"/>
      <c r="BD34" s="338"/>
      <c r="BE34" s="338"/>
      <c r="BF34" s="338"/>
      <c r="BG34" s="338"/>
      <c r="BH34" s="338"/>
      <c r="BI34" s="338"/>
      <c r="BJ34" s="338"/>
      <c r="BK34" s="338"/>
      <c r="BL34" s="338"/>
      <c r="BM34" s="338"/>
      <c r="BN34" s="338"/>
      <c r="BO34" s="338"/>
      <c r="BP34" s="338"/>
      <c r="BQ34" s="338"/>
    </row>
    <row r="35" spans="1:69">
      <c r="A35" s="1227">
        <v>12</v>
      </c>
      <c r="B35" s="1224" t="s">
        <v>67</v>
      </c>
      <c r="C35" s="1222" t="s">
        <v>42</v>
      </c>
      <c r="D35" s="1228"/>
      <c r="E35" s="1228"/>
      <c r="F35" s="1115"/>
      <c r="G35" s="1115">
        <f>'T-6'!H35</f>
        <v>0</v>
      </c>
      <c r="J35" s="1115"/>
      <c r="K35" s="1115">
        <f>'T-6 (six mth)'!H35</f>
        <v>0</v>
      </c>
      <c r="L35" s="1228"/>
      <c r="M35" s="1115"/>
      <c r="N35" s="1115"/>
      <c r="O35" s="1233" t="e">
        <f>(N35-G35)/G35</f>
        <v>#DIV/0!</v>
      </c>
      <c r="P35" s="1228"/>
      <c r="Q35" s="1228"/>
      <c r="R35" s="1115"/>
      <c r="S35" s="1115"/>
      <c r="T35" s="1235" t="e">
        <f>((S35-N35)/N35)</f>
        <v>#DIV/0!</v>
      </c>
      <c r="U35" s="417"/>
      <c r="V35" s="418"/>
      <c r="W35" s="418"/>
      <c r="X35" s="418"/>
      <c r="Y35" s="414"/>
      <c r="Z35" s="418"/>
      <c r="AA35" s="419"/>
      <c r="AB35" s="338"/>
      <c r="AC35" s="338"/>
      <c r="AD35" s="338"/>
      <c r="AE35" s="338"/>
      <c r="AF35" s="338"/>
      <c r="AG35" s="338"/>
      <c r="AH35" s="338"/>
      <c r="AI35" s="338"/>
      <c r="AJ35" s="338"/>
      <c r="AK35" s="338"/>
      <c r="AL35" s="338"/>
      <c r="AM35" s="338"/>
      <c r="AN35" s="338"/>
      <c r="AO35" s="338"/>
      <c r="AP35" s="338"/>
      <c r="AQ35" s="338"/>
      <c r="AR35" s="338"/>
      <c r="AS35" s="338"/>
      <c r="AT35" s="338"/>
      <c r="AU35" s="338"/>
      <c r="AV35" s="338"/>
      <c r="AW35" s="338"/>
      <c r="AX35" s="338"/>
      <c r="AY35" s="338"/>
      <c r="AZ35" s="338"/>
      <c r="BA35" s="338"/>
      <c r="BB35" s="338"/>
      <c r="BC35" s="338"/>
      <c r="BD35" s="338"/>
      <c r="BE35" s="338"/>
      <c r="BF35" s="338"/>
      <c r="BG35" s="338"/>
      <c r="BH35" s="338"/>
      <c r="BI35" s="338"/>
      <c r="BJ35" s="338"/>
      <c r="BK35" s="338"/>
      <c r="BL35" s="338"/>
      <c r="BM35" s="338"/>
      <c r="BN35" s="338"/>
      <c r="BO35" s="338"/>
      <c r="BP35" s="338"/>
      <c r="BQ35" s="338"/>
    </row>
    <row r="36" spans="1:69">
      <c r="A36" s="1227">
        <v>13</v>
      </c>
      <c r="B36" s="1224" t="s">
        <v>68</v>
      </c>
      <c r="C36" s="1222" t="s">
        <v>42</v>
      </c>
      <c r="D36" s="1228"/>
      <c r="E36" s="1228"/>
      <c r="F36" s="1115"/>
      <c r="G36" s="1115">
        <f>'T-6'!H36</f>
        <v>0</v>
      </c>
      <c r="H36" s="1228"/>
      <c r="I36" s="1228"/>
      <c r="J36" s="1115"/>
      <c r="K36" s="1115">
        <f>'T-6 (six mth)'!H36</f>
        <v>0</v>
      </c>
      <c r="L36" s="1228"/>
      <c r="M36" s="1115"/>
      <c r="N36" s="1115"/>
      <c r="O36" s="1233" t="e">
        <f>(N36-G36)/G36</f>
        <v>#DIV/0!</v>
      </c>
      <c r="P36" s="1228"/>
      <c r="Q36" s="1228"/>
      <c r="R36" s="1115"/>
      <c r="S36" s="1115"/>
      <c r="T36" s="1235" t="e">
        <f>((S36-N36)/N36)</f>
        <v>#DIV/0!</v>
      </c>
      <c r="U36" s="417"/>
      <c r="V36" s="418"/>
      <c r="W36" s="418"/>
      <c r="X36" s="418"/>
      <c r="Y36" s="414"/>
      <c r="Z36" s="418"/>
      <c r="AA36" s="419"/>
      <c r="AB36" s="338"/>
      <c r="AC36" s="338"/>
      <c r="AD36" s="338"/>
      <c r="AE36" s="338"/>
      <c r="AF36" s="338"/>
      <c r="AG36" s="338"/>
      <c r="AH36" s="338"/>
      <c r="AI36" s="338"/>
      <c r="AJ36" s="338"/>
      <c r="AK36" s="338"/>
      <c r="AL36" s="338"/>
      <c r="AM36" s="338"/>
      <c r="AN36" s="338"/>
      <c r="AO36" s="338"/>
      <c r="AP36" s="338"/>
      <c r="AQ36" s="338"/>
      <c r="AR36" s="338"/>
      <c r="AS36" s="338"/>
      <c r="AT36" s="338"/>
      <c r="AU36" s="338"/>
      <c r="AV36" s="338"/>
      <c r="AW36" s="338"/>
      <c r="AX36" s="338"/>
      <c r="AY36" s="338"/>
      <c r="AZ36" s="338"/>
      <c r="BA36" s="338"/>
      <c r="BB36" s="338"/>
      <c r="BC36" s="338"/>
      <c r="BD36" s="338"/>
      <c r="BE36" s="338"/>
      <c r="BF36" s="338"/>
      <c r="BG36" s="338"/>
      <c r="BH36" s="338"/>
      <c r="BI36" s="338"/>
      <c r="BJ36" s="338"/>
      <c r="BK36" s="338"/>
      <c r="BL36" s="338"/>
      <c r="BM36" s="338"/>
      <c r="BN36" s="338"/>
      <c r="BO36" s="338"/>
      <c r="BP36" s="338"/>
      <c r="BQ36" s="338"/>
    </row>
    <row r="37" spans="1:69">
      <c r="A37" s="1227"/>
      <c r="B37" s="1223" t="s">
        <v>69</v>
      </c>
      <c r="C37" s="1237"/>
      <c r="D37" s="1238">
        <f>SUM(D19:D36)</f>
        <v>2278080</v>
      </c>
      <c r="E37" s="1238">
        <f>SUM(E19:E36)</f>
        <v>2999320.6248800009</v>
      </c>
      <c r="F37" s="1116"/>
      <c r="G37" s="1116">
        <f>G25+G19+SUM(G26:G36)</f>
        <v>2806.3271881546348</v>
      </c>
      <c r="H37" s="1238">
        <f>SUM(H19:H36)</f>
        <v>2330557</v>
      </c>
      <c r="I37" s="1238">
        <f>SUM(I19:I36)</f>
        <v>2911774.0620600018</v>
      </c>
      <c r="J37" s="1116"/>
      <c r="K37" s="1116">
        <f>K25+K19+SUM(K26:K36)</f>
        <v>1750.1128494128525</v>
      </c>
      <c r="L37" s="1238">
        <f>SUM(L19:L36)</f>
        <v>2964703.5738200005</v>
      </c>
      <c r="M37" s="1116"/>
      <c r="N37" s="1116">
        <f>N25+N19+SUM(N26:N36)</f>
        <v>3178.4</v>
      </c>
      <c r="O37" s="1233">
        <f>(N37-G37)/G37</f>
        <v>0.1325835467139633</v>
      </c>
      <c r="P37" s="1238">
        <f>SUM(P19:P36)</f>
        <v>2445336</v>
      </c>
      <c r="Q37" s="1238">
        <f>SUM(Q19:Q36)</f>
        <v>3052302.9791199998</v>
      </c>
      <c r="R37" s="1116"/>
      <c r="S37" s="1116">
        <f>S25+S19+SUM(S26:S36)</f>
        <v>3712.3</v>
      </c>
      <c r="T37" s="1235">
        <f>((S37-N37)/N37)</f>
        <v>0.16797759879184498</v>
      </c>
      <c r="U37" s="417"/>
      <c r="V37" s="418"/>
      <c r="W37" s="418"/>
      <c r="X37" s="418"/>
      <c r="Y37" s="414"/>
      <c r="Z37" s="418"/>
      <c r="AA37" s="419"/>
      <c r="AB37" s="397"/>
      <c r="AC37" s="338"/>
      <c r="AD37" s="338"/>
      <c r="AE37" s="338"/>
      <c r="AF37" s="338"/>
      <c r="AG37" s="338"/>
      <c r="AH37" s="338"/>
      <c r="AI37" s="338"/>
      <c r="AJ37" s="338"/>
      <c r="AK37" s="338"/>
      <c r="AL37" s="338"/>
      <c r="AM37" s="338"/>
      <c r="AN37" s="338"/>
      <c r="AO37" s="338"/>
      <c r="AP37" s="338"/>
      <c r="AQ37" s="338"/>
      <c r="AR37" s="338"/>
      <c r="AS37" s="338"/>
      <c r="AT37" s="338"/>
      <c r="AU37" s="338"/>
      <c r="AV37" s="338"/>
      <c r="AW37" s="338"/>
      <c r="AX37" s="338"/>
      <c r="AY37" s="338"/>
      <c r="AZ37" s="338"/>
      <c r="BA37" s="338"/>
      <c r="BB37" s="338"/>
      <c r="BC37" s="338"/>
      <c r="BD37" s="338"/>
      <c r="BE37" s="338"/>
      <c r="BF37" s="338"/>
      <c r="BG37" s="338"/>
      <c r="BH37" s="338"/>
      <c r="BI37" s="338"/>
      <c r="BJ37" s="338"/>
      <c r="BK37" s="338"/>
      <c r="BL37" s="338"/>
      <c r="BM37" s="338"/>
      <c r="BN37" s="338"/>
      <c r="BO37" s="338"/>
      <c r="BP37" s="338"/>
      <c r="BQ37" s="338"/>
    </row>
    <row r="38" spans="1:69">
      <c r="A38" s="1221"/>
      <c r="B38" s="1223" t="s">
        <v>70</v>
      </c>
      <c r="C38" s="1222"/>
      <c r="D38" s="1515"/>
      <c r="E38" s="1515"/>
      <c r="F38" s="1240"/>
      <c r="G38" s="1240"/>
      <c r="H38" s="1515"/>
      <c r="I38" s="1515"/>
      <c r="J38" s="1240"/>
      <c r="K38" s="1240"/>
      <c r="L38" s="1240"/>
      <c r="M38" s="1240"/>
      <c r="N38" s="1240"/>
      <c r="O38" s="1241"/>
      <c r="P38" s="1515"/>
      <c r="Q38" s="1515"/>
      <c r="R38" s="1240"/>
      <c r="S38" s="1175"/>
      <c r="T38" s="1242"/>
      <c r="U38" s="417"/>
      <c r="V38" s="418"/>
      <c r="W38" s="418"/>
      <c r="X38" s="418"/>
      <c r="Y38" s="414"/>
      <c r="Z38" s="418"/>
      <c r="AA38" s="419"/>
      <c r="AB38" s="397"/>
      <c r="AC38" s="338"/>
      <c r="AD38" s="338"/>
      <c r="AE38" s="338"/>
      <c r="AF38" s="338"/>
      <c r="AG38" s="338"/>
      <c r="AH38" s="338"/>
      <c r="AI38" s="338"/>
      <c r="AJ38" s="338"/>
      <c r="AK38" s="338"/>
      <c r="AL38" s="338"/>
      <c r="AM38" s="338"/>
      <c r="AN38" s="338"/>
      <c r="AO38" s="338"/>
      <c r="AP38" s="338"/>
      <c r="AQ38" s="338"/>
      <c r="AR38" s="338"/>
      <c r="AS38" s="338"/>
      <c r="AT38" s="338"/>
      <c r="AU38" s="338"/>
      <c r="AV38" s="338"/>
      <c r="AW38" s="338"/>
      <c r="AX38" s="338"/>
      <c r="AY38" s="338"/>
      <c r="AZ38" s="338"/>
      <c r="BA38" s="338"/>
      <c r="BB38" s="338"/>
      <c r="BC38" s="338"/>
      <c r="BD38" s="338"/>
      <c r="BE38" s="338"/>
      <c r="BF38" s="338"/>
      <c r="BG38" s="338"/>
      <c r="BH38" s="338"/>
      <c r="BI38" s="338"/>
      <c r="BJ38" s="338"/>
      <c r="BK38" s="338"/>
      <c r="BL38" s="338"/>
      <c r="BM38" s="338"/>
      <c r="BN38" s="338"/>
      <c r="BO38" s="338"/>
      <c r="BP38" s="338"/>
      <c r="BQ38" s="338"/>
    </row>
    <row r="39" spans="1:69" ht="20.100000000000001" customHeight="1">
      <c r="A39" s="1227">
        <v>14</v>
      </c>
      <c r="B39" s="1224" t="s">
        <v>71</v>
      </c>
      <c r="C39" s="1222" t="s">
        <v>72</v>
      </c>
      <c r="D39" s="1228">
        <f>'T-2(23-24)'!C35+'T-2(23-24)'!C16</f>
        <v>30</v>
      </c>
      <c r="E39" s="1228">
        <f>('T-2(23-24)'!D16+'T-2(23-24)'!D35)</f>
        <v>9840.4000000000015</v>
      </c>
      <c r="F39" s="1115"/>
      <c r="G39" s="1115">
        <f>'T-6'!H39</f>
        <v>19.889766775293513</v>
      </c>
      <c r="H39" s="1228">
        <f>'T-2(1st six mth)'!C15+'T-2(1st six mth)'!C34</f>
        <v>32</v>
      </c>
      <c r="I39" s="1228">
        <f>'T-2(1st six mth)'!D15+'T-2(1st six mth)'!D34</f>
        <v>9907.9000000000015</v>
      </c>
      <c r="J39" s="1115">
        <f t="shared" ref="J39:J44" si="4">K39</f>
        <v>11.333300591358931</v>
      </c>
      <c r="K39" s="1115">
        <f>'T-6 (six mth)'!H39</f>
        <v>11.333300591358931</v>
      </c>
      <c r="L39" s="1228">
        <f t="shared" ref="L39:L45" si="5">(E39+Q39)/2</f>
        <v>10624.588888888889</v>
      </c>
      <c r="M39" s="1115">
        <f>N39</f>
        <v>22.21</v>
      </c>
      <c r="N39" s="1115">
        <v>22.21</v>
      </c>
      <c r="O39" s="1233">
        <f>(N39-G39)/G39</f>
        <v>0.11665462199328622</v>
      </c>
      <c r="P39" s="1228">
        <v>33</v>
      </c>
      <c r="Q39" s="1228">
        <f>10267.9/0.9</f>
        <v>11408.777777777777</v>
      </c>
      <c r="R39" s="1115">
        <f t="shared" ref="R39:R44" si="6">S39</f>
        <v>23</v>
      </c>
      <c r="S39" s="1115">
        <v>23</v>
      </c>
      <c r="T39" s="1235">
        <f>((S39-N39)/N39)</f>
        <v>3.5569563259792845E-2</v>
      </c>
      <c r="U39" s="417"/>
      <c r="V39" s="418"/>
      <c r="W39" s="418"/>
      <c r="X39" s="418"/>
      <c r="Y39" s="414"/>
      <c r="Z39" s="418"/>
      <c r="AA39" s="419"/>
      <c r="AB39" s="338"/>
      <c r="AC39" s="397"/>
      <c r="AD39" s="397"/>
      <c r="AE39" s="397"/>
      <c r="AF39" s="338"/>
      <c r="AG39" s="338"/>
      <c r="AH39" s="338"/>
      <c r="AI39" s="338"/>
      <c r="AJ39" s="338"/>
      <c r="AK39" s="338"/>
      <c r="AL39" s="338"/>
      <c r="AM39" s="338"/>
      <c r="AN39" s="338"/>
      <c r="AO39" s="338"/>
      <c r="AP39" s="338"/>
      <c r="AQ39" s="338"/>
      <c r="AR39" s="338"/>
      <c r="AS39" s="338"/>
      <c r="AT39" s="338"/>
      <c r="AU39" s="338"/>
      <c r="AV39" s="338"/>
      <c r="AW39" s="338"/>
      <c r="AX39" s="338"/>
      <c r="AY39" s="338"/>
      <c r="AZ39" s="338"/>
      <c r="BA39" s="338"/>
      <c r="BB39" s="338"/>
      <c r="BC39" s="338"/>
      <c r="BD39" s="338"/>
      <c r="BE39" s="338"/>
      <c r="BF39" s="338"/>
      <c r="BG39" s="338"/>
      <c r="BH39" s="338"/>
      <c r="BI39" s="338"/>
      <c r="BJ39" s="338"/>
      <c r="BK39" s="338"/>
      <c r="BL39" s="338"/>
      <c r="BM39" s="338"/>
      <c r="BN39" s="338"/>
      <c r="BO39" s="338"/>
      <c r="BP39" s="338"/>
      <c r="BQ39" s="338"/>
    </row>
    <row r="40" spans="1:69" ht="20.100000000000001" customHeight="1">
      <c r="A40" s="1227">
        <v>15</v>
      </c>
      <c r="B40" s="1224" t="s">
        <v>58</v>
      </c>
      <c r="C40" s="1222" t="s">
        <v>72</v>
      </c>
      <c r="D40" s="1228">
        <v>40</v>
      </c>
      <c r="E40" s="1228">
        <v>114086.89999999998</v>
      </c>
      <c r="F40" s="1115">
        <f>G40/0.99</f>
        <v>76.690765438690818</v>
      </c>
      <c r="G40" s="1115">
        <f>'T-6'!H40+'T-6'!H66</f>
        <v>75.923857784303905</v>
      </c>
      <c r="H40" s="1228">
        <v>48</v>
      </c>
      <c r="I40" s="1228">
        <v>152448</v>
      </c>
      <c r="J40" s="1115">
        <f>K40/0.9658</f>
        <v>61.233066433011054</v>
      </c>
      <c r="K40" s="1115">
        <f>'T-6 (six mth)'!H40+'T-6 (six mth)'!H66</f>
        <v>59.138895561002073</v>
      </c>
      <c r="L40" s="1228">
        <f t="shared" si="5"/>
        <v>146486.56777777776</v>
      </c>
      <c r="M40" s="1115">
        <f>N40/0.9658</f>
        <v>124.24932698281218</v>
      </c>
      <c r="N40" s="1115">
        <v>120</v>
      </c>
      <c r="O40" s="1233">
        <f t="shared" ref="O40:O41" si="7">(N40-G40)/G40</f>
        <v>0.58053085686075556</v>
      </c>
      <c r="P40" s="1228">
        <v>48</v>
      </c>
      <c r="Q40" s="1228">
        <f>157397.612/0.9+4000</f>
        <v>178886.23555555556</v>
      </c>
      <c r="R40" s="1115">
        <f>S40/0.9658</f>
        <v>137.91675295092151</v>
      </c>
      <c r="S40" s="1115">
        <f>135.2-2</f>
        <v>133.19999999999999</v>
      </c>
      <c r="T40" s="1235">
        <f t="shared" ref="T40:T41" si="8">((S40-N40)/N40)</f>
        <v>0.1099999999999999</v>
      </c>
      <c r="U40" s="417"/>
      <c r="V40" s="418"/>
      <c r="W40" s="418"/>
      <c r="X40" s="418"/>
      <c r="Y40" s="414"/>
      <c r="Z40" s="418"/>
      <c r="AA40" s="419"/>
      <c r="AB40" s="397"/>
      <c r="AC40" s="397"/>
      <c r="AD40" s="397"/>
      <c r="AE40" s="397"/>
      <c r="AF40" s="338"/>
      <c r="AG40" s="338"/>
      <c r="AH40" s="338"/>
      <c r="AI40" s="338"/>
      <c r="AJ40" s="338"/>
      <c r="AK40" s="338"/>
      <c r="AL40" s="338"/>
      <c r="AM40" s="338"/>
      <c r="AN40" s="338"/>
      <c r="AO40" s="338"/>
      <c r="AP40" s="338"/>
      <c r="AQ40" s="338"/>
      <c r="AR40" s="338"/>
      <c r="AS40" s="338"/>
      <c r="AT40" s="338"/>
      <c r="AU40" s="338"/>
      <c r="AV40" s="338"/>
      <c r="AW40" s="338"/>
      <c r="AX40" s="338"/>
      <c r="AY40" s="338"/>
      <c r="AZ40" s="338"/>
      <c r="BA40" s="338"/>
      <c r="BB40" s="338"/>
      <c r="BC40" s="338"/>
      <c r="BD40" s="338"/>
      <c r="BE40" s="338"/>
      <c r="BF40" s="338"/>
      <c r="BG40" s="338"/>
      <c r="BH40" s="338"/>
      <c r="BI40" s="338"/>
      <c r="BJ40" s="338"/>
      <c r="BK40" s="338"/>
      <c r="BL40" s="338"/>
      <c r="BM40" s="338"/>
      <c r="BN40" s="338"/>
      <c r="BO40" s="338"/>
      <c r="BP40" s="338"/>
      <c r="BQ40" s="338"/>
    </row>
    <row r="41" spans="1:69" ht="20.100000000000001" customHeight="1">
      <c r="A41" s="1227">
        <v>16</v>
      </c>
      <c r="B41" s="1224" t="s">
        <v>59</v>
      </c>
      <c r="C41" s="1222" t="s">
        <v>72</v>
      </c>
      <c r="D41" s="1228">
        <v>8</v>
      </c>
      <c r="E41" s="1228">
        <v>1779.3</v>
      </c>
      <c r="F41" s="1115"/>
      <c r="G41" s="1115">
        <f>'T-6'!H41</f>
        <v>4.1613183565876684</v>
      </c>
      <c r="H41" s="1228">
        <v>9</v>
      </c>
      <c r="I41" s="1228">
        <v>2058</v>
      </c>
      <c r="J41" s="1115">
        <f>K41/0.9182</f>
        <v>2.9178383667521346</v>
      </c>
      <c r="K41" s="1115">
        <f>'T-6 (six mth)'!H41</f>
        <v>2.67915918835181</v>
      </c>
      <c r="L41" s="1228">
        <f t="shared" si="5"/>
        <v>2522.5100000000002</v>
      </c>
      <c r="M41" s="1115">
        <f>N41/0.9182</f>
        <v>6.044434763668046</v>
      </c>
      <c r="N41" s="1115">
        <v>5.55</v>
      </c>
      <c r="O41" s="1233">
        <f t="shared" si="7"/>
        <v>0.33371194520937048</v>
      </c>
      <c r="P41" s="1228">
        <v>14</v>
      </c>
      <c r="Q41" s="1228">
        <f>2939.148/0.9</f>
        <v>3265.7200000000003</v>
      </c>
      <c r="R41" s="1115">
        <f>S41/0.9182</f>
        <v>6.2077978653888044</v>
      </c>
      <c r="S41" s="1115">
        <v>5.7</v>
      </c>
      <c r="T41" s="1235">
        <f t="shared" si="8"/>
        <v>2.7027027027027091E-2</v>
      </c>
      <c r="U41" s="417"/>
      <c r="V41" s="418"/>
      <c r="W41" s="418"/>
      <c r="X41" s="418"/>
      <c r="Y41" s="414"/>
      <c r="Z41" s="418"/>
      <c r="AA41" s="419"/>
      <c r="AB41" s="397"/>
      <c r="AC41" s="338"/>
      <c r="AD41" s="338"/>
      <c r="AE41" s="338"/>
      <c r="AF41" s="338"/>
      <c r="AG41" s="338"/>
      <c r="AH41" s="338"/>
      <c r="AI41" s="338"/>
      <c r="AJ41" s="338"/>
      <c r="AK41" s="338"/>
      <c r="AL41" s="338"/>
      <c r="AM41" s="338"/>
      <c r="AN41" s="338"/>
      <c r="AO41" s="338"/>
      <c r="AP41" s="338"/>
      <c r="AQ41" s="338"/>
      <c r="AR41" s="338"/>
      <c r="AS41" s="338"/>
      <c r="AT41" s="338"/>
      <c r="AU41" s="338"/>
      <c r="AV41" s="338"/>
      <c r="AW41" s="338"/>
      <c r="AX41" s="338"/>
      <c r="AY41" s="338"/>
      <c r="AZ41" s="338"/>
      <c r="BA41" s="338"/>
      <c r="BB41" s="338"/>
      <c r="BC41" s="338"/>
      <c r="BD41" s="338"/>
      <c r="BE41" s="338"/>
      <c r="BF41" s="338"/>
      <c r="BG41" s="338"/>
      <c r="BH41" s="338"/>
      <c r="BI41" s="338"/>
      <c r="BJ41" s="338"/>
      <c r="BK41" s="338"/>
      <c r="BL41" s="338"/>
      <c r="BM41" s="338"/>
      <c r="BN41" s="338"/>
      <c r="BO41" s="338"/>
      <c r="BP41" s="338"/>
      <c r="BQ41" s="338"/>
    </row>
    <row r="42" spans="1:69" ht="20.100000000000001" customHeight="1">
      <c r="A42" s="1227">
        <v>17</v>
      </c>
      <c r="B42" s="1224" t="s">
        <v>60</v>
      </c>
      <c r="C42" s="1222" t="s">
        <v>72</v>
      </c>
      <c r="D42" s="1228">
        <v>14</v>
      </c>
      <c r="E42" s="1228">
        <v>2926.7999999999997</v>
      </c>
      <c r="F42" s="1115"/>
      <c r="G42" s="1115">
        <f>'T-6'!H42</f>
        <v>6.7175501584098587</v>
      </c>
      <c r="H42" s="1228">
        <v>15</v>
      </c>
      <c r="I42" s="1228">
        <v>3287</v>
      </c>
      <c r="J42" s="1115">
        <f>K42/0.9285</f>
        <v>4.1800089995028342</v>
      </c>
      <c r="K42" s="1115">
        <f>'T-6 (six mth)'!H42</f>
        <v>3.8811383560383819</v>
      </c>
      <c r="L42" s="1228">
        <f t="shared" si="5"/>
        <v>3289.3999999999996</v>
      </c>
      <c r="M42" s="1115">
        <f>N42/0.9285</f>
        <v>8.2390953150242332</v>
      </c>
      <c r="N42" s="1115">
        <v>7.65</v>
      </c>
      <c r="O42" s="1233">
        <f>(N42-G42)/G42</f>
        <v>0.13880802072207615</v>
      </c>
      <c r="P42" s="1228">
        <v>15</v>
      </c>
      <c r="Q42" s="1228">
        <f>3286.8/0.9</f>
        <v>3652</v>
      </c>
      <c r="R42" s="1115">
        <f>S42/0.9285</f>
        <v>8.4006462035541194</v>
      </c>
      <c r="S42" s="1115">
        <v>7.8</v>
      </c>
      <c r="T42" s="1235">
        <f>((S42-N42)/N42)</f>
        <v>1.9607843137254832E-2</v>
      </c>
      <c r="U42" s="417"/>
      <c r="V42" s="418"/>
      <c r="W42" s="418"/>
      <c r="X42" s="418"/>
      <c r="Y42" s="414"/>
      <c r="Z42" s="418"/>
      <c r="AA42" s="419"/>
      <c r="AB42" s="338"/>
      <c r="AC42" s="338"/>
      <c r="AD42" s="338"/>
      <c r="AE42" s="338"/>
      <c r="AF42" s="338"/>
      <c r="AG42" s="338"/>
      <c r="AH42" s="338"/>
      <c r="AI42" s="338"/>
      <c r="AJ42" s="338"/>
      <c r="AK42" s="338"/>
      <c r="AL42" s="338"/>
      <c r="AM42" s="338"/>
      <c r="AN42" s="338"/>
      <c r="AO42" s="338"/>
      <c r="AP42" s="338"/>
      <c r="AQ42" s="338"/>
      <c r="AR42" s="338"/>
      <c r="AS42" s="338"/>
      <c r="AT42" s="338"/>
      <c r="AU42" s="338"/>
      <c r="AV42" s="338"/>
      <c r="AW42" s="338"/>
      <c r="AX42" s="338"/>
      <c r="AY42" s="338"/>
      <c r="AZ42" s="338"/>
      <c r="BA42" s="338"/>
      <c r="BB42" s="338"/>
      <c r="BC42" s="338"/>
      <c r="BD42" s="338"/>
      <c r="BE42" s="338"/>
      <c r="BF42" s="338"/>
      <c r="BG42" s="338"/>
      <c r="BH42" s="338"/>
      <c r="BI42" s="338"/>
      <c r="BJ42" s="338"/>
      <c r="BK42" s="338"/>
      <c r="BL42" s="338"/>
      <c r="BM42" s="338"/>
      <c r="BN42" s="338"/>
      <c r="BO42" s="338"/>
      <c r="BP42" s="338"/>
      <c r="BQ42" s="338"/>
    </row>
    <row r="43" spans="1:69" ht="20.100000000000001" customHeight="1">
      <c r="A43" s="1227">
        <v>18</v>
      </c>
      <c r="B43" s="1224" t="s">
        <v>73</v>
      </c>
      <c r="C43" s="1222" t="s">
        <v>72</v>
      </c>
      <c r="D43" s="1228">
        <v>75</v>
      </c>
      <c r="E43" s="1228">
        <v>27052.799999999999</v>
      </c>
      <c r="F43" s="1115"/>
      <c r="G43" s="1115">
        <f>'T-6'!H43</f>
        <v>40.236558198993613</v>
      </c>
      <c r="H43" s="1228">
        <v>85</v>
      </c>
      <c r="I43" s="1228">
        <v>34188</v>
      </c>
      <c r="J43" s="1115">
        <f>K43/0.9743</f>
        <v>29.100301717097175</v>
      </c>
      <c r="K43" s="1115">
        <f>'T-6 (six mth)'!H43</f>
        <v>28.35242396296778</v>
      </c>
      <c r="L43" s="1228">
        <f t="shared" si="5"/>
        <v>40236.96875</v>
      </c>
      <c r="M43" s="1115">
        <f>N43/0.9743</f>
        <v>53.371651442060966</v>
      </c>
      <c r="N43" s="1115">
        <v>52</v>
      </c>
      <c r="O43" s="1233">
        <f>(N43-G43)/G43</f>
        <v>0.29235705854435162</v>
      </c>
      <c r="P43" s="1228">
        <v>92</v>
      </c>
      <c r="Q43" s="1228">
        <f>37136.91/0.8+7000</f>
        <v>53421.137500000004</v>
      </c>
      <c r="R43" s="1115">
        <f>S43/0.9743</f>
        <v>55.424407266755615</v>
      </c>
      <c r="S43" s="1115">
        <v>54</v>
      </c>
      <c r="T43" s="1235">
        <f>((S43-N43)/N43)</f>
        <v>3.8461538461538464E-2</v>
      </c>
      <c r="U43" s="417"/>
      <c r="V43" s="418"/>
      <c r="W43" s="418"/>
      <c r="X43" s="418"/>
      <c r="Y43" s="414"/>
      <c r="Z43" s="418"/>
      <c r="AA43" s="419"/>
      <c r="AB43" s="338"/>
      <c r="AC43" s="338"/>
      <c r="AD43" s="338"/>
      <c r="AE43" s="338"/>
      <c r="AF43" s="338"/>
      <c r="AG43" s="338"/>
      <c r="AH43" s="338"/>
      <c r="AI43" s="338"/>
      <c r="AJ43" s="338"/>
      <c r="AK43" s="338"/>
      <c r="AL43" s="338"/>
      <c r="AM43" s="338"/>
      <c r="AN43" s="338"/>
      <c r="AO43" s="338"/>
      <c r="AP43" s="338"/>
      <c r="AQ43" s="338"/>
      <c r="AR43" s="338"/>
      <c r="AS43" s="338"/>
      <c r="AT43" s="338"/>
      <c r="AU43" s="338"/>
      <c r="AV43" s="338"/>
      <c r="AW43" s="338"/>
      <c r="AX43" s="338"/>
      <c r="AY43" s="338"/>
      <c r="AZ43" s="338"/>
      <c r="BA43" s="338"/>
      <c r="BB43" s="338"/>
      <c r="BC43" s="338"/>
      <c r="BD43" s="338"/>
      <c r="BE43" s="338"/>
      <c r="BF43" s="338"/>
      <c r="BG43" s="338"/>
      <c r="BH43" s="338"/>
      <c r="BI43" s="338"/>
      <c r="BJ43" s="338"/>
      <c r="BK43" s="338"/>
      <c r="BL43" s="338"/>
      <c r="BM43" s="338"/>
      <c r="BN43" s="338"/>
      <c r="BO43" s="338"/>
      <c r="BP43" s="338"/>
      <c r="BQ43" s="338"/>
    </row>
    <row r="44" spans="1:69" ht="20.100000000000001" customHeight="1">
      <c r="A44" s="1227">
        <v>19</v>
      </c>
      <c r="B44" s="1224" t="s">
        <v>74</v>
      </c>
      <c r="C44" s="1222" t="s">
        <v>72</v>
      </c>
      <c r="D44" s="1228"/>
      <c r="E44" s="1228"/>
      <c r="F44" s="1115"/>
      <c r="G44" s="1115"/>
      <c r="H44" s="1228"/>
      <c r="I44" s="1228"/>
      <c r="J44" s="1115">
        <f t="shared" si="4"/>
        <v>0</v>
      </c>
      <c r="K44" s="1115">
        <f>'T-6 (six mth)'!H44</f>
        <v>0</v>
      </c>
      <c r="L44" s="1228">
        <f t="shared" si="5"/>
        <v>0</v>
      </c>
      <c r="M44" s="1115">
        <f>N44</f>
        <v>0</v>
      </c>
      <c r="N44" s="1115"/>
      <c r="O44" s="1233"/>
      <c r="P44" s="1228"/>
      <c r="Q44" s="1228"/>
      <c r="R44" s="1115">
        <f t="shared" si="6"/>
        <v>0</v>
      </c>
      <c r="S44" s="1115">
        <v>0</v>
      </c>
      <c r="T44" s="1235"/>
      <c r="U44" s="417"/>
      <c r="V44" s="418"/>
      <c r="W44" s="418"/>
      <c r="X44" s="418"/>
      <c r="Y44" s="414"/>
      <c r="Z44" s="418"/>
      <c r="AA44" s="419"/>
      <c r="AB44" s="338"/>
      <c r="AC44" s="338"/>
      <c r="AD44" s="338"/>
      <c r="AE44" s="338"/>
      <c r="AF44" s="338"/>
      <c r="AG44" s="338"/>
      <c r="AH44" s="338"/>
      <c r="AI44" s="338"/>
      <c r="AJ44" s="338"/>
      <c r="AK44" s="338"/>
      <c r="AL44" s="338"/>
      <c r="AM44" s="338"/>
      <c r="AN44" s="338"/>
      <c r="AO44" s="338"/>
      <c r="AP44" s="338"/>
      <c r="AQ44" s="338"/>
      <c r="AR44" s="338"/>
      <c r="AS44" s="338"/>
      <c r="AT44" s="338"/>
      <c r="AU44" s="338"/>
      <c r="AV44" s="338"/>
      <c r="AW44" s="338"/>
      <c r="AX44" s="338"/>
      <c r="AY44" s="338"/>
      <c r="AZ44" s="338"/>
      <c r="BA44" s="338"/>
      <c r="BB44" s="338"/>
      <c r="BC44" s="338"/>
      <c r="BD44" s="338"/>
      <c r="BE44" s="338"/>
      <c r="BF44" s="338"/>
      <c r="BG44" s="338"/>
      <c r="BH44" s="338"/>
      <c r="BI44" s="338"/>
      <c r="BJ44" s="338"/>
      <c r="BK44" s="338"/>
      <c r="BL44" s="338"/>
      <c r="BM44" s="338"/>
      <c r="BN44" s="338"/>
      <c r="BO44" s="338"/>
      <c r="BP44" s="338"/>
      <c r="BQ44" s="338"/>
    </row>
    <row r="45" spans="1:69" ht="20.100000000000001" customHeight="1">
      <c r="A45" s="1227">
        <v>20</v>
      </c>
      <c r="B45" s="1224" t="s">
        <v>75</v>
      </c>
      <c r="C45" s="1222" t="s">
        <v>72</v>
      </c>
      <c r="D45" s="1228">
        <f>'T-3(23-24)'!C14+'T-3(23-24)'!C29-D58</f>
        <v>233</v>
      </c>
      <c r="E45" s="1228">
        <f>'T-3(23-24)'!D14+'T-3(23-24)'!D29-E58</f>
        <v>71558.042000000001</v>
      </c>
      <c r="F45" s="1115"/>
      <c r="G45" s="1115">
        <f>'T-6'!H45</f>
        <v>194.43592739257818</v>
      </c>
      <c r="H45" s="1228">
        <f>'T-3(1st six mth)'!C16+'T-3(1st six mth)'!C31-H58</f>
        <v>286</v>
      </c>
      <c r="I45" s="1228">
        <f>'T-3(1st six mth)'!D16+'T-3(1st six mth)'!D31-I58</f>
        <v>84314.414000000019</v>
      </c>
      <c r="J45" s="1115">
        <f>K45/0.9558</f>
        <v>115.73236702846653</v>
      </c>
      <c r="K45" s="1115">
        <f>'T-6 (six mth)'!H45</f>
        <v>110.61699640580831</v>
      </c>
      <c r="L45" s="1228">
        <f t="shared" si="5"/>
        <v>89210.084333333332</v>
      </c>
      <c r="M45" s="1115">
        <f>N45/0.9558</f>
        <v>204.01757689893284</v>
      </c>
      <c r="N45" s="1115">
        <v>195</v>
      </c>
      <c r="O45" s="1233">
        <f t="shared" ref="O45:O53" si="9">(N45-G45)/G45</f>
        <v>2.9010719108661601E-3</v>
      </c>
      <c r="P45" s="1228">
        <v>312</v>
      </c>
      <c r="Q45" s="1228">
        <f>93475.914/0.9+3000</f>
        <v>106862.12666666666</v>
      </c>
      <c r="R45" s="1115">
        <f>S45/0.9558</f>
        <v>214.48001673990376</v>
      </c>
      <c r="S45" s="1115">
        <v>205</v>
      </c>
      <c r="T45" s="1235">
        <f t="shared" ref="T45:T51" si="10">((S45-N45)/N45)</f>
        <v>5.128205128205128E-2</v>
      </c>
      <c r="U45" s="417"/>
      <c r="V45" s="418"/>
      <c r="W45" s="418"/>
      <c r="X45" s="418"/>
      <c r="Y45" s="414"/>
      <c r="Z45" s="418"/>
      <c r="AA45" s="419"/>
      <c r="AB45" s="338"/>
      <c r="AC45" s="338"/>
      <c r="AD45" s="338"/>
      <c r="AE45" s="338"/>
      <c r="AF45" s="338"/>
      <c r="AG45" s="338"/>
      <c r="AH45" s="338"/>
      <c r="AI45" s="338"/>
      <c r="AJ45" s="338"/>
      <c r="AK45" s="338"/>
      <c r="AL45" s="338"/>
      <c r="AM45" s="338"/>
      <c r="AN45" s="338"/>
      <c r="AO45" s="338"/>
      <c r="AP45" s="338"/>
      <c r="AQ45" s="338"/>
      <c r="AR45" s="338"/>
      <c r="AS45" s="338"/>
      <c r="AT45" s="338"/>
      <c r="AU45" s="338"/>
      <c r="AV45" s="338"/>
      <c r="AW45" s="338"/>
      <c r="AX45" s="338"/>
      <c r="AY45" s="338"/>
      <c r="AZ45" s="338"/>
      <c r="BA45" s="338"/>
      <c r="BB45" s="338"/>
      <c r="BC45" s="338"/>
      <c r="BD45" s="338"/>
      <c r="BE45" s="338"/>
      <c r="BF45" s="338"/>
      <c r="BG45" s="338"/>
      <c r="BH45" s="338"/>
      <c r="BI45" s="338"/>
      <c r="BJ45" s="338"/>
      <c r="BK45" s="338"/>
      <c r="BL45" s="338"/>
      <c r="BM45" s="338"/>
      <c r="BN45" s="338"/>
      <c r="BO45" s="338"/>
      <c r="BP45" s="338"/>
      <c r="BQ45" s="338"/>
    </row>
    <row r="46" spans="1:69">
      <c r="A46" s="1227">
        <v>21</v>
      </c>
      <c r="B46" s="1224" t="s">
        <v>76</v>
      </c>
      <c r="C46" s="1222" t="s">
        <v>72</v>
      </c>
      <c r="D46" s="1228">
        <f>530*0</f>
        <v>0</v>
      </c>
      <c r="E46" s="1228">
        <f>33053*0</f>
        <v>0</v>
      </c>
      <c r="F46" s="1115"/>
      <c r="G46" s="1115">
        <f>'T-6'!H46</f>
        <v>0</v>
      </c>
      <c r="H46" s="1228"/>
      <c r="I46" s="1228"/>
      <c r="J46" s="1115"/>
      <c r="K46" s="1115">
        <f>'T-6 (six mth)'!H46</f>
        <v>0</v>
      </c>
      <c r="L46" s="1222">
        <v>0</v>
      </c>
      <c r="M46" s="1115"/>
      <c r="N46" s="1115">
        <v>0</v>
      </c>
      <c r="O46" s="1233" t="e">
        <f>(N46-G46)/G46</f>
        <v>#DIV/0!</v>
      </c>
      <c r="P46" s="1228">
        <f>530*0</f>
        <v>0</v>
      </c>
      <c r="Q46" s="1228">
        <f>33053*0</f>
        <v>0</v>
      </c>
      <c r="R46" s="1115">
        <f>36*0</f>
        <v>0</v>
      </c>
      <c r="S46" s="1115">
        <f>36*0</f>
        <v>0</v>
      </c>
      <c r="T46" s="1235" t="e">
        <f>((S46-N46)/N46)</f>
        <v>#DIV/0!</v>
      </c>
      <c r="U46" s="417"/>
      <c r="V46" s="418"/>
      <c r="W46" s="418"/>
      <c r="X46" s="418"/>
      <c r="Y46" s="414"/>
      <c r="Z46" s="418"/>
      <c r="AA46" s="419"/>
      <c r="AB46" s="338"/>
      <c r="AC46" s="338"/>
      <c r="AD46" s="338"/>
      <c r="AE46" s="338"/>
      <c r="AF46" s="338"/>
      <c r="AG46" s="338"/>
      <c r="AH46" s="338"/>
      <c r="AI46" s="338"/>
      <c r="AJ46" s="338"/>
      <c r="AK46" s="338"/>
      <c r="AL46" s="338"/>
      <c r="AM46" s="338"/>
      <c r="AN46" s="338"/>
      <c r="AO46" s="338"/>
      <c r="AP46" s="338"/>
      <c r="AQ46" s="338"/>
      <c r="AR46" s="338"/>
      <c r="AS46" s="338"/>
      <c r="AT46" s="338"/>
      <c r="AU46" s="338"/>
      <c r="AV46" s="338"/>
      <c r="AW46" s="338"/>
      <c r="AX46" s="338"/>
      <c r="AY46" s="338"/>
      <c r="AZ46" s="338"/>
      <c r="BA46" s="338"/>
      <c r="BB46" s="338"/>
      <c r="BC46" s="338"/>
      <c r="BD46" s="338"/>
      <c r="BE46" s="338"/>
      <c r="BF46" s="338"/>
      <c r="BG46" s="338"/>
      <c r="BH46" s="338"/>
      <c r="BI46" s="338"/>
      <c r="BJ46" s="338"/>
      <c r="BK46" s="338"/>
      <c r="BL46" s="338"/>
      <c r="BM46" s="338"/>
      <c r="BN46" s="338"/>
      <c r="BO46" s="338"/>
      <c r="BP46" s="338"/>
      <c r="BQ46" s="338"/>
    </row>
    <row r="47" spans="1:69" ht="20.100000000000001" customHeight="1">
      <c r="A47" s="1227">
        <v>22</v>
      </c>
      <c r="B47" s="1224" t="s">
        <v>77</v>
      </c>
      <c r="C47" s="1222" t="s">
        <v>72</v>
      </c>
      <c r="D47" s="1228">
        <v>66</v>
      </c>
      <c r="E47" s="1228">
        <v>18388.000000000004</v>
      </c>
      <c r="F47" s="1115"/>
      <c r="G47" s="1115">
        <f>'T-6'!H47</f>
        <v>54.860810718668958</v>
      </c>
      <c r="H47" s="1228">
        <v>79</v>
      </c>
      <c r="I47" s="1228">
        <v>26302</v>
      </c>
      <c r="J47" s="1115">
        <f>K47/0.8954</f>
        <v>38.210609086129232</v>
      </c>
      <c r="K47" s="1115">
        <f>'T-6 (six mth)'!H47</f>
        <v>34.213779375720115</v>
      </c>
      <c r="L47" s="1228">
        <f>(E47+Q47)/2</f>
        <v>25141.930555555558</v>
      </c>
      <c r="M47" s="1115">
        <f>N47/0.8954</f>
        <v>68.125977216886312</v>
      </c>
      <c r="N47" s="1115">
        <v>61</v>
      </c>
      <c r="O47" s="1233">
        <f t="shared" si="9"/>
        <v>0.11190482242075026</v>
      </c>
      <c r="P47" s="1228">
        <v>83</v>
      </c>
      <c r="Q47" s="1228">
        <f>28706.275/0.9</f>
        <v>31895.861111111113</v>
      </c>
      <c r="R47" s="1115">
        <f>S47/0.8954</f>
        <v>71.476435112798754</v>
      </c>
      <c r="S47" s="1115">
        <v>64</v>
      </c>
      <c r="T47" s="1235">
        <f t="shared" si="10"/>
        <v>4.9180327868852458E-2</v>
      </c>
      <c r="U47" s="417"/>
      <c r="V47" s="418"/>
      <c r="W47" s="418"/>
      <c r="X47" s="418"/>
      <c r="Y47" s="414"/>
      <c r="Z47" s="418"/>
      <c r="AA47" s="419"/>
      <c r="AB47" s="338"/>
      <c r="AC47" s="338"/>
      <c r="AD47" s="338"/>
      <c r="AE47" s="338"/>
      <c r="AF47" s="338"/>
      <c r="AG47" s="338"/>
      <c r="AH47" s="338"/>
      <c r="AI47" s="338"/>
      <c r="AJ47" s="338"/>
      <c r="AK47" s="338"/>
      <c r="AL47" s="338"/>
      <c r="AM47" s="338"/>
      <c r="AN47" s="338"/>
      <c r="AO47" s="338"/>
      <c r="AP47" s="338"/>
      <c r="AQ47" s="338"/>
      <c r="AR47" s="338"/>
      <c r="AS47" s="338"/>
      <c r="AT47" s="338"/>
      <c r="AU47" s="338"/>
      <c r="AV47" s="338"/>
      <c r="AW47" s="338"/>
      <c r="AX47" s="338"/>
      <c r="AY47" s="338"/>
      <c r="AZ47" s="338"/>
      <c r="BA47" s="338"/>
      <c r="BB47" s="338"/>
      <c r="BC47" s="338"/>
      <c r="BD47" s="338"/>
      <c r="BE47" s="338"/>
      <c r="BF47" s="338"/>
      <c r="BG47" s="338"/>
      <c r="BH47" s="338"/>
      <c r="BI47" s="338"/>
      <c r="BJ47" s="338"/>
      <c r="BK47" s="338"/>
      <c r="BL47" s="338"/>
      <c r="BM47" s="338"/>
      <c r="BN47" s="338"/>
      <c r="BO47" s="338"/>
      <c r="BP47" s="338"/>
      <c r="BQ47" s="338"/>
    </row>
    <row r="48" spans="1:69" ht="20.100000000000001" customHeight="1">
      <c r="A48" s="1227">
        <v>23</v>
      </c>
      <c r="B48" s="1224" t="s">
        <v>68</v>
      </c>
      <c r="C48" s="1222" t="s">
        <v>72</v>
      </c>
      <c r="D48" s="1228">
        <v>797</v>
      </c>
      <c r="E48" s="1228">
        <f>327101.45/0.9</f>
        <v>363446.05555555556</v>
      </c>
      <c r="F48" s="1115"/>
      <c r="G48" s="1115">
        <f>'T-6'!H48</f>
        <v>1177.7444254601323</v>
      </c>
      <c r="H48" s="1228">
        <v>839</v>
      </c>
      <c r="I48" s="1228">
        <f>341861/0.9</f>
        <v>379845.55555555556</v>
      </c>
      <c r="J48" s="1115">
        <f>K48/0.9724</f>
        <v>585.12093897728289</v>
      </c>
      <c r="K48" s="1115">
        <f>'T-6 (six mth)'!H48</f>
        <v>568.97160106150989</v>
      </c>
      <c r="L48" s="1228">
        <f>(E48+Q48)/2</f>
        <v>474001.77722222218</v>
      </c>
      <c r="M48" s="1115">
        <f>N48/0.9724</f>
        <v>1210.4072398190044</v>
      </c>
      <c r="N48" s="1115">
        <f>1185-N49</f>
        <v>1177</v>
      </c>
      <c r="O48" s="1233">
        <f t="shared" si="9"/>
        <v>-6.3207725210967947E-4</v>
      </c>
      <c r="P48" s="1228">
        <v>868</v>
      </c>
      <c r="Q48" s="1228">
        <f>(356901.749+2700)/0.9+185000</f>
        <v>584557.49888888886</v>
      </c>
      <c r="R48" s="1115">
        <f>S48/0.9724</f>
        <v>1266.4541341011929</v>
      </c>
      <c r="S48" s="1115">
        <f>1240-S49</f>
        <v>1231.5</v>
      </c>
      <c r="T48" s="1235">
        <f>((S48-N48)/N48)</f>
        <v>4.630416312659303E-2</v>
      </c>
      <c r="U48" s="417"/>
      <c r="V48" s="418"/>
      <c r="W48" s="418"/>
      <c r="X48" s="418"/>
      <c r="Y48" s="414"/>
      <c r="Z48" s="418"/>
      <c r="AA48" s="419"/>
      <c r="AB48" s="338"/>
      <c r="AC48" s="397"/>
      <c r="AD48" s="338"/>
      <c r="AE48" s="338"/>
      <c r="AF48" s="338"/>
      <c r="AG48" s="338"/>
      <c r="AH48" s="338"/>
      <c r="AI48" s="338"/>
      <c r="AJ48" s="338"/>
      <c r="AK48" s="338"/>
      <c r="AL48" s="338"/>
      <c r="AM48" s="338"/>
      <c r="AN48" s="338"/>
      <c r="AO48" s="338"/>
      <c r="AP48" s="338"/>
      <c r="AQ48" s="338"/>
      <c r="AR48" s="338"/>
      <c r="AS48" s="338"/>
      <c r="AT48" s="338"/>
      <c r="AU48" s="338"/>
      <c r="AV48" s="338"/>
      <c r="AW48" s="338"/>
      <c r="AX48" s="338"/>
      <c r="AY48" s="338"/>
      <c r="AZ48" s="338"/>
      <c r="BA48" s="338"/>
      <c r="BB48" s="338"/>
      <c r="BC48" s="338"/>
      <c r="BD48" s="338"/>
      <c r="BE48" s="338"/>
      <c r="BF48" s="338"/>
      <c r="BG48" s="338"/>
      <c r="BH48" s="338"/>
      <c r="BI48" s="338"/>
      <c r="BJ48" s="338"/>
      <c r="BK48" s="338"/>
      <c r="BL48" s="338"/>
      <c r="BM48" s="338"/>
      <c r="BN48" s="338"/>
      <c r="BO48" s="338"/>
      <c r="BP48" s="338"/>
      <c r="BQ48" s="338"/>
    </row>
    <row r="49" spans="1:69" ht="25.5">
      <c r="A49" s="1227"/>
      <c r="B49" s="1243" t="s">
        <v>2558</v>
      </c>
      <c r="C49" s="1222" t="s">
        <v>72</v>
      </c>
      <c r="D49" s="1228"/>
      <c r="E49" s="1228"/>
      <c r="F49" s="1115"/>
      <c r="G49" s="1115">
        <f>'T-6'!H49</f>
        <v>2.89</v>
      </c>
      <c r="H49" s="1228"/>
      <c r="I49" s="1228"/>
      <c r="J49" s="1115">
        <f>K49/0.9724</f>
        <v>4.0089039351090081</v>
      </c>
      <c r="K49" s="1115">
        <f>'T-6 (six mth)'!H49</f>
        <v>3.8982581864999997</v>
      </c>
      <c r="L49" s="1228"/>
      <c r="M49" s="1115">
        <f>N49/0.9724</f>
        <v>8.227067050596462</v>
      </c>
      <c r="N49" s="1115">
        <v>8</v>
      </c>
      <c r="O49" s="1233">
        <f t="shared" si="9"/>
        <v>1.7681660899653977</v>
      </c>
      <c r="P49" s="1228"/>
      <c r="Q49" s="1228"/>
      <c r="R49" s="1115">
        <f>S49/0.9724</f>
        <v>8.7412587412587417</v>
      </c>
      <c r="S49" s="1115">
        <v>8.5</v>
      </c>
      <c r="T49" s="1235">
        <f>((S49-N49)/N49)</f>
        <v>6.25E-2</v>
      </c>
      <c r="U49" s="417"/>
      <c r="V49" s="418"/>
      <c r="W49" s="418"/>
      <c r="X49" s="418"/>
      <c r="Y49" s="414"/>
      <c r="Z49" s="418"/>
      <c r="AA49" s="419"/>
      <c r="AB49" s="338"/>
      <c r="AC49" s="397"/>
      <c r="AD49" s="338"/>
      <c r="AE49" s="338"/>
      <c r="AF49" s="338"/>
      <c r="AG49" s="338"/>
      <c r="AH49" s="338"/>
      <c r="AI49" s="338"/>
      <c r="AJ49" s="338"/>
      <c r="AK49" s="338"/>
      <c r="AL49" s="338"/>
      <c r="AM49" s="338"/>
      <c r="AN49" s="338"/>
      <c r="AO49" s="338"/>
      <c r="AP49" s="338"/>
      <c r="AQ49" s="338"/>
      <c r="AR49" s="338"/>
      <c r="AS49" s="338"/>
      <c r="AT49" s="338"/>
      <c r="AU49" s="338"/>
      <c r="AV49" s="338"/>
      <c r="AW49" s="338"/>
      <c r="AX49" s="338"/>
      <c r="AY49" s="338"/>
      <c r="AZ49" s="338"/>
      <c r="BA49" s="338"/>
      <c r="BB49" s="338"/>
      <c r="BC49" s="338"/>
      <c r="BD49" s="338"/>
      <c r="BE49" s="338"/>
      <c r="BF49" s="338"/>
      <c r="BG49" s="338"/>
      <c r="BH49" s="338"/>
      <c r="BI49" s="338"/>
      <c r="BJ49" s="338"/>
      <c r="BK49" s="338"/>
      <c r="BL49" s="338"/>
      <c r="BM49" s="338"/>
      <c r="BN49" s="338"/>
      <c r="BO49" s="338"/>
      <c r="BP49" s="338"/>
      <c r="BQ49" s="338"/>
    </row>
    <row r="50" spans="1:69" ht="20.100000000000001" customHeight="1">
      <c r="A50" s="1227">
        <v>24</v>
      </c>
      <c r="B50" s="1224" t="s">
        <v>78</v>
      </c>
      <c r="C50" s="1222" t="s">
        <v>72</v>
      </c>
      <c r="D50" s="1228">
        <v>13</v>
      </c>
      <c r="E50" s="1228">
        <v>95550</v>
      </c>
      <c r="F50" s="1115"/>
      <c r="G50" s="1115">
        <f>'T-6'!H50</f>
        <v>596.6278195124188</v>
      </c>
      <c r="H50" s="1228">
        <v>13</v>
      </c>
      <c r="I50" s="1228">
        <v>95550</v>
      </c>
      <c r="J50" s="1115">
        <f>K50/0.9925</f>
        <v>278.32141057934507</v>
      </c>
      <c r="K50" s="1115">
        <f>'T-6 (six mth)'!H50</f>
        <v>276.23399999999998</v>
      </c>
      <c r="L50" s="1228">
        <f>(E50+Q50)/2</f>
        <v>95550</v>
      </c>
      <c r="M50" s="1115">
        <f>N50/0.9925</f>
        <v>584.38287153652391</v>
      </c>
      <c r="N50" s="1115">
        <v>580</v>
      </c>
      <c r="O50" s="1233">
        <f t="shared" si="9"/>
        <v>-2.7869668440884173E-2</v>
      </c>
      <c r="P50" s="1228">
        <v>13</v>
      </c>
      <c r="Q50" s="1228">
        <v>95550</v>
      </c>
      <c r="R50" s="1115">
        <f>S50/0.9925</f>
        <v>614.60957178841306</v>
      </c>
      <c r="S50" s="1115">
        <v>610</v>
      </c>
      <c r="T50" s="1235">
        <f t="shared" si="10"/>
        <v>5.1724137931034482E-2</v>
      </c>
      <c r="U50" s="417"/>
      <c r="V50" s="418"/>
      <c r="W50" s="418"/>
      <c r="X50" s="418"/>
      <c r="Y50" s="414"/>
      <c r="Z50" s="418"/>
      <c r="AA50" s="419"/>
      <c r="AB50" s="338"/>
      <c r="AC50" s="1748"/>
      <c r="AD50" s="338"/>
      <c r="AE50" s="338"/>
      <c r="AF50" s="338"/>
      <c r="AG50" s="338"/>
      <c r="AH50" s="338"/>
      <c r="AI50" s="338"/>
      <c r="AJ50" s="338"/>
      <c r="AK50" s="338"/>
      <c r="AL50" s="338"/>
      <c r="AM50" s="338"/>
      <c r="AN50" s="338"/>
      <c r="AO50" s="338"/>
      <c r="AP50" s="338"/>
      <c r="AQ50" s="338"/>
      <c r="AR50" s="338"/>
      <c r="AS50" s="338"/>
      <c r="AT50" s="338"/>
      <c r="AU50" s="338"/>
      <c r="AV50" s="338"/>
      <c r="AW50" s="338"/>
      <c r="AX50" s="338"/>
      <c r="AY50" s="338"/>
      <c r="AZ50" s="338"/>
      <c r="BA50" s="338"/>
      <c r="BB50" s="338"/>
      <c r="BC50" s="338"/>
      <c r="BD50" s="338"/>
      <c r="BE50" s="338"/>
      <c r="BF50" s="338"/>
      <c r="BG50" s="338"/>
      <c r="BH50" s="338"/>
      <c r="BI50" s="338"/>
      <c r="BJ50" s="338"/>
      <c r="BK50" s="338"/>
      <c r="BL50" s="338"/>
      <c r="BM50" s="338"/>
      <c r="BN50" s="338"/>
      <c r="BO50" s="338"/>
      <c r="BP50" s="338"/>
      <c r="BQ50" s="338"/>
    </row>
    <row r="51" spans="1:69" ht="20.100000000000001" customHeight="1">
      <c r="A51" s="1227">
        <v>25</v>
      </c>
      <c r="B51" s="1224" t="s">
        <v>79</v>
      </c>
      <c r="C51" s="1222" t="s">
        <v>72</v>
      </c>
      <c r="D51" s="1228">
        <v>5</v>
      </c>
      <c r="E51" s="1228">
        <v>38500</v>
      </c>
      <c r="F51" s="1115"/>
      <c r="G51" s="1115">
        <f>'T-6'!H51</f>
        <v>245.91075352932646</v>
      </c>
      <c r="H51" s="1228">
        <v>5</v>
      </c>
      <c r="I51" s="1228">
        <v>41500</v>
      </c>
      <c r="J51" s="1115">
        <f>K51/0.9935</f>
        <v>127.27171692561937</v>
      </c>
      <c r="K51" s="1115">
        <f>'T-6 (six mth)'!H51</f>
        <v>126.44445076560285</v>
      </c>
      <c r="L51" s="1228">
        <f>(E51+Q51)/2</f>
        <v>43000</v>
      </c>
      <c r="M51" s="1115">
        <f>N51/0.9935</f>
        <v>241.5702063412179</v>
      </c>
      <c r="N51" s="1115">
        <v>240</v>
      </c>
      <c r="O51" s="1233">
        <f t="shared" si="9"/>
        <v>-2.4036173467385843E-2</v>
      </c>
      <c r="P51" s="1228">
        <v>5</v>
      </c>
      <c r="Q51" s="1228">
        <v>47500</v>
      </c>
      <c r="R51" s="1115">
        <f>S51/0.9935</f>
        <v>251.63563160543532</v>
      </c>
      <c r="S51" s="1115">
        <v>250</v>
      </c>
      <c r="T51" s="1235">
        <f t="shared" si="10"/>
        <v>4.1666666666666664E-2</v>
      </c>
      <c r="U51" s="417"/>
      <c r="V51" s="418"/>
      <c r="W51" s="418"/>
      <c r="X51" s="418"/>
      <c r="Y51" s="414"/>
      <c r="Z51" s="418"/>
      <c r="AA51" s="419"/>
      <c r="AB51" s="338"/>
      <c r="AC51" s="338"/>
      <c r="AD51" s="338"/>
      <c r="AE51" s="338"/>
      <c r="AF51" s="338"/>
      <c r="AG51" s="338"/>
      <c r="AH51" s="338"/>
      <c r="AI51" s="338"/>
      <c r="AJ51" s="338"/>
      <c r="AK51" s="338"/>
      <c r="AL51" s="338"/>
      <c r="AM51" s="338"/>
      <c r="AN51" s="338"/>
      <c r="AO51" s="338"/>
      <c r="AP51" s="338"/>
      <c r="AQ51" s="338"/>
      <c r="AR51" s="338"/>
      <c r="AS51" s="338"/>
      <c r="AT51" s="338"/>
      <c r="AU51" s="338"/>
      <c r="AV51" s="338"/>
      <c r="AW51" s="338"/>
      <c r="AX51" s="338"/>
      <c r="AY51" s="338"/>
      <c r="AZ51" s="338"/>
      <c r="BA51" s="338"/>
      <c r="BB51" s="338"/>
      <c r="BC51" s="338"/>
      <c r="BD51" s="338"/>
      <c r="BE51" s="338"/>
      <c r="BF51" s="338"/>
      <c r="BG51" s="338"/>
      <c r="BH51" s="338"/>
      <c r="BI51" s="338"/>
      <c r="BJ51" s="338"/>
      <c r="BK51" s="338"/>
      <c r="BL51" s="338"/>
      <c r="BM51" s="338"/>
      <c r="BN51" s="338"/>
      <c r="BO51" s="338"/>
      <c r="BP51" s="338"/>
      <c r="BQ51" s="338"/>
    </row>
    <row r="52" spans="1:69" ht="20.100000000000001" customHeight="1">
      <c r="A52" s="1227">
        <v>26</v>
      </c>
      <c r="B52" s="1224" t="s">
        <v>80</v>
      </c>
      <c r="C52" s="1222" t="s">
        <v>72</v>
      </c>
      <c r="D52" s="1228"/>
      <c r="E52" s="1228"/>
      <c r="F52" s="1115"/>
      <c r="G52" s="1115">
        <f>'T-6'!H52</f>
        <v>0</v>
      </c>
      <c r="H52" s="1228"/>
      <c r="I52" s="1228"/>
      <c r="J52" s="1115"/>
      <c r="K52" s="1115">
        <f>'T-6 (six mth)'!H52</f>
        <v>0</v>
      </c>
      <c r="L52" s="1228">
        <f>(E52+Q52)/2</f>
        <v>0</v>
      </c>
      <c r="M52" s="1115">
        <f t="shared" ref="M52:M53" si="11">N52</f>
        <v>0</v>
      </c>
      <c r="N52" s="1115">
        <v>0</v>
      </c>
      <c r="O52" s="1233" t="e">
        <f t="shared" si="9"/>
        <v>#DIV/0!</v>
      </c>
      <c r="P52" s="1228">
        <v>0</v>
      </c>
      <c r="Q52" s="1228">
        <v>0</v>
      </c>
      <c r="R52" s="1115">
        <v>9.9999999999999995E-7</v>
      </c>
      <c r="S52" s="1115">
        <v>9.9999999999999995E-7</v>
      </c>
      <c r="T52" s="1235"/>
      <c r="U52" s="417"/>
      <c r="V52" s="418"/>
      <c r="W52" s="418"/>
      <c r="X52" s="418"/>
      <c r="Y52" s="414"/>
      <c r="Z52" s="418"/>
      <c r="AA52" s="419"/>
      <c r="AB52" s="338"/>
      <c r="AC52" s="338"/>
      <c r="AD52" s="338"/>
      <c r="AE52" s="338"/>
      <c r="AF52" s="338"/>
      <c r="AG52" s="338"/>
      <c r="AH52" s="338"/>
      <c r="AI52" s="338"/>
      <c r="AJ52" s="338"/>
      <c r="AK52" s="338"/>
      <c r="AL52" s="338"/>
      <c r="AM52" s="338"/>
      <c r="AN52" s="338"/>
      <c r="AO52" s="338"/>
      <c r="AP52" s="338"/>
      <c r="AQ52" s="338"/>
      <c r="AR52" s="338"/>
      <c r="AS52" s="338"/>
      <c r="AT52" s="338"/>
      <c r="AU52" s="338"/>
      <c r="AV52" s="338"/>
      <c r="AW52" s="338"/>
      <c r="AX52" s="338"/>
      <c r="AY52" s="338"/>
      <c r="AZ52" s="338"/>
      <c r="BA52" s="338"/>
      <c r="BB52" s="338"/>
      <c r="BC52" s="338"/>
      <c r="BD52" s="338"/>
      <c r="BE52" s="338"/>
      <c r="BF52" s="338"/>
      <c r="BG52" s="338"/>
      <c r="BH52" s="338"/>
      <c r="BI52" s="338"/>
      <c r="BJ52" s="338"/>
      <c r="BK52" s="338"/>
      <c r="BL52" s="338"/>
      <c r="BM52" s="338"/>
      <c r="BN52" s="338"/>
      <c r="BO52" s="338"/>
      <c r="BP52" s="338"/>
      <c r="BQ52" s="338"/>
    </row>
    <row r="53" spans="1:69" ht="20.100000000000001" customHeight="1">
      <c r="A53" s="1227">
        <v>27</v>
      </c>
      <c r="B53" s="1224" t="s">
        <v>81</v>
      </c>
      <c r="C53" s="1222" t="s">
        <v>72</v>
      </c>
      <c r="D53" s="1228">
        <v>0</v>
      </c>
      <c r="E53" s="1228">
        <v>0</v>
      </c>
      <c r="F53" s="1115"/>
      <c r="G53" s="1115">
        <f>'T-6'!H53</f>
        <v>0</v>
      </c>
      <c r="H53" s="1228">
        <v>0</v>
      </c>
      <c r="I53" s="1228">
        <v>0</v>
      </c>
      <c r="J53" s="1115"/>
      <c r="K53" s="1115">
        <f>'T-6 (six mth)'!H53</f>
        <v>0</v>
      </c>
      <c r="L53" s="1228">
        <f>(E53+Q53)/2</f>
        <v>0</v>
      </c>
      <c r="M53" s="1115">
        <f t="shared" si="11"/>
        <v>0</v>
      </c>
      <c r="N53" s="1115">
        <v>0</v>
      </c>
      <c r="O53" s="1233" t="e">
        <f t="shared" si="9"/>
        <v>#DIV/0!</v>
      </c>
      <c r="P53" s="1228">
        <v>0</v>
      </c>
      <c r="Q53" s="1228">
        <v>0</v>
      </c>
      <c r="R53" s="1115"/>
      <c r="S53" s="1115">
        <v>9.9999999999999995E-7</v>
      </c>
      <c r="T53" s="1235"/>
      <c r="U53" s="417"/>
      <c r="V53" s="418"/>
      <c r="W53" s="418"/>
      <c r="X53" s="418"/>
      <c r="Y53" s="414"/>
      <c r="Z53" s="418"/>
      <c r="AA53" s="419"/>
      <c r="AB53" s="338"/>
      <c r="AC53" s="338"/>
      <c r="AD53" s="338"/>
      <c r="AE53" s="338"/>
      <c r="AF53" s="338"/>
      <c r="AG53" s="338"/>
      <c r="AH53" s="338"/>
      <c r="AI53" s="338"/>
      <c r="AJ53" s="338"/>
      <c r="AK53" s="338"/>
      <c r="AL53" s="338"/>
      <c r="AM53" s="338"/>
      <c r="AN53" s="338"/>
      <c r="AO53" s="338"/>
      <c r="AP53" s="338"/>
      <c r="AQ53" s="338"/>
      <c r="AR53" s="338"/>
      <c r="AS53" s="338"/>
      <c r="AT53" s="338"/>
      <c r="AU53" s="338"/>
      <c r="AV53" s="338"/>
      <c r="AW53" s="338"/>
      <c r="AX53" s="338"/>
      <c r="AY53" s="338"/>
      <c r="AZ53" s="338"/>
      <c r="BA53" s="338"/>
      <c r="BB53" s="338"/>
      <c r="BC53" s="338"/>
      <c r="BD53" s="338"/>
      <c r="BE53" s="338"/>
      <c r="BF53" s="338"/>
      <c r="BG53" s="338"/>
      <c r="BH53" s="338"/>
      <c r="BI53" s="338"/>
      <c r="BJ53" s="338"/>
      <c r="BK53" s="338"/>
      <c r="BL53" s="338"/>
      <c r="BM53" s="338"/>
      <c r="BN53" s="338"/>
      <c r="BO53" s="338"/>
      <c r="BP53" s="338"/>
      <c r="BQ53" s="338"/>
    </row>
    <row r="54" spans="1:69" ht="20.100000000000001" customHeight="1">
      <c r="A54" s="1227">
        <v>28</v>
      </c>
      <c r="B54" s="1224" t="s">
        <v>82</v>
      </c>
      <c r="C54" s="1222" t="s">
        <v>72</v>
      </c>
      <c r="D54" s="1228"/>
      <c r="E54" s="1228"/>
      <c r="F54" s="1115"/>
      <c r="G54" s="1115">
        <f>'T-6'!H54</f>
        <v>6.3804150000000002</v>
      </c>
      <c r="H54" s="1228"/>
      <c r="I54" s="1228"/>
      <c r="J54" s="1115">
        <f>K54</f>
        <v>3.79877748</v>
      </c>
      <c r="K54" s="1115">
        <f>'T-6 (six mth)'!H54</f>
        <v>3.79877748</v>
      </c>
      <c r="L54" s="1222"/>
      <c r="M54" s="1115">
        <f>N54</f>
        <v>7</v>
      </c>
      <c r="N54" s="1115">
        <v>7</v>
      </c>
      <c r="O54" s="1233">
        <f>(N54-G54)/G54</f>
        <v>9.7107319821673019E-2</v>
      </c>
      <c r="P54" s="1228"/>
      <c r="Q54" s="1228"/>
      <c r="R54" s="1115">
        <f>S54</f>
        <v>7.3</v>
      </c>
      <c r="S54" s="1115">
        <v>7.3</v>
      </c>
      <c r="T54" s="1235">
        <f>((S54-N54)/N54)</f>
        <v>4.285714285714283E-2</v>
      </c>
      <c r="U54" s="417"/>
      <c r="V54" s="418"/>
      <c r="W54" s="418"/>
      <c r="X54" s="418"/>
      <c r="Y54" s="414"/>
      <c r="Z54" s="418"/>
      <c r="AA54" s="419"/>
      <c r="AB54" s="338"/>
      <c r="AC54" s="338"/>
      <c r="AD54" s="338"/>
      <c r="AE54" s="338"/>
      <c r="AF54" s="338"/>
      <c r="AG54" s="338"/>
      <c r="AH54" s="338"/>
      <c r="AI54" s="338"/>
      <c r="AJ54" s="338"/>
      <c r="AK54" s="338"/>
      <c r="AL54" s="338"/>
      <c r="AM54" s="338"/>
      <c r="AN54" s="338"/>
      <c r="AO54" s="338"/>
      <c r="AP54" s="338"/>
      <c r="AQ54" s="338"/>
      <c r="AR54" s="338"/>
      <c r="AS54" s="338"/>
      <c r="AT54" s="338"/>
      <c r="AU54" s="338"/>
      <c r="AV54" s="338"/>
      <c r="AW54" s="338"/>
      <c r="AX54" s="338"/>
      <c r="AY54" s="338"/>
      <c r="AZ54" s="338"/>
      <c r="BA54" s="338"/>
      <c r="BB54" s="338"/>
      <c r="BC54" s="338"/>
      <c r="BD54" s="338"/>
      <c r="BE54" s="338"/>
      <c r="BF54" s="338"/>
      <c r="BG54" s="338"/>
      <c r="BH54" s="338"/>
      <c r="BI54" s="338"/>
      <c r="BJ54" s="338"/>
      <c r="BK54" s="338"/>
      <c r="BL54" s="338"/>
      <c r="BM54" s="338"/>
      <c r="BN54" s="338"/>
      <c r="BO54" s="338"/>
      <c r="BP54" s="338"/>
      <c r="BQ54" s="338"/>
    </row>
    <row r="55" spans="1:69" ht="20.100000000000001" customHeight="1">
      <c r="A55" s="1227"/>
      <c r="B55" s="1224"/>
      <c r="C55" s="1222"/>
      <c r="D55" s="1515"/>
      <c r="E55" s="1515"/>
      <c r="F55" s="1240"/>
      <c r="G55" s="1240"/>
      <c r="H55" s="1515"/>
      <c r="I55" s="1515"/>
      <c r="J55" s="1240"/>
      <c r="K55" s="1240"/>
      <c r="L55" s="1224"/>
      <c r="M55" s="1240"/>
      <c r="N55" s="1240"/>
      <c r="O55" s="1241"/>
      <c r="P55" s="1515"/>
      <c r="Q55" s="1515"/>
      <c r="R55" s="1240"/>
      <c r="S55" s="1240"/>
      <c r="T55" s="1242"/>
      <c r="U55" s="417"/>
      <c r="V55" s="418"/>
      <c r="W55" s="418"/>
      <c r="X55" s="418"/>
      <c r="Y55" s="414"/>
      <c r="Z55" s="418"/>
      <c r="AA55" s="419"/>
      <c r="AB55" s="338"/>
      <c r="AC55" s="338"/>
      <c r="AD55" s="338"/>
      <c r="AE55" s="338"/>
      <c r="AF55" s="338"/>
      <c r="AG55" s="338"/>
      <c r="AH55" s="338"/>
      <c r="AI55" s="338"/>
      <c r="AJ55" s="338"/>
      <c r="AK55" s="338"/>
      <c r="AL55" s="338"/>
      <c r="AM55" s="338"/>
      <c r="AN55" s="338"/>
      <c r="AO55" s="338"/>
      <c r="AP55" s="338"/>
      <c r="AQ55" s="338"/>
      <c r="AR55" s="338"/>
      <c r="AS55" s="338"/>
      <c r="AT55" s="338"/>
      <c r="AU55" s="338"/>
      <c r="AV55" s="338"/>
      <c r="AW55" s="338"/>
      <c r="AX55" s="338"/>
      <c r="AY55" s="338"/>
      <c r="AZ55" s="338"/>
      <c r="BA55" s="338"/>
      <c r="BB55" s="338"/>
      <c r="BC55" s="338"/>
      <c r="BD55" s="338"/>
      <c r="BE55" s="338"/>
      <c r="BF55" s="338"/>
      <c r="BG55" s="338"/>
      <c r="BH55" s="338"/>
      <c r="BI55" s="338"/>
      <c r="BJ55" s="338"/>
      <c r="BK55" s="338"/>
      <c r="BL55" s="338"/>
      <c r="BM55" s="338"/>
      <c r="BN55" s="338"/>
      <c r="BO55" s="338"/>
      <c r="BP55" s="338"/>
      <c r="BQ55" s="338"/>
    </row>
    <row r="56" spans="1:69" ht="20.100000000000001" customHeight="1">
      <c r="A56" s="1227"/>
      <c r="B56" s="1237" t="s">
        <v>83</v>
      </c>
      <c r="C56" s="1222"/>
      <c r="D56" s="1238">
        <f>SUM(D39:D54)</f>
        <v>1281</v>
      </c>
      <c r="E56" s="1238">
        <f>SUM(E39:E54)</f>
        <v>743128.29755555559</v>
      </c>
      <c r="F56" s="1116"/>
      <c r="G56" s="1116">
        <f t="shared" ref="G56:N56" si="12">SUM(G39:G54)</f>
        <v>2425.7792028867134</v>
      </c>
      <c r="H56" s="1238">
        <f>SUM(H39:H54)</f>
        <v>1411</v>
      </c>
      <c r="I56" s="1238">
        <f>SUM(I39:I54)</f>
        <v>829400.86955555552</v>
      </c>
      <c r="J56" s="1116">
        <f t="shared" si="12"/>
        <v>1261.2292401196742</v>
      </c>
      <c r="K56" s="1116">
        <f t="shared" si="12"/>
        <v>1229.56278093486</v>
      </c>
      <c r="L56" s="1238">
        <f t="shared" si="12"/>
        <v>930063.82752777776</v>
      </c>
      <c r="M56" s="1116">
        <f t="shared" si="12"/>
        <v>2537.8454473667271</v>
      </c>
      <c r="N56" s="1116">
        <f t="shared" si="12"/>
        <v>2475.41</v>
      </c>
      <c r="O56" s="1233">
        <f>(N56-G56)/G56</f>
        <v>2.0459733950322054E-2</v>
      </c>
      <c r="P56" s="1238">
        <f>SUM(P39:P54)</f>
        <v>1483</v>
      </c>
      <c r="Q56" s="1238">
        <f>SUM(Q39:Q54)</f>
        <v>1116999.3574999999</v>
      </c>
      <c r="R56" s="1116">
        <f>SUM(R39:R54)</f>
        <v>2665.6466533756225</v>
      </c>
      <c r="S56" s="1116">
        <f>SUM(S39:S54)</f>
        <v>2600.0000019999998</v>
      </c>
      <c r="T56" s="1235">
        <f>((S56-N56)/N56)</f>
        <v>5.0331057077413408E-2</v>
      </c>
      <c r="U56" s="417"/>
      <c r="V56" s="418"/>
      <c r="W56" s="418"/>
      <c r="X56" s="418"/>
      <c r="Y56" s="414"/>
      <c r="Z56" s="418"/>
      <c r="AA56" s="419"/>
      <c r="AB56" s="397">
        <v>2353.8000000000002</v>
      </c>
      <c r="AC56" s="338">
        <f>734.927+616.544+114.439</f>
        <v>1465.91</v>
      </c>
      <c r="AD56" s="338">
        <f>711.2+613+115.8</f>
        <v>1440</v>
      </c>
      <c r="AE56" s="338">
        <f>746+640.53+121.6</f>
        <v>1508.1299999999999</v>
      </c>
      <c r="AF56" s="338"/>
      <c r="AG56" s="338"/>
      <c r="AH56" s="338"/>
      <c r="AI56" s="338"/>
      <c r="AJ56" s="338"/>
      <c r="AK56" s="338"/>
      <c r="AL56" s="338"/>
      <c r="AM56" s="338"/>
      <c r="AN56" s="338"/>
      <c r="AO56" s="338"/>
      <c r="AP56" s="338"/>
      <c r="AQ56" s="338"/>
      <c r="AR56" s="338"/>
      <c r="AS56" s="338"/>
      <c r="AT56" s="338"/>
      <c r="AU56" s="338"/>
      <c r="AV56" s="338"/>
      <c r="AW56" s="338"/>
      <c r="AX56" s="338"/>
      <c r="AY56" s="338"/>
      <c r="AZ56" s="338"/>
      <c r="BA56" s="338"/>
      <c r="BB56" s="338"/>
      <c r="BC56" s="338"/>
      <c r="BD56" s="338"/>
      <c r="BE56" s="338"/>
      <c r="BF56" s="338"/>
      <c r="BG56" s="338"/>
      <c r="BH56" s="338"/>
      <c r="BI56" s="338"/>
      <c r="BJ56" s="338"/>
      <c r="BK56" s="338"/>
      <c r="BL56" s="338"/>
      <c r="BM56" s="338"/>
      <c r="BN56" s="338"/>
      <c r="BO56" s="338"/>
      <c r="BP56" s="338"/>
      <c r="BQ56" s="338"/>
    </row>
    <row r="57" spans="1:69" ht="20.100000000000001" customHeight="1">
      <c r="A57" s="1221"/>
      <c r="B57" s="1244" t="s">
        <v>84</v>
      </c>
      <c r="C57" s="1222"/>
      <c r="D57" s="1515"/>
      <c r="E57" s="1515"/>
      <c r="F57" s="1240"/>
      <c r="G57" s="1240"/>
      <c r="H57" s="1516"/>
      <c r="I57" s="1516"/>
      <c r="J57" s="1240"/>
      <c r="K57" s="1240"/>
      <c r="L57" s="1224"/>
      <c r="M57" s="1240"/>
      <c r="N57" s="1240"/>
      <c r="O57" s="1241"/>
      <c r="P57" s="1515"/>
      <c r="Q57" s="1515"/>
      <c r="R57" s="1240"/>
      <c r="S57" s="1240"/>
      <c r="T57" s="1242"/>
      <c r="U57" s="417"/>
      <c r="V57" s="418"/>
      <c r="W57" s="418"/>
      <c r="X57" s="418"/>
      <c r="Y57" s="414"/>
      <c r="Z57" s="418"/>
      <c r="AA57" s="419"/>
      <c r="AB57" s="397">
        <f>S56-AB56</f>
        <v>246.20000199999959</v>
      </c>
      <c r="AC57" s="397">
        <f>G56</f>
        <v>2425.7792028867134</v>
      </c>
      <c r="AD57" s="397">
        <f>N56</f>
        <v>2475.41</v>
      </c>
      <c r="AE57" s="397">
        <f>S56</f>
        <v>2600.0000019999998</v>
      </c>
      <c r="AF57" s="338"/>
      <c r="AG57" s="338"/>
      <c r="AH57" s="338"/>
      <c r="AI57" s="338"/>
      <c r="AJ57" s="338"/>
      <c r="AK57" s="338"/>
      <c r="AL57" s="338"/>
      <c r="AM57" s="338"/>
      <c r="AN57" s="338"/>
      <c r="AO57" s="338"/>
      <c r="AP57" s="338"/>
      <c r="AQ57" s="338"/>
      <c r="AR57" s="338"/>
      <c r="AS57" s="338"/>
      <c r="AT57" s="338"/>
      <c r="AU57" s="338"/>
      <c r="AV57" s="338"/>
      <c r="AW57" s="338"/>
      <c r="AX57" s="338"/>
      <c r="AY57" s="338"/>
      <c r="AZ57" s="338"/>
      <c r="BA57" s="338"/>
      <c r="BB57" s="338"/>
      <c r="BC57" s="338"/>
      <c r="BD57" s="338"/>
      <c r="BE57" s="338"/>
      <c r="BF57" s="338"/>
      <c r="BG57" s="338"/>
      <c r="BH57" s="338"/>
      <c r="BI57" s="338"/>
      <c r="BJ57" s="338"/>
      <c r="BK57" s="338"/>
      <c r="BL57" s="338"/>
      <c r="BM57" s="338"/>
      <c r="BN57" s="338"/>
      <c r="BO57" s="338"/>
      <c r="BP57" s="338"/>
      <c r="BQ57" s="338"/>
    </row>
    <row r="58" spans="1:69" ht="20.100000000000001" customHeight="1">
      <c r="A58" s="1227">
        <v>29</v>
      </c>
      <c r="B58" s="1224" t="s">
        <v>85</v>
      </c>
      <c r="C58" s="1222" t="s">
        <v>86</v>
      </c>
      <c r="D58" s="1228">
        <v>1</v>
      </c>
      <c r="E58" s="1228">
        <v>99</v>
      </c>
      <c r="F58" s="1115"/>
      <c r="G58" s="1115">
        <f>'T-6'!H57</f>
        <v>0.49656862401504115</v>
      </c>
      <c r="H58" s="1228">
        <v>2</v>
      </c>
      <c r="I58" s="1228">
        <v>199</v>
      </c>
      <c r="J58" s="1115">
        <f>K58/0.8735</f>
        <v>0.23312936462507161</v>
      </c>
      <c r="K58" s="1115">
        <f>'T-6 (six mth)'!H57</f>
        <v>0.20363850000000006</v>
      </c>
      <c r="L58" s="1228"/>
      <c r="M58" s="1115">
        <f>N58/0.876</f>
        <v>0.4726027397260274</v>
      </c>
      <c r="N58" s="1115">
        <v>0.41399999999999998</v>
      </c>
      <c r="O58" s="1233">
        <f t="shared" ref="O58:O69" si="13">(N58-G58)/G58</f>
        <v>-0.16627837527757322</v>
      </c>
      <c r="P58" s="1228">
        <v>2</v>
      </c>
      <c r="Q58" s="1228">
        <v>221</v>
      </c>
      <c r="R58" s="1115">
        <f>S58/0.8735</f>
        <v>0.48654836863194045</v>
      </c>
      <c r="S58" s="1115">
        <v>0.42499999999999999</v>
      </c>
      <c r="T58" s="1235">
        <f t="shared" ref="T58:T69" si="14">((S58-N58)/N58)</f>
        <v>2.6570048309178768E-2</v>
      </c>
      <c r="U58" s="417"/>
      <c r="V58" s="418"/>
      <c r="W58" s="418"/>
      <c r="X58" s="418"/>
      <c r="Y58" s="414"/>
      <c r="Z58" s="418"/>
      <c r="AA58" s="419"/>
      <c r="AB58" s="338"/>
      <c r="AC58" s="397">
        <f>AC57-AC56</f>
        <v>959.86920288671331</v>
      </c>
      <c r="AD58" s="397">
        <f>AD57-AD56</f>
        <v>1035.4099999999999</v>
      </c>
      <c r="AE58" s="397">
        <f t="shared" ref="AE58" si="15">AE57-AE56</f>
        <v>1091.8700019999999</v>
      </c>
      <c r="AF58" s="338"/>
      <c r="AG58" s="338"/>
      <c r="AH58" s="338"/>
      <c r="AI58" s="338"/>
      <c r="AJ58" s="338"/>
      <c r="AK58" s="338"/>
      <c r="AL58" s="338"/>
      <c r="AM58" s="338"/>
      <c r="AN58" s="338"/>
      <c r="AO58" s="338"/>
      <c r="AP58" s="338"/>
      <c r="AQ58" s="338"/>
      <c r="AR58" s="338"/>
      <c r="AS58" s="338"/>
      <c r="AT58" s="338"/>
      <c r="AU58" s="338"/>
      <c r="AV58" s="338"/>
      <c r="AW58" s="338"/>
      <c r="AX58" s="338"/>
      <c r="AY58" s="338"/>
      <c r="AZ58" s="338"/>
      <c r="BA58" s="338"/>
      <c r="BB58" s="338"/>
      <c r="BC58" s="338"/>
      <c r="BD58" s="338"/>
      <c r="BE58" s="338"/>
      <c r="BF58" s="338"/>
      <c r="BG58" s="338"/>
      <c r="BH58" s="338"/>
      <c r="BI58" s="338"/>
      <c r="BJ58" s="338"/>
      <c r="BK58" s="338"/>
      <c r="BL58" s="338"/>
      <c r="BM58" s="338"/>
      <c r="BN58" s="338"/>
      <c r="BO58" s="338"/>
      <c r="BP58" s="338"/>
      <c r="BQ58" s="338"/>
    </row>
    <row r="59" spans="1:69" ht="20.100000000000001" customHeight="1">
      <c r="A59" s="1227">
        <v>30</v>
      </c>
      <c r="B59" s="1224" t="s">
        <v>1874</v>
      </c>
      <c r="C59" s="1222" t="s">
        <v>86</v>
      </c>
      <c r="D59" s="1228">
        <v>12</v>
      </c>
      <c r="E59" s="1228">
        <v>143000</v>
      </c>
      <c r="F59" s="1115"/>
      <c r="G59" s="1115">
        <f>'T-6'!H58</f>
        <v>531.60249760750651</v>
      </c>
      <c r="H59" s="1228">
        <v>14</v>
      </c>
      <c r="I59" s="1228">
        <v>149055</v>
      </c>
      <c r="J59" s="1115">
        <f>K59/0.9588</f>
        <v>318.38858373344158</v>
      </c>
      <c r="K59" s="1115">
        <f>'T-6 (six mth)'!H58</f>
        <v>305.2709740836238</v>
      </c>
      <c r="L59" s="1228">
        <f>(E59+Q59)/2</f>
        <v>175000</v>
      </c>
      <c r="M59" s="1115">
        <f>N59/0.9788</f>
        <v>573.15079689415609</v>
      </c>
      <c r="N59" s="1115">
        <f>568-N60</f>
        <v>561</v>
      </c>
      <c r="O59" s="1233">
        <f t="shared" si="13"/>
        <v>5.5299782308769925E-2</v>
      </c>
      <c r="P59" s="1228">
        <v>14</v>
      </c>
      <c r="Q59" s="1228">
        <f>153500+47000+6500</f>
        <v>207000</v>
      </c>
      <c r="R59" s="1115">
        <f>S59/0.9588</f>
        <v>607.71276595744678</v>
      </c>
      <c r="S59" s="1115">
        <f>580+2.675</f>
        <v>582.67499999999995</v>
      </c>
      <c r="T59" s="1235">
        <f t="shared" si="14"/>
        <v>3.8636363636363552E-2</v>
      </c>
      <c r="U59" s="338"/>
      <c r="V59" s="338"/>
      <c r="W59" s="338"/>
      <c r="X59" s="338"/>
      <c r="Y59" s="338"/>
      <c r="Z59" s="338"/>
      <c r="AA59" s="338"/>
      <c r="AB59" s="338"/>
      <c r="AC59" s="338"/>
      <c r="AD59" s="338"/>
      <c r="AE59" s="338"/>
      <c r="AF59" s="338"/>
      <c r="AG59" s="338"/>
      <c r="AH59" s="338"/>
      <c r="AI59" s="338"/>
      <c r="AJ59" s="338"/>
      <c r="AK59" s="338"/>
      <c r="AL59" s="338"/>
      <c r="AM59" s="338"/>
      <c r="AN59" s="338"/>
      <c r="AO59" s="338"/>
      <c r="AP59" s="338"/>
      <c r="AQ59" s="338"/>
      <c r="AR59" s="338"/>
      <c r="AS59" s="338"/>
      <c r="AT59" s="338"/>
      <c r="AU59" s="338"/>
      <c r="AV59" s="338"/>
      <c r="AW59" s="338"/>
      <c r="AX59" s="338"/>
      <c r="AY59" s="338"/>
      <c r="AZ59" s="338"/>
      <c r="BA59" s="338"/>
      <c r="BB59" s="338"/>
      <c r="BC59" s="338"/>
      <c r="BD59" s="338"/>
      <c r="BE59" s="338"/>
      <c r="BF59" s="338"/>
      <c r="BG59" s="338"/>
      <c r="BH59" s="338"/>
      <c r="BI59" s="338"/>
      <c r="BJ59" s="338"/>
      <c r="BK59" s="338"/>
      <c r="BL59" s="338"/>
      <c r="BM59" s="338"/>
      <c r="BN59" s="338"/>
      <c r="BO59" s="338"/>
      <c r="BP59" s="338"/>
      <c r="BQ59" s="338"/>
    </row>
    <row r="60" spans="1:69" ht="25.5">
      <c r="A60" s="1227"/>
      <c r="B60" s="1243" t="s">
        <v>2558</v>
      </c>
      <c r="C60" s="1222"/>
      <c r="D60" s="1228"/>
      <c r="E60" s="1228"/>
      <c r="F60" s="1115"/>
      <c r="G60" s="1115">
        <f>'T-6'!H59</f>
        <v>24.138158647499999</v>
      </c>
      <c r="H60" s="1228"/>
      <c r="I60" s="1228"/>
      <c r="J60" s="1115">
        <f>K60/0.9588</f>
        <v>3.730935980913642</v>
      </c>
      <c r="K60" s="1115">
        <f>'T-6 (six mth)'!H59</f>
        <v>3.5772214184999997</v>
      </c>
      <c r="L60" s="1228"/>
      <c r="M60" s="1115">
        <f>N60/0.9998</f>
        <v>7.0014002800560107</v>
      </c>
      <c r="N60" s="1115">
        <v>7</v>
      </c>
      <c r="O60" s="1233">
        <f>(N60-G60)/G60</f>
        <v>-0.71000273458203522</v>
      </c>
      <c r="P60" s="1228"/>
      <c r="Q60" s="1228"/>
      <c r="R60" s="1115">
        <f>S60/0.9588</f>
        <v>7.6136837713808925</v>
      </c>
      <c r="S60" s="1115">
        <f>7.3</f>
        <v>7.3</v>
      </c>
      <c r="T60" s="1235">
        <f t="shared" si="14"/>
        <v>4.285714285714283E-2</v>
      </c>
      <c r="U60" s="338"/>
      <c r="V60" s="338"/>
      <c r="W60" s="338"/>
      <c r="X60" s="338"/>
      <c r="Y60" s="338"/>
      <c r="Z60" s="338"/>
      <c r="AA60" s="338"/>
      <c r="AB60" s="338"/>
      <c r="AC60" s="338"/>
      <c r="AD60" s="338"/>
      <c r="AE60" s="338"/>
      <c r="AF60" s="338"/>
      <c r="AG60" s="338"/>
      <c r="AH60" s="338"/>
      <c r="AI60" s="338"/>
      <c r="AJ60" s="338"/>
      <c r="AK60" s="338"/>
      <c r="AL60" s="338"/>
      <c r="AM60" s="338"/>
      <c r="AN60" s="338"/>
      <c r="AO60" s="338"/>
      <c r="AP60" s="338"/>
      <c r="AQ60" s="338"/>
      <c r="AR60" s="338"/>
      <c r="AS60" s="338"/>
      <c r="AT60" s="338"/>
      <c r="AU60" s="338"/>
      <c r="AV60" s="338"/>
      <c r="AW60" s="338"/>
      <c r="AX60" s="338"/>
      <c r="AY60" s="338"/>
      <c r="AZ60" s="338"/>
      <c r="BA60" s="338"/>
      <c r="BB60" s="338"/>
      <c r="BC60" s="338"/>
      <c r="BD60" s="338"/>
      <c r="BE60" s="338"/>
      <c r="BF60" s="338"/>
      <c r="BG60" s="338"/>
      <c r="BH60" s="338"/>
      <c r="BI60" s="338"/>
      <c r="BJ60" s="338"/>
      <c r="BK60" s="338"/>
      <c r="BL60" s="338"/>
      <c r="BM60" s="338"/>
      <c r="BN60" s="338"/>
      <c r="BO60" s="338"/>
      <c r="BP60" s="338"/>
      <c r="BQ60" s="338"/>
    </row>
    <row r="61" spans="1:69" ht="20.100000000000001" customHeight="1">
      <c r="A61" s="1227">
        <v>31</v>
      </c>
      <c r="B61" s="1224" t="s">
        <v>80</v>
      </c>
      <c r="C61" s="1222" t="s">
        <v>86</v>
      </c>
      <c r="D61" s="1228">
        <v>18</v>
      </c>
      <c r="E61" s="1228">
        <v>289000</v>
      </c>
      <c r="F61" s="1115"/>
      <c r="G61" s="1115">
        <f>'T-6'!H60</f>
        <v>859.08670704967437</v>
      </c>
      <c r="H61" s="1228">
        <v>20</v>
      </c>
      <c r="I61" s="1228">
        <v>309000</v>
      </c>
      <c r="J61" s="1115">
        <f>K61/0.9735</f>
        <v>462.46880456081152</v>
      </c>
      <c r="K61" s="1115">
        <f>'T-6 (six mth)'!H60</f>
        <v>450.21338123995002</v>
      </c>
      <c r="L61" s="1228">
        <f>(E61+Q61)/2</f>
        <v>306500</v>
      </c>
      <c r="M61" s="1115">
        <f>N61/0.9677</f>
        <v>919.7065206158934</v>
      </c>
      <c r="N61" s="1115">
        <v>890</v>
      </c>
      <c r="O61" s="1233">
        <f t="shared" si="13"/>
        <v>3.5983903250569271E-2</v>
      </c>
      <c r="P61" s="1228">
        <v>20</v>
      </c>
      <c r="Q61" s="1228">
        <v>324000</v>
      </c>
      <c r="R61" s="1115">
        <f>S61/0.9735</f>
        <v>959.42475603492551</v>
      </c>
      <c r="S61" s="1115">
        <f>934</f>
        <v>934</v>
      </c>
      <c r="T61" s="1235">
        <f>((S61-N61)/N61)</f>
        <v>4.9438202247191011E-2</v>
      </c>
      <c r="U61" s="338"/>
      <c r="V61" s="338"/>
      <c r="W61" s="338"/>
      <c r="X61" s="338"/>
      <c r="Y61" s="338"/>
      <c r="Z61" s="338"/>
      <c r="AA61" s="338"/>
      <c r="AB61" s="338"/>
      <c r="AE61" s="338"/>
      <c r="AF61" s="338"/>
      <c r="AG61" s="338"/>
      <c r="AH61" s="338"/>
      <c r="AI61" s="338"/>
      <c r="AJ61" s="338"/>
      <c r="AK61" s="338"/>
      <c r="AL61" s="338"/>
      <c r="AM61" s="338"/>
      <c r="AN61" s="338"/>
      <c r="AO61" s="338"/>
      <c r="AP61" s="338"/>
      <c r="AQ61" s="338"/>
      <c r="AR61" s="338"/>
      <c r="AS61" s="338"/>
      <c r="AT61" s="338"/>
      <c r="AU61" s="338"/>
      <c r="AV61" s="338"/>
      <c r="AW61" s="338"/>
      <c r="AX61" s="338"/>
      <c r="AY61" s="338"/>
      <c r="AZ61" s="338"/>
      <c r="BA61" s="338"/>
      <c r="BB61" s="338"/>
      <c r="BC61" s="338"/>
      <c r="BD61" s="338"/>
      <c r="BE61" s="338"/>
      <c r="BF61" s="338"/>
      <c r="BG61" s="338"/>
      <c r="BH61" s="338"/>
      <c r="BI61" s="338"/>
      <c r="BJ61" s="338"/>
      <c r="BK61" s="338"/>
      <c r="BL61" s="338"/>
      <c r="BM61" s="338"/>
      <c r="BN61" s="338"/>
      <c r="BO61" s="338"/>
      <c r="BP61" s="338"/>
      <c r="BQ61" s="338"/>
    </row>
    <row r="62" spans="1:69" ht="20.100000000000001" customHeight="1">
      <c r="A62" s="1227">
        <v>32</v>
      </c>
      <c r="B62" s="1224" t="s">
        <v>87</v>
      </c>
      <c r="C62" s="1222" t="s">
        <v>86</v>
      </c>
      <c r="D62" s="1228">
        <v>3</v>
      </c>
      <c r="E62" s="1228">
        <v>248556</v>
      </c>
      <c r="F62" s="1115"/>
      <c r="G62" s="1115">
        <f>'T-6'!H61</f>
        <v>234.00285760897071</v>
      </c>
      <c r="H62" s="1228">
        <v>2</v>
      </c>
      <c r="I62" s="1228">
        <v>225556</v>
      </c>
      <c r="J62" s="1115">
        <f>K62/0.7786</f>
        <v>34.423104289750817</v>
      </c>
      <c r="K62" s="1115">
        <f>'T-6 (six mth)'!H61</f>
        <v>26.801828999999984</v>
      </c>
      <c r="L62" s="1228">
        <f>(E62+Q62)/2</f>
        <v>237056</v>
      </c>
      <c r="M62" s="1115">
        <f>N62/0.9049</f>
        <v>66.30566913471101</v>
      </c>
      <c r="N62" s="1115">
        <v>60</v>
      </c>
      <c r="O62" s="1233">
        <f t="shared" si="13"/>
        <v>-0.74359287483461978</v>
      </c>
      <c r="P62" s="1228">
        <v>2</v>
      </c>
      <c r="Q62" s="1228">
        <v>225556</v>
      </c>
      <c r="R62" s="1115">
        <f>S62/0.7786</f>
        <v>80.914461854610849</v>
      </c>
      <c r="S62" s="1115">
        <v>63</v>
      </c>
      <c r="T62" s="1235">
        <f t="shared" si="14"/>
        <v>0.05</v>
      </c>
      <c r="U62" s="338"/>
      <c r="V62" s="338"/>
      <c r="W62" s="338"/>
      <c r="X62" s="338"/>
      <c r="Y62" s="338"/>
      <c r="Z62" s="338"/>
      <c r="AA62" s="338"/>
      <c r="AB62" s="338"/>
      <c r="AE62" s="338"/>
      <c r="AF62" s="338"/>
      <c r="AG62" s="338"/>
      <c r="AH62" s="338"/>
      <c r="AI62" s="338"/>
      <c r="AJ62" s="338"/>
      <c r="AK62" s="338"/>
      <c r="AL62" s="338"/>
      <c r="AM62" s="338"/>
      <c r="AN62" s="338"/>
      <c r="AO62" s="338"/>
      <c r="AP62" s="338"/>
      <c r="AQ62" s="338"/>
      <c r="AR62" s="338"/>
      <c r="AS62" s="338"/>
      <c r="AT62" s="338"/>
      <c r="AU62" s="338"/>
      <c r="AV62" s="338"/>
      <c r="AW62" s="338"/>
      <c r="AX62" s="338"/>
      <c r="AY62" s="338"/>
      <c r="AZ62" s="338"/>
      <c r="BA62" s="338"/>
      <c r="BB62" s="338"/>
      <c r="BC62" s="338"/>
      <c r="BD62" s="338"/>
      <c r="BE62" s="338"/>
      <c r="BF62" s="338"/>
      <c r="BG62" s="338"/>
      <c r="BH62" s="338"/>
      <c r="BI62" s="338"/>
      <c r="BJ62" s="338"/>
      <c r="BK62" s="338"/>
      <c r="BL62" s="338"/>
      <c r="BM62" s="338"/>
      <c r="BN62" s="338"/>
      <c r="BO62" s="338"/>
      <c r="BP62" s="338"/>
      <c r="BQ62" s="338"/>
    </row>
    <row r="63" spans="1:69" ht="20.100000000000001" customHeight="1">
      <c r="A63" s="1227">
        <v>33</v>
      </c>
      <c r="B63" s="1224" t="s">
        <v>1873</v>
      </c>
      <c r="C63" s="1222" t="s">
        <v>86</v>
      </c>
      <c r="D63" s="1228">
        <v>7</v>
      </c>
      <c r="E63" s="1228">
        <v>526667</v>
      </c>
      <c r="F63" s="1115"/>
      <c r="G63" s="1115">
        <f>'T-6'!H62</f>
        <v>1984.3693000000001</v>
      </c>
      <c r="H63" s="1228">
        <v>7</v>
      </c>
      <c r="I63" s="1228">
        <v>626667</v>
      </c>
      <c r="J63" s="1115">
        <f>K63/0.9727</f>
        <v>969.78772524930605</v>
      </c>
      <c r="K63" s="1115">
        <f>'T-6 (six mth)'!H62</f>
        <v>943.31252035</v>
      </c>
      <c r="L63" s="1228">
        <f>(E63+Q63)/2</f>
        <v>576667</v>
      </c>
      <c r="M63" s="1115">
        <f>N63/0.9839</f>
        <v>1771.9056814716942</v>
      </c>
      <c r="N63" s="1115">
        <f>2366.486-N64</f>
        <v>1743.3779999999999</v>
      </c>
      <c r="O63" s="1233">
        <f t="shared" si="13"/>
        <v>-0.12144478348863799</v>
      </c>
      <c r="P63" s="1228">
        <v>7</v>
      </c>
      <c r="Q63" s="1228">
        <v>626667</v>
      </c>
      <c r="R63" s="1115">
        <f>S63/0.9727</f>
        <v>1951.2696617662177</v>
      </c>
      <c r="S63" s="1115">
        <f>1898</f>
        <v>1898</v>
      </c>
      <c r="T63" s="1235">
        <f t="shared" si="14"/>
        <v>8.8691035449569786E-2</v>
      </c>
      <c r="U63" s="338"/>
      <c r="V63" s="338"/>
      <c r="W63" s="338"/>
      <c r="X63" s="338"/>
      <c r="Y63" s="338"/>
      <c r="Z63" s="338"/>
      <c r="AA63" s="338"/>
      <c r="AB63" s="338"/>
      <c r="AE63" s="338"/>
      <c r="AF63" s="338"/>
      <c r="AG63" s="338"/>
      <c r="AH63" s="338"/>
      <c r="AI63" s="338"/>
      <c r="AJ63" s="338"/>
      <c r="AK63" s="338"/>
      <c r="AL63" s="338"/>
      <c r="AM63" s="338"/>
      <c r="AN63" s="338"/>
      <c r="AO63" s="338"/>
      <c r="AP63" s="338"/>
      <c r="AQ63" s="338"/>
      <c r="AR63" s="338"/>
      <c r="AS63" s="338"/>
      <c r="AT63" s="338"/>
      <c r="AU63" s="338"/>
      <c r="AV63" s="338"/>
      <c r="AW63" s="338"/>
      <c r="AX63" s="338"/>
      <c r="AY63" s="338"/>
      <c r="AZ63" s="338"/>
      <c r="BA63" s="338"/>
      <c r="BB63" s="338"/>
      <c r="BC63" s="338"/>
      <c r="BD63" s="338"/>
      <c r="BE63" s="338"/>
      <c r="BF63" s="338"/>
      <c r="BG63" s="338"/>
      <c r="BH63" s="338"/>
      <c r="BI63" s="338"/>
      <c r="BJ63" s="338"/>
      <c r="BK63" s="338"/>
      <c r="BL63" s="338"/>
      <c r="BM63" s="338"/>
      <c r="BN63" s="338"/>
      <c r="BO63" s="338"/>
      <c r="BP63" s="338"/>
      <c r="BQ63" s="338"/>
    </row>
    <row r="64" spans="1:69" ht="42" customHeight="1">
      <c r="A64" s="1227"/>
      <c r="B64" s="1243" t="s">
        <v>2559</v>
      </c>
      <c r="C64" s="1222" t="s">
        <v>86</v>
      </c>
      <c r="D64" s="1228"/>
      <c r="E64" s="1228"/>
      <c r="F64" s="1115"/>
      <c r="G64" s="1115">
        <f>'T-6'!H63</f>
        <v>1741.377</v>
      </c>
      <c r="H64" s="1228"/>
      <c r="I64" s="1228"/>
      <c r="J64" s="1115">
        <f>K64/0.9727</f>
        <v>428.81463966279426</v>
      </c>
      <c r="K64" s="1115">
        <f>'T-6 (six mth)'!H63</f>
        <v>417.108</v>
      </c>
      <c r="L64" s="1228"/>
      <c r="M64" s="1115">
        <f>N64/0.9718</f>
        <v>641.18954517390409</v>
      </c>
      <c r="N64" s="1115">
        <f>417.108+206</f>
        <v>623.10799999999995</v>
      </c>
      <c r="O64" s="1233">
        <f t="shared" si="13"/>
        <v>-0.64217512922244868</v>
      </c>
      <c r="P64" s="1228"/>
      <c r="Q64" s="1228"/>
      <c r="R64" s="1115">
        <f>S64/0.9727</f>
        <v>0</v>
      </c>
      <c r="S64" s="1115">
        <v>0</v>
      </c>
      <c r="T64" s="1235">
        <f t="shared" si="14"/>
        <v>-1</v>
      </c>
      <c r="U64" s="338"/>
      <c r="V64" s="338"/>
      <c r="W64" s="338"/>
      <c r="X64" s="338"/>
      <c r="Y64" s="338"/>
      <c r="Z64" s="338"/>
      <c r="AA64" s="338"/>
      <c r="AB64" s="338"/>
      <c r="AE64" s="338"/>
      <c r="AF64" s="338"/>
      <c r="AG64" s="338"/>
      <c r="AH64" s="338"/>
      <c r="AI64" s="338"/>
      <c r="AJ64" s="338"/>
      <c r="AK64" s="338"/>
      <c r="AL64" s="338"/>
      <c r="AM64" s="338"/>
      <c r="AN64" s="338"/>
      <c r="AO64" s="338"/>
      <c r="AP64" s="338"/>
      <c r="AQ64" s="338"/>
      <c r="AR64" s="338"/>
      <c r="AS64" s="338"/>
      <c r="AT64" s="338"/>
      <c r="AU64" s="338"/>
      <c r="AV64" s="338"/>
      <c r="AW64" s="338"/>
      <c r="AX64" s="338"/>
      <c r="AY64" s="338"/>
      <c r="AZ64" s="338"/>
      <c r="BA64" s="338"/>
      <c r="BB64" s="338"/>
      <c r="BC64" s="338"/>
      <c r="BD64" s="338"/>
      <c r="BE64" s="338"/>
      <c r="BF64" s="338"/>
      <c r="BG64" s="338"/>
      <c r="BH64" s="338"/>
      <c r="BI64" s="338"/>
      <c r="BJ64" s="338"/>
      <c r="BK64" s="338"/>
      <c r="BL64" s="338"/>
      <c r="BM64" s="338"/>
      <c r="BN64" s="338"/>
      <c r="BO64" s="338"/>
      <c r="BP64" s="338"/>
      <c r="BQ64" s="338"/>
    </row>
    <row r="65" spans="1:69" ht="20.100000000000001" customHeight="1">
      <c r="A65" s="1227">
        <v>34</v>
      </c>
      <c r="B65" s="1224" t="s">
        <v>88</v>
      </c>
      <c r="C65" s="1222" t="s">
        <v>86</v>
      </c>
      <c r="D65" s="1228">
        <v>1</v>
      </c>
      <c r="E65" s="1228">
        <v>5000</v>
      </c>
      <c r="F65" s="1115"/>
      <c r="G65" s="1115">
        <f>'T-6'!H64</f>
        <v>6.7031833172831696</v>
      </c>
      <c r="H65" s="1228">
        <v>1</v>
      </c>
      <c r="I65" s="1228">
        <v>5000</v>
      </c>
      <c r="J65" s="1115">
        <f>K65/0.9951</f>
        <v>4.472143503165511</v>
      </c>
      <c r="K65" s="1115">
        <f>'T-6 (six mth)'!H64</f>
        <v>4.4502300000000004</v>
      </c>
      <c r="L65" s="1228">
        <f>(E65+Q65)/2</f>
        <v>5000</v>
      </c>
      <c r="M65" s="1115">
        <f>N65/0.9956</f>
        <v>9.0397750100441936</v>
      </c>
      <c r="N65" s="1115">
        <v>9</v>
      </c>
      <c r="O65" s="1233">
        <f t="shared" si="13"/>
        <v>0.3426456616209238</v>
      </c>
      <c r="P65" s="1228">
        <v>1</v>
      </c>
      <c r="Q65" s="1228">
        <v>5000</v>
      </c>
      <c r="R65" s="1115">
        <f>S65/0.9951</f>
        <v>9.4462868053461975</v>
      </c>
      <c r="S65" s="1115">
        <v>9.4</v>
      </c>
      <c r="T65" s="1235">
        <f t="shared" si="14"/>
        <v>4.4444444444444481E-2</v>
      </c>
      <c r="U65" s="338"/>
      <c r="V65" s="338"/>
      <c r="W65" s="338"/>
      <c r="X65" s="338"/>
      <c r="Y65" s="338"/>
      <c r="Z65" s="338"/>
      <c r="AA65" s="338"/>
      <c r="AB65" s="338"/>
      <c r="AE65" s="338"/>
      <c r="AF65" s="338"/>
      <c r="AG65" s="338"/>
      <c r="AH65" s="338"/>
      <c r="AI65" s="338"/>
      <c r="AJ65" s="338"/>
      <c r="AK65" s="338"/>
      <c r="AL65" s="338"/>
      <c r="AM65" s="338"/>
      <c r="AN65" s="338"/>
      <c r="AO65" s="338"/>
      <c r="AP65" s="338"/>
      <c r="AQ65" s="338"/>
      <c r="AR65" s="338"/>
      <c r="AS65" s="338"/>
      <c r="AT65" s="338"/>
      <c r="AU65" s="338"/>
      <c r="AV65" s="338"/>
      <c r="AW65" s="338"/>
      <c r="AX65" s="338"/>
      <c r="AY65" s="338"/>
      <c r="AZ65" s="338"/>
      <c r="BA65" s="338"/>
      <c r="BB65" s="338"/>
      <c r="BC65" s="338"/>
      <c r="BD65" s="338"/>
      <c r="BE65" s="338"/>
      <c r="BF65" s="338"/>
      <c r="BG65" s="338"/>
      <c r="BH65" s="338"/>
      <c r="BI65" s="338"/>
      <c r="BJ65" s="338"/>
      <c r="BK65" s="338"/>
      <c r="BL65" s="338"/>
      <c r="BM65" s="338"/>
      <c r="BN65" s="338"/>
      <c r="BO65" s="338"/>
      <c r="BP65" s="338"/>
      <c r="BQ65" s="338"/>
    </row>
    <row r="66" spans="1:69" ht="20.100000000000001" customHeight="1">
      <c r="A66" s="1227">
        <v>35</v>
      </c>
      <c r="B66" s="1224" t="s">
        <v>81</v>
      </c>
      <c r="C66" s="1222" t="s">
        <v>86</v>
      </c>
      <c r="D66" s="1228">
        <v>1</v>
      </c>
      <c r="E66" s="1228">
        <v>5000</v>
      </c>
      <c r="F66" s="1115"/>
      <c r="G66" s="1115">
        <f>'T-6'!H65</f>
        <v>1.1130106178083849</v>
      </c>
      <c r="H66" s="1228">
        <v>1</v>
      </c>
      <c r="I66" s="1228">
        <v>5000</v>
      </c>
      <c r="J66" s="1115">
        <f>K66/0.8838</f>
        <v>9.0405069020140297E-2</v>
      </c>
      <c r="K66" s="1115">
        <f>'T-6 (six mth)'!H65</f>
        <v>7.9899999999999999E-2</v>
      </c>
      <c r="L66" s="1228">
        <f>(E66+Q66)/2</f>
        <v>5000</v>
      </c>
      <c r="M66" s="1115">
        <f>N66/0.8964</f>
        <v>0.11155734047300313</v>
      </c>
      <c r="N66" s="1115">
        <v>0.1</v>
      </c>
      <c r="O66" s="1233">
        <f t="shared" si="13"/>
        <v>-0.91015359745901725</v>
      </c>
      <c r="P66" s="1228">
        <v>1</v>
      </c>
      <c r="Q66" s="1228">
        <v>5000</v>
      </c>
      <c r="R66" s="1115">
        <f>S66/0.8838</f>
        <v>1.1314777098891151</v>
      </c>
      <c r="S66" s="1115">
        <v>1</v>
      </c>
      <c r="T66" s="1235">
        <f t="shared" si="14"/>
        <v>9</v>
      </c>
      <c r="U66" s="338"/>
      <c r="V66" s="338"/>
      <c r="W66" s="338"/>
      <c r="X66" s="338"/>
      <c r="Y66" s="338"/>
      <c r="Z66" s="338"/>
      <c r="AA66" s="338"/>
      <c r="AB66" s="338"/>
      <c r="AE66" s="338"/>
      <c r="AF66" s="338"/>
      <c r="AG66" s="338"/>
      <c r="AH66" s="338"/>
      <c r="AI66" s="338"/>
      <c r="AJ66" s="338"/>
      <c r="AK66" s="338"/>
      <c r="AL66" s="338"/>
      <c r="AM66" s="338"/>
      <c r="AN66" s="338"/>
      <c r="AO66" s="338"/>
      <c r="AP66" s="338"/>
      <c r="AQ66" s="338"/>
      <c r="AR66" s="338"/>
      <c r="AS66" s="338"/>
      <c r="AT66" s="338"/>
      <c r="AU66" s="338"/>
      <c r="AV66" s="338"/>
      <c r="AW66" s="338"/>
      <c r="AX66" s="338"/>
      <c r="AY66" s="338"/>
      <c r="AZ66" s="338"/>
      <c r="BA66" s="338"/>
      <c r="BB66" s="338"/>
      <c r="BC66" s="338"/>
      <c r="BD66" s="338"/>
      <c r="BE66" s="338"/>
      <c r="BF66" s="338"/>
      <c r="BG66" s="338"/>
      <c r="BH66" s="338"/>
      <c r="BI66" s="338"/>
      <c r="BJ66" s="338"/>
      <c r="BK66" s="338"/>
      <c r="BL66" s="338"/>
      <c r="BM66" s="338"/>
      <c r="BN66" s="338"/>
      <c r="BO66" s="338"/>
      <c r="BP66" s="338"/>
      <c r="BQ66" s="338"/>
    </row>
    <row r="67" spans="1:69" ht="20.100000000000001" customHeight="1">
      <c r="A67" s="1227">
        <v>36</v>
      </c>
      <c r="B67" s="1224" t="s">
        <v>82</v>
      </c>
      <c r="C67" s="1222" t="s">
        <v>86</v>
      </c>
      <c r="D67" s="1228"/>
      <c r="E67" s="1228"/>
      <c r="F67" s="1115"/>
      <c r="G67" s="1115">
        <f>'T-6'!H67</f>
        <v>28.739691000000001</v>
      </c>
      <c r="H67" s="1228"/>
      <c r="I67" s="1228"/>
      <c r="J67" s="1115">
        <f>K67</f>
        <v>4.3990192699999966</v>
      </c>
      <c r="K67" s="1115">
        <f>'T-6 (six mth)'!H67</f>
        <v>4.3990192699999966</v>
      </c>
      <c r="L67" s="1222"/>
      <c r="M67" s="1115">
        <f>N67</f>
        <v>6</v>
      </c>
      <c r="N67" s="1115">
        <v>6</v>
      </c>
      <c r="O67" s="1233"/>
      <c r="P67" s="1228"/>
      <c r="Q67" s="1228"/>
      <c r="R67" s="1115">
        <f>S67</f>
        <v>4.2</v>
      </c>
      <c r="S67" s="1115">
        <v>4.2</v>
      </c>
      <c r="T67" s="1235">
        <f t="shared" si="14"/>
        <v>-0.3</v>
      </c>
      <c r="U67" s="338"/>
      <c r="V67" s="338"/>
      <c r="W67" s="338"/>
      <c r="X67" s="338"/>
      <c r="Y67" s="338"/>
      <c r="Z67" s="338"/>
      <c r="AA67" s="338"/>
      <c r="AB67" s="338"/>
      <c r="AE67" s="338"/>
      <c r="AF67" s="338"/>
      <c r="AG67" s="338"/>
      <c r="AH67" s="338"/>
      <c r="AI67" s="338"/>
      <c r="AJ67" s="338"/>
      <c r="AK67" s="338"/>
      <c r="AL67" s="338"/>
      <c r="AM67" s="338"/>
      <c r="AN67" s="338"/>
      <c r="AO67" s="338"/>
      <c r="AP67" s="338"/>
      <c r="AQ67" s="338"/>
      <c r="AR67" s="338"/>
      <c r="AS67" s="338"/>
      <c r="AT67" s="338"/>
      <c r="AU67" s="338"/>
      <c r="AV67" s="338"/>
      <c r="AW67" s="338"/>
      <c r="AX67" s="338"/>
      <c r="AY67" s="338"/>
      <c r="AZ67" s="338"/>
      <c r="BA67" s="338"/>
      <c r="BB67" s="338"/>
      <c r="BC67" s="338"/>
      <c r="BD67" s="338"/>
      <c r="BE67" s="338"/>
      <c r="BF67" s="338"/>
      <c r="BG67" s="338"/>
      <c r="BH67" s="338"/>
      <c r="BI67" s="338"/>
      <c r="BJ67" s="338"/>
      <c r="BK67" s="338"/>
      <c r="BL67" s="338"/>
      <c r="BM67" s="338"/>
      <c r="BN67" s="338"/>
      <c r="BO67" s="338"/>
      <c r="BP67" s="338"/>
      <c r="BQ67" s="338"/>
    </row>
    <row r="68" spans="1:69" ht="20.100000000000001" customHeight="1">
      <c r="A68" s="1227"/>
      <c r="B68" s="1224"/>
      <c r="C68" s="1222"/>
      <c r="D68" s="1228"/>
      <c r="E68" s="1228"/>
      <c r="F68" s="1115"/>
      <c r="G68" s="1115"/>
      <c r="H68" s="1228"/>
      <c r="I68" s="1228"/>
      <c r="J68" s="1115"/>
      <c r="K68" s="1115"/>
      <c r="L68" s="1222"/>
      <c r="M68" s="1115"/>
      <c r="N68" s="1115"/>
      <c r="O68" s="1233"/>
      <c r="P68" s="1228"/>
      <c r="Q68" s="1228"/>
      <c r="R68" s="1115"/>
      <c r="S68" s="1115"/>
      <c r="T68" s="1235"/>
      <c r="U68" s="338"/>
      <c r="V68" s="338"/>
      <c r="W68" s="338"/>
      <c r="X68" s="338"/>
      <c r="Y68" s="338"/>
      <c r="Z68" s="338"/>
      <c r="AA68" s="338"/>
      <c r="AB68" s="338"/>
      <c r="AE68" s="338"/>
      <c r="AF68" s="338"/>
      <c r="AG68" s="338"/>
      <c r="AH68" s="338"/>
      <c r="AI68" s="338"/>
      <c r="AJ68" s="338"/>
      <c r="AK68" s="338"/>
      <c r="AL68" s="338"/>
      <c r="AM68" s="338"/>
      <c r="AN68" s="338"/>
      <c r="AO68" s="338"/>
      <c r="AP68" s="338"/>
      <c r="AQ68" s="338"/>
      <c r="AR68" s="338"/>
      <c r="AS68" s="338"/>
      <c r="AT68" s="338"/>
      <c r="AU68" s="338"/>
      <c r="AV68" s="338"/>
      <c r="AW68" s="338"/>
      <c r="AX68" s="338"/>
      <c r="AY68" s="338"/>
      <c r="AZ68" s="338"/>
      <c r="BA68" s="338"/>
      <c r="BB68" s="338"/>
      <c r="BC68" s="338"/>
      <c r="BD68" s="338"/>
      <c r="BE68" s="338"/>
      <c r="BF68" s="338"/>
      <c r="BG68" s="338"/>
      <c r="BH68" s="338"/>
      <c r="BI68" s="338"/>
      <c r="BJ68" s="338"/>
      <c r="BK68" s="338"/>
      <c r="BL68" s="338"/>
      <c r="BM68" s="338"/>
      <c r="BN68" s="338"/>
      <c r="BO68" s="338"/>
      <c r="BP68" s="338"/>
      <c r="BQ68" s="338"/>
    </row>
    <row r="69" spans="1:69">
      <c r="A69" s="1227"/>
      <c r="B69" s="1244" t="s">
        <v>89</v>
      </c>
      <c r="C69" s="1224"/>
      <c r="D69" s="1238">
        <f>SUM(D58:D68)</f>
        <v>43</v>
      </c>
      <c r="E69" s="1238">
        <f>SUM(E58:E68)</f>
        <v>1217322</v>
      </c>
      <c r="F69" s="1116"/>
      <c r="G69" s="1116">
        <f>SUM(G58:G68)</f>
        <v>5411.6289744727583</v>
      </c>
      <c r="H69" s="1238">
        <f>SUM(H58:H68)</f>
        <v>47</v>
      </c>
      <c r="I69" s="1238">
        <f>SUM(I58:I68)</f>
        <v>1320477</v>
      </c>
      <c r="J69" s="1116">
        <f t="shared" ref="J69:M69" si="16">SUM(J58:J68)</f>
        <v>2226.8084906838285</v>
      </c>
      <c r="K69" s="1116">
        <f t="shared" si="16"/>
        <v>2155.4167138620737</v>
      </c>
      <c r="L69" s="670">
        <f t="shared" si="16"/>
        <v>1305223</v>
      </c>
      <c r="M69" s="1116">
        <f t="shared" si="16"/>
        <v>3994.8835486606581</v>
      </c>
      <c r="N69" s="1116">
        <f>SUM(N58:N68)</f>
        <v>3899.9999999999995</v>
      </c>
      <c r="O69" s="1233">
        <f t="shared" si="13"/>
        <v>-0.27932975109773356</v>
      </c>
      <c r="P69" s="1238">
        <f>SUM(P58:P68)</f>
        <v>47</v>
      </c>
      <c r="Q69" s="1238">
        <f>SUM(Q58:Q68)</f>
        <v>1393444</v>
      </c>
      <c r="R69" s="1116">
        <f>SUM(R58:R68)</f>
        <v>3622.1996422684488</v>
      </c>
      <c r="S69" s="1116">
        <f>SUM(S58:S68)</f>
        <v>3499.9999999999995</v>
      </c>
      <c r="T69" s="1235">
        <f t="shared" si="14"/>
        <v>-0.10256410256410257</v>
      </c>
      <c r="U69" s="338"/>
      <c r="V69" s="338"/>
      <c r="W69" s="338"/>
      <c r="X69" s="338"/>
      <c r="Y69" s="338"/>
      <c r="Z69" s="338"/>
      <c r="AA69" s="338"/>
      <c r="AB69" s="397"/>
      <c r="AE69" s="338"/>
      <c r="AF69" s="338"/>
      <c r="AG69" s="338"/>
      <c r="AH69" s="338"/>
      <c r="AI69" s="338"/>
      <c r="AJ69" s="338"/>
      <c r="AK69" s="338"/>
      <c r="AL69" s="338"/>
      <c r="AM69" s="338"/>
      <c r="AN69" s="338"/>
      <c r="AO69" s="338"/>
      <c r="AP69" s="338"/>
      <c r="AQ69" s="338"/>
      <c r="AR69" s="338"/>
      <c r="AS69" s="338"/>
      <c r="AT69" s="338"/>
      <c r="AU69" s="338"/>
      <c r="AV69" s="338"/>
      <c r="AW69" s="338"/>
      <c r="AX69" s="338"/>
      <c r="AY69" s="338"/>
      <c r="AZ69" s="338"/>
      <c r="BA69" s="338"/>
      <c r="BB69" s="338"/>
      <c r="BC69" s="338"/>
      <c r="BD69" s="338"/>
      <c r="BE69" s="338"/>
      <c r="BF69" s="338"/>
      <c r="BG69" s="338"/>
      <c r="BH69" s="338"/>
      <c r="BI69" s="338"/>
      <c r="BJ69" s="338"/>
      <c r="BK69" s="338"/>
      <c r="BL69" s="338"/>
      <c r="BM69" s="338"/>
      <c r="BN69" s="338"/>
      <c r="BO69" s="338"/>
      <c r="BP69" s="338"/>
      <c r="BQ69" s="338"/>
    </row>
    <row r="70" spans="1:69">
      <c r="A70" s="1227"/>
      <c r="B70" s="1223"/>
      <c r="C70" s="1224"/>
      <c r="D70" s="1515"/>
      <c r="E70" s="1515"/>
      <c r="F70" s="1240"/>
      <c r="G70" s="1245"/>
      <c r="H70" s="1517"/>
      <c r="I70" s="1517"/>
      <c r="J70" s="1245"/>
      <c r="K70" s="1245"/>
      <c r="L70" s="1246"/>
      <c r="M70" s="1245"/>
      <c r="N70" s="1245"/>
      <c r="O70" s="1247"/>
      <c r="P70" s="1515"/>
      <c r="Q70" s="1515"/>
      <c r="R70" s="1240"/>
      <c r="S70" s="1240"/>
      <c r="T70" s="1242"/>
      <c r="U70" s="338"/>
      <c r="V70" s="338"/>
      <c r="W70" s="338"/>
      <c r="X70" s="338"/>
      <c r="Y70" s="338"/>
      <c r="Z70" s="338"/>
      <c r="AA70" s="338"/>
      <c r="AB70" s="338"/>
      <c r="AC70" s="338"/>
      <c r="AD70" s="338"/>
      <c r="AE70" s="338"/>
      <c r="AF70" s="338"/>
      <c r="AG70" s="338"/>
      <c r="AH70" s="338"/>
      <c r="AI70" s="338"/>
      <c r="AJ70" s="338"/>
      <c r="AK70" s="338"/>
      <c r="AL70" s="338"/>
      <c r="AM70" s="338"/>
      <c r="AN70" s="338"/>
      <c r="AO70" s="338"/>
      <c r="AP70" s="338"/>
      <c r="AQ70" s="338"/>
      <c r="AR70" s="338"/>
      <c r="AS70" s="338"/>
      <c r="AT70" s="338"/>
      <c r="AU70" s="338"/>
      <c r="AV70" s="338"/>
      <c r="AW70" s="338"/>
      <c r="AX70" s="338"/>
      <c r="AY70" s="338"/>
      <c r="AZ70" s="338"/>
      <c r="BA70" s="338"/>
      <c r="BB70" s="338"/>
      <c r="BC70" s="338"/>
      <c r="BD70" s="338"/>
      <c r="BE70" s="338"/>
      <c r="BF70" s="338"/>
      <c r="BG70" s="338"/>
      <c r="BH70" s="338"/>
      <c r="BI70" s="338"/>
      <c r="BJ70" s="338"/>
      <c r="BK70" s="338"/>
      <c r="BL70" s="338"/>
      <c r="BM70" s="338"/>
      <c r="BN70" s="338"/>
      <c r="BO70" s="338"/>
      <c r="BP70" s="338"/>
      <c r="BQ70" s="338"/>
    </row>
    <row r="71" spans="1:69" ht="15.75">
      <c r="A71" s="1227"/>
      <c r="B71" s="1223" t="s">
        <v>90</v>
      </c>
      <c r="C71" s="1222"/>
      <c r="D71" s="1248">
        <f t="shared" ref="D71:L71" si="17">D69+D56+D37</f>
        <v>2279404</v>
      </c>
      <c r="E71" s="1248">
        <f t="shared" si="17"/>
        <v>4959770.9224355565</v>
      </c>
      <c r="F71" s="1155"/>
      <c r="G71" s="1155">
        <f>G69+G56+G37</f>
        <v>10643.735365514107</v>
      </c>
      <c r="H71" s="1248">
        <f t="shared" si="17"/>
        <v>2332015</v>
      </c>
      <c r="I71" s="1248">
        <f t="shared" si="17"/>
        <v>5061651.9316155575</v>
      </c>
      <c r="J71" s="1155"/>
      <c r="K71" s="1155">
        <f t="shared" si="17"/>
        <v>5135.0923442097865</v>
      </c>
      <c r="L71" s="1248">
        <f t="shared" si="17"/>
        <v>5199990.4013477787</v>
      </c>
      <c r="M71" s="1155"/>
      <c r="N71" s="1155">
        <f>N69+N56+N37</f>
        <v>9553.81</v>
      </c>
      <c r="O71" s="1249">
        <f>(N71-G71)/G71</f>
        <v>-0.10240064489441227</v>
      </c>
      <c r="P71" s="1248">
        <f>P69+P56+P37</f>
        <v>2446866</v>
      </c>
      <c r="Q71" s="1248">
        <f>Q69+Q56+Q37</f>
        <v>5562746.3366199993</v>
      </c>
      <c r="R71" s="1155"/>
      <c r="S71" s="1155">
        <f>S69+S56+S37</f>
        <v>9812.3000019999999</v>
      </c>
      <c r="T71" s="1250">
        <f>((S71-N71)/N71)</f>
        <v>2.7056221758649218E-2</v>
      </c>
      <c r="U71" s="338"/>
      <c r="V71" s="338"/>
      <c r="W71" s="338"/>
      <c r="X71" s="338"/>
      <c r="Y71" s="338"/>
      <c r="Z71" s="338"/>
      <c r="AA71" s="338"/>
      <c r="AB71" s="397"/>
      <c r="AC71" s="397"/>
      <c r="AD71" s="338"/>
      <c r="AE71" s="338"/>
      <c r="AF71" s="338"/>
      <c r="AG71" s="338"/>
      <c r="AH71" s="338"/>
      <c r="AI71" s="338"/>
      <c r="AJ71" s="338"/>
      <c r="AK71" s="338"/>
      <c r="AL71" s="338"/>
      <c r="AM71" s="338"/>
      <c r="AN71" s="338"/>
      <c r="AO71" s="338"/>
      <c r="AP71" s="338"/>
      <c r="AQ71" s="338"/>
      <c r="AR71" s="338"/>
      <c r="AS71" s="338"/>
      <c r="AT71" s="338"/>
      <c r="AU71" s="338"/>
      <c r="AV71" s="338"/>
      <c r="AW71" s="338"/>
      <c r="AX71" s="338"/>
      <c r="AY71" s="338"/>
      <c r="AZ71" s="338"/>
      <c r="BA71" s="338"/>
      <c r="BB71" s="338"/>
      <c r="BC71" s="338"/>
      <c r="BD71" s="338"/>
      <c r="BE71" s="338"/>
      <c r="BF71" s="338"/>
      <c r="BG71" s="338"/>
      <c r="BH71" s="338"/>
      <c r="BI71" s="338"/>
      <c r="BJ71" s="338"/>
      <c r="BK71" s="338"/>
      <c r="BL71" s="338"/>
      <c r="BM71" s="338"/>
      <c r="BN71" s="338"/>
      <c r="BO71" s="338"/>
      <c r="BP71" s="338"/>
      <c r="BQ71" s="338"/>
    </row>
    <row r="72" spans="1:69" ht="20.100000000000001" customHeight="1">
      <c r="A72" s="1227">
        <v>37</v>
      </c>
      <c r="B72" s="1224" t="s">
        <v>91</v>
      </c>
      <c r="C72" s="1222"/>
      <c r="D72" s="1167"/>
      <c r="E72" s="626"/>
      <c r="F72" s="626"/>
      <c r="G72" s="1170">
        <f>'T-6'!H70</f>
        <v>12752.411</v>
      </c>
      <c r="H72" s="1251"/>
      <c r="I72" s="1252"/>
      <c r="J72" s="1253"/>
      <c r="K72" s="1170">
        <f>'F-4'!E44</f>
        <v>6187.3760349999993</v>
      </c>
      <c r="L72" s="1167"/>
      <c r="M72" s="626"/>
      <c r="N72" s="1170">
        <v>11511</v>
      </c>
      <c r="O72" s="1224"/>
      <c r="P72" s="1167"/>
      <c r="Q72" s="1167"/>
      <c r="R72" s="626"/>
      <c r="S72" s="1170">
        <f>11550</f>
        <v>11550</v>
      </c>
      <c r="T72" s="1242"/>
      <c r="U72" s="338"/>
      <c r="V72" s="338"/>
      <c r="W72" s="338"/>
      <c r="X72" s="338"/>
      <c r="Y72" s="338"/>
      <c r="Z72" s="338"/>
      <c r="AA72" s="338"/>
      <c r="AB72" s="397"/>
      <c r="AC72" s="338"/>
      <c r="AD72" s="338"/>
      <c r="AE72" s="338"/>
      <c r="AF72" s="338"/>
      <c r="AG72" s="338"/>
      <c r="AH72" s="338"/>
      <c r="AI72" s="338"/>
      <c r="AJ72" s="338"/>
      <c r="AK72" s="338"/>
      <c r="AL72" s="338"/>
      <c r="AM72" s="338"/>
      <c r="AN72" s="338"/>
      <c r="AO72" s="338"/>
      <c r="AP72" s="338"/>
      <c r="AQ72" s="338"/>
      <c r="AR72" s="338"/>
      <c r="AS72" s="338"/>
      <c r="AT72" s="338"/>
      <c r="AU72" s="338"/>
      <c r="AV72" s="338"/>
      <c r="AW72" s="338"/>
      <c r="AX72" s="338"/>
      <c r="AY72" s="338"/>
      <c r="AZ72" s="338"/>
      <c r="BA72" s="338"/>
      <c r="BB72" s="338"/>
      <c r="BC72" s="338"/>
      <c r="BD72" s="338"/>
      <c r="BE72" s="338"/>
      <c r="BF72" s="338"/>
      <c r="BG72" s="338"/>
      <c r="BH72" s="338"/>
      <c r="BI72" s="338"/>
      <c r="BJ72" s="338"/>
      <c r="BK72" s="338"/>
      <c r="BL72" s="338"/>
      <c r="BM72" s="338"/>
      <c r="BN72" s="338"/>
      <c r="BO72" s="338"/>
      <c r="BP72" s="338"/>
      <c r="BQ72" s="338"/>
    </row>
    <row r="73" spans="1:69" ht="15.75">
      <c r="A73" s="1227">
        <v>38</v>
      </c>
      <c r="B73" s="1224" t="s">
        <v>92</v>
      </c>
      <c r="C73" s="1222"/>
      <c r="D73" s="1167"/>
      <c r="E73" s="626"/>
      <c r="F73" s="626"/>
      <c r="G73" s="1170">
        <f>G72-G71</f>
        <v>2108.6756344858932</v>
      </c>
      <c r="H73" s="1251"/>
      <c r="I73" s="1252"/>
      <c r="J73" s="1253"/>
      <c r="K73" s="1170">
        <f>K72-K71</f>
        <v>1052.2836907902129</v>
      </c>
      <c r="L73" s="1167"/>
      <c r="M73" s="626"/>
      <c r="N73" s="1170">
        <f>N72-N71</f>
        <v>1957.1900000000005</v>
      </c>
      <c r="O73" s="1224"/>
      <c r="P73" s="1167"/>
      <c r="Q73" s="1167"/>
      <c r="R73" s="1167"/>
      <c r="S73" s="1170">
        <f>S72-S71</f>
        <v>1737.6999980000001</v>
      </c>
      <c r="T73" s="1242"/>
      <c r="U73" s="338"/>
      <c r="V73" s="338"/>
      <c r="W73" s="338"/>
      <c r="X73" s="338"/>
      <c r="Y73" s="338"/>
      <c r="Z73" s="338"/>
      <c r="AA73" s="338"/>
      <c r="AB73" s="397"/>
      <c r="AC73" s="397"/>
      <c r="AD73" s="338"/>
      <c r="AE73" s="338"/>
      <c r="AF73" s="338"/>
      <c r="AG73" s="338"/>
      <c r="AH73" s="338"/>
      <c r="AI73" s="338"/>
      <c r="AJ73" s="338"/>
      <c r="AK73" s="338"/>
      <c r="AL73" s="338"/>
      <c r="AM73" s="338"/>
      <c r="AN73" s="338"/>
      <c r="AO73" s="338"/>
      <c r="AP73" s="338"/>
      <c r="AQ73" s="338"/>
      <c r="AR73" s="338"/>
      <c r="AS73" s="338"/>
      <c r="AT73" s="338"/>
      <c r="AU73" s="338"/>
      <c r="AV73" s="338"/>
      <c r="AW73" s="338"/>
      <c r="AX73" s="338"/>
      <c r="AY73" s="338"/>
      <c r="AZ73" s="338"/>
      <c r="BA73" s="338"/>
      <c r="BB73" s="338"/>
      <c r="BC73" s="338"/>
      <c r="BD73" s="338"/>
      <c r="BE73" s="338"/>
      <c r="BF73" s="338"/>
      <c r="BG73" s="338"/>
      <c r="BH73" s="338"/>
      <c r="BI73" s="338"/>
      <c r="BJ73" s="338"/>
      <c r="BK73" s="338"/>
      <c r="BL73" s="338"/>
      <c r="BM73" s="338"/>
      <c r="BN73" s="338"/>
      <c r="BO73" s="338"/>
      <c r="BP73" s="338"/>
      <c r="BQ73" s="338"/>
    </row>
    <row r="74" spans="1:69" ht="15.75">
      <c r="A74" s="1227">
        <v>39</v>
      </c>
      <c r="B74" s="1224" t="s">
        <v>93</v>
      </c>
      <c r="C74" s="1222"/>
      <c r="D74" s="1244"/>
      <c r="E74" s="1254"/>
      <c r="F74" s="1254"/>
      <c r="G74" s="1171">
        <f>G73/G72</f>
        <v>0.16535505595654759</v>
      </c>
      <c r="H74" s="1252"/>
      <c r="I74" s="1252"/>
      <c r="J74" s="1252"/>
      <c r="K74" s="1171">
        <f>K73/K72</f>
        <v>0.17006945833545301</v>
      </c>
      <c r="L74" s="1255"/>
      <c r="M74" s="1255"/>
      <c r="N74" s="1171">
        <f>N73/N72</f>
        <v>0.17002779949613417</v>
      </c>
      <c r="O74" s="1255"/>
      <c r="P74" s="1241"/>
      <c r="Q74" s="1241"/>
      <c r="R74" s="1241"/>
      <c r="S74" s="1171">
        <f>S73/S72</f>
        <v>0.15045021627705629</v>
      </c>
      <c r="T74" s="1256">
        <f>S74-N74</f>
        <v>-1.9577583219077876E-2</v>
      </c>
      <c r="U74" s="338"/>
      <c r="V74" s="338"/>
      <c r="W74" s="338"/>
      <c r="X74" s="338"/>
      <c r="Y74" s="338"/>
      <c r="Z74" s="338"/>
      <c r="AA74" s="338"/>
      <c r="AB74" s="397"/>
      <c r="AC74" s="338"/>
      <c r="AD74" s="338"/>
      <c r="AE74" s="338"/>
      <c r="AF74" s="338"/>
      <c r="AG74" s="338"/>
      <c r="AH74" s="338"/>
      <c r="AI74" s="338"/>
      <c r="AJ74" s="338"/>
      <c r="AK74" s="338"/>
      <c r="AL74" s="338"/>
      <c r="AM74" s="338"/>
      <c r="AN74" s="338"/>
      <c r="AO74" s="338"/>
      <c r="AP74" s="338"/>
      <c r="AQ74" s="338"/>
      <c r="AR74" s="338"/>
      <c r="AS74" s="338"/>
      <c r="AT74" s="338"/>
      <c r="AU74" s="338"/>
      <c r="AV74" s="338"/>
      <c r="AW74" s="338"/>
      <c r="AX74" s="338"/>
      <c r="AY74" s="338"/>
      <c r="AZ74" s="338"/>
      <c r="BA74" s="338"/>
      <c r="BB74" s="338"/>
      <c r="BC74" s="338"/>
      <c r="BD74" s="338"/>
      <c r="BE74" s="338"/>
      <c r="BF74" s="338"/>
      <c r="BG74" s="338"/>
      <c r="BH74" s="338"/>
      <c r="BI74" s="338"/>
      <c r="BJ74" s="338"/>
      <c r="BK74" s="338"/>
      <c r="BL74" s="338"/>
      <c r="BM74" s="338"/>
      <c r="BN74" s="338"/>
      <c r="BO74" s="338"/>
      <c r="BP74" s="338"/>
      <c r="BQ74" s="338"/>
    </row>
    <row r="75" spans="1:69" ht="15.75">
      <c r="A75" s="1227">
        <v>40</v>
      </c>
      <c r="B75" s="1224" t="s">
        <v>94</v>
      </c>
      <c r="C75" s="1165"/>
      <c r="D75" s="1165"/>
      <c r="E75" s="1165"/>
      <c r="F75" s="1165"/>
      <c r="G75" s="1171">
        <f>summary!B37</f>
        <v>1.01233919017125</v>
      </c>
      <c r="H75" s="1257"/>
      <c r="I75" s="1257"/>
      <c r="J75" s="1257"/>
      <c r="K75" s="1746">
        <f>summary!K37</f>
        <v>0.93969473325011055</v>
      </c>
      <c r="L75" s="1165"/>
      <c r="M75" s="1165"/>
      <c r="N75" s="1171">
        <v>0.99</v>
      </c>
      <c r="O75" s="626"/>
      <c r="P75" s="1165"/>
      <c r="Q75" s="1165"/>
      <c r="R75" s="1165"/>
      <c r="S75" s="1171">
        <v>0.99</v>
      </c>
      <c r="T75" s="1256"/>
    </row>
    <row r="76" spans="1:69" ht="16.5" thickBot="1">
      <c r="A76" s="1227">
        <v>41</v>
      </c>
      <c r="B76" s="1224" t="s">
        <v>95</v>
      </c>
      <c r="C76" s="1258"/>
      <c r="D76" s="1258"/>
      <c r="E76" s="1258"/>
      <c r="F76" s="1258"/>
      <c r="G76" s="1260">
        <f>1-(1-G74)*G75</f>
        <v>0.15505621326652308</v>
      </c>
      <c r="H76" s="1259"/>
      <c r="I76" s="1259"/>
      <c r="J76" s="1259"/>
      <c r="K76" s="1260">
        <f>1-(1-K74)*K75</f>
        <v>0.2201186410344137</v>
      </c>
      <c r="L76" s="1258"/>
      <c r="M76" s="1258"/>
      <c r="N76" s="1260">
        <f>1-(1-N74)*N75</f>
        <v>0.17832752150117281</v>
      </c>
      <c r="O76" s="1255"/>
      <c r="P76" s="1258"/>
      <c r="Q76" s="1258"/>
      <c r="R76" s="1258"/>
      <c r="S76" s="1745">
        <f>1-(1-S74)*S75</f>
        <v>0.15894571411428571</v>
      </c>
      <c r="T76" s="1261">
        <f>S76-N76</f>
        <v>-1.9381807386887107E-2</v>
      </c>
    </row>
    <row r="77" spans="1:69" ht="15.75">
      <c r="A77" s="336"/>
      <c r="B77" s="338"/>
      <c r="G77" s="277"/>
      <c r="H77" s="278"/>
      <c r="I77" s="278"/>
      <c r="J77" s="278"/>
      <c r="K77" s="278"/>
      <c r="N77" s="277"/>
      <c r="O77" s="102"/>
      <c r="S77" s="277"/>
      <c r="T77" s="164"/>
      <c r="AB77" s="102"/>
    </row>
    <row r="78" spans="1:69" ht="15.75">
      <c r="A78" s="336"/>
      <c r="B78" s="338"/>
      <c r="G78" s="277"/>
      <c r="H78" s="278"/>
      <c r="I78" s="278"/>
      <c r="J78" s="278"/>
      <c r="K78" s="1741"/>
      <c r="M78" s="102"/>
      <c r="N78" s="277"/>
      <c r="O78" s="102"/>
      <c r="S78" s="277"/>
      <c r="T78" s="164"/>
      <c r="AB78" s="102"/>
    </row>
    <row r="79" spans="1:69" ht="15.75">
      <c r="A79" s="336"/>
      <c r="B79" s="338"/>
      <c r="G79" s="1533">
        <f>G72-G69</f>
        <v>7340.7820255272418</v>
      </c>
      <c r="H79" s="278"/>
      <c r="I79" s="278"/>
      <c r="J79" s="278"/>
      <c r="K79" s="1742">
        <f>K72-K69</f>
        <v>4031.9593211379256</v>
      </c>
      <c r="N79" s="1533">
        <f>N72-N69</f>
        <v>7611</v>
      </c>
      <c r="O79" s="102"/>
      <c r="S79" s="1533">
        <f>S72-S69</f>
        <v>8050</v>
      </c>
      <c r="T79" s="1536"/>
      <c r="AB79" s="1537" t="s">
        <v>2331</v>
      </c>
      <c r="AC79" s="1538">
        <f>S72</f>
        <v>11550</v>
      </c>
      <c r="AD79" s="61"/>
      <c r="AE79" s="61"/>
    </row>
    <row r="80" spans="1:69" ht="15.75">
      <c r="A80" s="336"/>
      <c r="B80" s="338"/>
      <c r="G80" s="1535">
        <f>G79*0.08</f>
        <v>587.26256204217941</v>
      </c>
      <c r="H80" s="278"/>
      <c r="I80" s="278"/>
      <c r="J80" s="278"/>
      <c r="K80" s="1743">
        <f>K79*0.08</f>
        <v>322.55674569103405</v>
      </c>
      <c r="M80" s="102"/>
      <c r="N80" s="1535">
        <f>N79*0.08</f>
        <v>608.88</v>
      </c>
      <c r="O80" s="102"/>
      <c r="S80" s="1535">
        <f>S79*0.08</f>
        <v>644</v>
      </c>
      <c r="T80" s="164"/>
      <c r="AB80" s="1537" t="s">
        <v>86</v>
      </c>
      <c r="AC80" s="1538">
        <f>S69</f>
        <v>3499.9999999999995</v>
      </c>
      <c r="AD80" s="61"/>
      <c r="AE80" s="61"/>
    </row>
    <row r="81" spans="1:31" ht="15.75">
      <c r="A81" s="336"/>
      <c r="B81" s="338"/>
      <c r="G81" s="1740">
        <f>G79-G80</f>
        <v>6753.5194634850623</v>
      </c>
      <c r="H81" s="278"/>
      <c r="I81" s="278"/>
      <c r="J81" s="278"/>
      <c r="K81" s="1742">
        <f>K79-K80</f>
        <v>3709.4025754468917</v>
      </c>
      <c r="N81" s="1533">
        <f>N79-N80</f>
        <v>7002.12</v>
      </c>
      <c r="O81" s="102"/>
      <c r="S81" s="1533">
        <f>S79-S80</f>
        <v>7406</v>
      </c>
      <c r="T81" s="1536"/>
      <c r="AB81" s="1537" t="s">
        <v>2172</v>
      </c>
      <c r="AC81" s="1538">
        <f>AC79-AC80</f>
        <v>8050</v>
      </c>
      <c r="AD81" s="1539">
        <f>AD84/(1-8%)</f>
        <v>2826.0869586956519</v>
      </c>
      <c r="AE81" s="1539">
        <f>AE85/(1-8%)</f>
        <v>5223.9130413043476</v>
      </c>
    </row>
    <row r="82" spans="1:31" ht="15.75">
      <c r="E82" s="246"/>
      <c r="F82" s="246"/>
      <c r="G82" s="1534">
        <f>G81-G56</f>
        <v>4327.7402605983489</v>
      </c>
      <c r="H82" s="62"/>
      <c r="I82" s="246"/>
      <c r="J82" s="246"/>
      <c r="K82" s="1744">
        <f>K81-K56</f>
        <v>2479.8397945120314</v>
      </c>
      <c r="L82" s="246"/>
      <c r="M82" s="246"/>
      <c r="N82" s="1534">
        <f>N81-N56</f>
        <v>4526.71</v>
      </c>
      <c r="O82" s="62"/>
      <c r="P82" s="62"/>
      <c r="Q82" s="246"/>
      <c r="R82" s="246"/>
      <c r="S82" s="1534">
        <f>S81-S56</f>
        <v>4805.9999980000002</v>
      </c>
      <c r="T82" s="247"/>
      <c r="AB82" s="1537" t="s">
        <v>2332</v>
      </c>
      <c r="AC82" s="61">
        <f>AC81*8%</f>
        <v>644</v>
      </c>
      <c r="AD82" s="61"/>
      <c r="AE82" s="61"/>
    </row>
    <row r="83" spans="1:31" ht="15.75">
      <c r="C83" s="1518"/>
      <c r="E83" s="62"/>
      <c r="F83" s="62"/>
      <c r="G83" s="102">
        <f>G82-G37</f>
        <v>1521.4130724437141</v>
      </c>
      <c r="I83" s="62"/>
      <c r="J83" s="102"/>
      <c r="K83" s="102">
        <f>K82-K37</f>
        <v>729.72694509917892</v>
      </c>
      <c r="L83" s="62"/>
      <c r="M83" s="62"/>
      <c r="N83" s="102">
        <f>N82-N37</f>
        <v>1348.31</v>
      </c>
      <c r="Q83" s="62"/>
      <c r="R83" s="469"/>
      <c r="S83" s="102">
        <f>S82-S37</f>
        <v>1093.6999980000001</v>
      </c>
      <c r="T83" s="102"/>
      <c r="AB83" s="1537" t="s">
        <v>2333</v>
      </c>
      <c r="AC83" s="1537">
        <f>AC81-AC82</f>
        <v>7406</v>
      </c>
      <c r="AD83" s="61"/>
      <c r="AE83" s="61"/>
    </row>
    <row r="84" spans="1:31">
      <c r="C84" s="163"/>
      <c r="E84" s="62"/>
      <c r="F84" s="62"/>
      <c r="G84" s="102"/>
      <c r="I84" s="62"/>
      <c r="J84" s="102"/>
      <c r="K84" s="102"/>
      <c r="L84" s="62"/>
      <c r="M84" s="62"/>
      <c r="N84" s="102"/>
      <c r="Q84" s="62"/>
      <c r="R84" s="469"/>
      <c r="S84" s="102"/>
      <c r="T84" s="102"/>
      <c r="AB84" s="1540" t="s">
        <v>72</v>
      </c>
      <c r="AC84" s="1537">
        <f>S56</f>
        <v>2600.0000019999998</v>
      </c>
      <c r="AD84" s="1537">
        <f>AC84</f>
        <v>2600.0000019999998</v>
      </c>
      <c r="AE84" s="61"/>
    </row>
    <row r="85" spans="1:31" ht="15.75">
      <c r="E85" s="62"/>
      <c r="F85" s="62"/>
      <c r="G85" s="216">
        <f>G83/G82</f>
        <v>0.35154907199383661</v>
      </c>
      <c r="I85" s="62"/>
      <c r="J85" s="150"/>
      <c r="K85" s="216">
        <f>K83/K82</f>
        <v>0.29426374506695518</v>
      </c>
      <c r="L85" s="62"/>
      <c r="M85" s="62"/>
      <c r="N85" s="216">
        <f>N83/N82</f>
        <v>0.29785650063732821</v>
      </c>
      <c r="O85" s="474"/>
      <c r="P85" s="474"/>
      <c r="Q85" s="1738"/>
      <c r="R85" s="1739"/>
      <c r="S85" s="216">
        <f>S83/S82</f>
        <v>0.22756970421455253</v>
      </c>
      <c r="T85" s="102"/>
      <c r="AB85" s="1540" t="s">
        <v>42</v>
      </c>
      <c r="AC85" s="1537">
        <f>AC83-AC84</f>
        <v>4805.9999980000002</v>
      </c>
      <c r="AD85" s="1537"/>
      <c r="AE85" s="1537">
        <f>AC85</f>
        <v>4805.9999980000002</v>
      </c>
    </row>
    <row r="86" spans="1:31">
      <c r="E86" s="62"/>
      <c r="F86" s="62"/>
      <c r="G86" s="216">
        <f>100%-G85</f>
        <v>0.64845092800616344</v>
      </c>
      <c r="I86" s="62"/>
      <c r="J86" s="102"/>
      <c r="K86" s="216">
        <f>100%-K85</f>
        <v>0.70573625493304482</v>
      </c>
      <c r="L86" s="62"/>
      <c r="M86" s="62"/>
      <c r="N86" s="216">
        <f>100%-N85</f>
        <v>0.70214349936267184</v>
      </c>
      <c r="Q86" s="62"/>
      <c r="R86" s="469"/>
      <c r="S86" s="216">
        <f>100%-S85</f>
        <v>0.77243029578544742</v>
      </c>
      <c r="T86" s="163"/>
      <c r="AB86" s="164"/>
    </row>
    <row r="87" spans="1:31">
      <c r="E87" s="62"/>
      <c r="F87" s="62"/>
      <c r="L87" s="62"/>
      <c r="M87" s="62"/>
      <c r="Q87" s="62"/>
      <c r="R87" s="469"/>
      <c r="AB87" s="163"/>
    </row>
    <row r="88" spans="1:31">
      <c r="E88" s="62"/>
      <c r="F88" s="62"/>
      <c r="G88" s="102"/>
      <c r="L88" s="62"/>
      <c r="M88" s="62"/>
      <c r="Q88" s="62"/>
      <c r="R88" s="469"/>
      <c r="T88" s="216"/>
    </row>
    <row r="89" spans="1:31">
      <c r="E89" s="248"/>
      <c r="F89" s="248"/>
      <c r="G89" s="102"/>
      <c r="L89" s="248"/>
      <c r="M89" s="248"/>
      <c r="N89" s="102"/>
      <c r="Q89" s="248"/>
      <c r="R89" s="248"/>
      <c r="S89" s="102"/>
      <c r="T89" s="102"/>
    </row>
    <row r="90" spans="1:31">
      <c r="E90" s="225"/>
      <c r="F90" s="225"/>
      <c r="G90" s="149"/>
      <c r="N90" s="1737">
        <f>N72-N69-(N56/0.92)</f>
        <v>4920.3369565217399</v>
      </c>
      <c r="S90" s="1737">
        <f>S72-S69-(S56/0.92)</f>
        <v>5223.9130413043476</v>
      </c>
      <c r="T90" s="149"/>
    </row>
    <row r="91" spans="1:31">
      <c r="N91" s="102">
        <f>N37</f>
        <v>3178.4</v>
      </c>
      <c r="S91" s="102">
        <f>S37</f>
        <v>3712.3</v>
      </c>
      <c r="T91" s="102"/>
    </row>
    <row r="92" spans="1:31">
      <c r="N92" s="1736">
        <f>N91/N90</f>
        <v>0.64597201941365801</v>
      </c>
      <c r="S92" s="1736">
        <f>S91/S90</f>
        <v>0.7106358721226117</v>
      </c>
    </row>
    <row r="93" spans="1:31">
      <c r="G93" s="163"/>
      <c r="N93" s="149"/>
      <c r="S93" s="149"/>
      <c r="T93" s="149"/>
    </row>
    <row r="94" spans="1:31">
      <c r="N94" s="1737">
        <f>N90-N91</f>
        <v>1741.9369565217398</v>
      </c>
      <c r="S94" s="1737">
        <f>S90-S91</f>
        <v>1511.6130413043475</v>
      </c>
      <c r="T94" s="149"/>
    </row>
  </sheetData>
  <mergeCells count="24">
    <mergeCell ref="A4:A8"/>
    <mergeCell ref="H4:H8"/>
    <mergeCell ref="D4:D8"/>
    <mergeCell ref="K4:K8"/>
    <mergeCell ref="C4:C8"/>
    <mergeCell ref="B4:B8"/>
    <mergeCell ref="J4:J8"/>
    <mergeCell ref="F4:F8"/>
    <mergeCell ref="Q4:Q8"/>
    <mergeCell ref="L4:L8"/>
    <mergeCell ref="N4:N8"/>
    <mergeCell ref="O4:O8"/>
    <mergeCell ref="P3:T3"/>
    <mergeCell ref="S4:S8"/>
    <mergeCell ref="T4:T8"/>
    <mergeCell ref="P4:P8"/>
    <mergeCell ref="L3:O3"/>
    <mergeCell ref="M4:M8"/>
    <mergeCell ref="R4:R8"/>
    <mergeCell ref="D3:G3"/>
    <mergeCell ref="E4:E8"/>
    <mergeCell ref="G4:G8"/>
    <mergeCell ref="I4:I8"/>
    <mergeCell ref="H3:K3"/>
  </mergeCells>
  <phoneticPr fontId="0" type="noConversion"/>
  <printOptions horizontalCentered="1" gridLines="1"/>
  <pageMargins left="0" right="0" top="0.74803149606299213" bottom="0" header="0" footer="0"/>
  <pageSetup paperSize="9" scale="86" fitToWidth="3" fitToHeight="3" orientation="landscape" horizontalDpi="4294967292" verticalDpi="4294967292" r:id="rId1"/>
  <headerFooter>
    <oddHeader>&amp;ROERC FORM T-1</oddHeader>
    <oddFooter xml:space="preserve">&amp;R&amp;"Arial,Bold"&amp;12
&amp;"Arial,Regular"&amp;10
</oddFooter>
  </headerFooter>
  <rowBreaks count="2" manualBreakCount="2">
    <brk id="37" max="19" man="1"/>
    <brk id="56" max="19"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5C6508-0C85-4A5D-AAA6-4B28511B6F52}">
  <sheetPr>
    <tabColor rgb="FF92D050"/>
  </sheetPr>
  <dimension ref="A1:U80"/>
  <sheetViews>
    <sheetView showGridLines="0" view="pageBreakPreview" zoomScale="70" zoomScaleNormal="70" zoomScaleSheetLayoutView="70" workbookViewId="0">
      <selection activeCell="C15" sqref="C15"/>
    </sheetView>
  </sheetViews>
  <sheetFormatPr defaultColWidth="14.7109375" defaultRowHeight="15"/>
  <cols>
    <col min="1" max="1" width="6" style="346" customWidth="1"/>
    <col min="2" max="2" width="34" style="373" customWidth="1"/>
    <col min="3" max="3" width="17.140625" style="351" customWidth="1"/>
    <col min="4" max="4" width="13.7109375" style="351" customWidth="1"/>
    <col min="5" max="5" width="12.5703125" style="351" customWidth="1"/>
    <col min="6" max="6" width="12.7109375" style="351" customWidth="1"/>
    <col min="7" max="8" width="12.5703125" style="351" customWidth="1"/>
    <col min="9" max="9" width="13.140625" style="351" customWidth="1"/>
    <col min="10" max="10" width="12.5703125" style="351" customWidth="1"/>
    <col min="11" max="11" width="13.7109375" style="351" customWidth="1"/>
    <col min="12" max="12" width="14.7109375" style="351" bestFit="1" customWidth="1"/>
    <col min="13" max="14" width="12.85546875" style="351" customWidth="1"/>
    <col min="15" max="15" width="14.7109375" style="351" customWidth="1"/>
    <col min="16" max="16" width="15.140625" style="351" customWidth="1"/>
    <col min="17" max="17" width="16.28515625" style="351" customWidth="1"/>
    <col min="18" max="256" width="14.7109375" style="351"/>
    <col min="257" max="257" width="6" style="351" customWidth="1"/>
    <col min="258" max="258" width="34" style="351" customWidth="1"/>
    <col min="259" max="259" width="14.28515625" style="351" customWidth="1"/>
    <col min="260" max="260" width="13.7109375" style="351" customWidth="1"/>
    <col min="261" max="264" width="12.5703125" style="351" customWidth="1"/>
    <col min="265" max="265" width="13.140625" style="351" customWidth="1"/>
    <col min="266" max="268" width="12.5703125" style="351" customWidth="1"/>
    <col min="269" max="270" width="12.85546875" style="351" customWidth="1"/>
    <col min="271" max="271" width="14.7109375" style="351"/>
    <col min="272" max="272" width="15.140625" style="351" customWidth="1"/>
    <col min="273" max="273" width="16.28515625" style="351" customWidth="1"/>
    <col min="274" max="512" width="14.7109375" style="351"/>
    <col min="513" max="513" width="6" style="351" customWidth="1"/>
    <col min="514" max="514" width="34" style="351" customWidth="1"/>
    <col min="515" max="515" width="14.28515625" style="351" customWidth="1"/>
    <col min="516" max="516" width="13.7109375" style="351" customWidth="1"/>
    <col min="517" max="520" width="12.5703125" style="351" customWidth="1"/>
    <col min="521" max="521" width="13.140625" style="351" customWidth="1"/>
    <col min="522" max="524" width="12.5703125" style="351" customWidth="1"/>
    <col min="525" max="526" width="12.85546875" style="351" customWidth="1"/>
    <col min="527" max="527" width="14.7109375" style="351"/>
    <col min="528" max="528" width="15.140625" style="351" customWidth="1"/>
    <col min="529" max="529" width="16.28515625" style="351" customWidth="1"/>
    <col min="530" max="768" width="14.7109375" style="351"/>
    <col min="769" max="769" width="6" style="351" customWidth="1"/>
    <col min="770" max="770" width="34" style="351" customWidth="1"/>
    <col min="771" max="771" width="14.28515625" style="351" customWidth="1"/>
    <col min="772" max="772" width="13.7109375" style="351" customWidth="1"/>
    <col min="773" max="776" width="12.5703125" style="351" customWidth="1"/>
    <col min="777" max="777" width="13.140625" style="351" customWidth="1"/>
    <col min="778" max="780" width="12.5703125" style="351" customWidth="1"/>
    <col min="781" max="782" width="12.85546875" style="351" customWidth="1"/>
    <col min="783" max="783" width="14.7109375" style="351"/>
    <col min="784" max="784" width="15.140625" style="351" customWidth="1"/>
    <col min="785" max="785" width="16.28515625" style="351" customWidth="1"/>
    <col min="786" max="1024" width="14.7109375" style="351"/>
    <col min="1025" max="1025" width="6" style="351" customWidth="1"/>
    <col min="1026" max="1026" width="34" style="351" customWidth="1"/>
    <col min="1027" max="1027" width="14.28515625" style="351" customWidth="1"/>
    <col min="1028" max="1028" width="13.7109375" style="351" customWidth="1"/>
    <col min="1029" max="1032" width="12.5703125" style="351" customWidth="1"/>
    <col min="1033" max="1033" width="13.140625" style="351" customWidth="1"/>
    <col min="1034" max="1036" width="12.5703125" style="351" customWidth="1"/>
    <col min="1037" max="1038" width="12.85546875" style="351" customWidth="1"/>
    <col min="1039" max="1039" width="14.7109375" style="351"/>
    <col min="1040" max="1040" width="15.140625" style="351" customWidth="1"/>
    <col min="1041" max="1041" width="16.28515625" style="351" customWidth="1"/>
    <col min="1042" max="1280" width="14.7109375" style="351"/>
    <col min="1281" max="1281" width="6" style="351" customWidth="1"/>
    <col min="1282" max="1282" width="34" style="351" customWidth="1"/>
    <col min="1283" max="1283" width="14.28515625" style="351" customWidth="1"/>
    <col min="1284" max="1284" width="13.7109375" style="351" customWidth="1"/>
    <col min="1285" max="1288" width="12.5703125" style="351" customWidth="1"/>
    <col min="1289" max="1289" width="13.140625" style="351" customWidth="1"/>
    <col min="1290" max="1292" width="12.5703125" style="351" customWidth="1"/>
    <col min="1293" max="1294" width="12.85546875" style="351" customWidth="1"/>
    <col min="1295" max="1295" width="14.7109375" style="351"/>
    <col min="1296" max="1296" width="15.140625" style="351" customWidth="1"/>
    <col min="1297" max="1297" width="16.28515625" style="351" customWidth="1"/>
    <col min="1298" max="1536" width="14.7109375" style="351"/>
    <col min="1537" max="1537" width="6" style="351" customWidth="1"/>
    <col min="1538" max="1538" width="34" style="351" customWidth="1"/>
    <col min="1539" max="1539" width="14.28515625" style="351" customWidth="1"/>
    <col min="1540" max="1540" width="13.7109375" style="351" customWidth="1"/>
    <col min="1541" max="1544" width="12.5703125" style="351" customWidth="1"/>
    <col min="1545" max="1545" width="13.140625" style="351" customWidth="1"/>
    <col min="1546" max="1548" width="12.5703125" style="351" customWidth="1"/>
    <col min="1549" max="1550" width="12.85546875" style="351" customWidth="1"/>
    <col min="1551" max="1551" width="14.7109375" style="351"/>
    <col min="1552" max="1552" width="15.140625" style="351" customWidth="1"/>
    <col min="1553" max="1553" width="16.28515625" style="351" customWidth="1"/>
    <col min="1554" max="1792" width="14.7109375" style="351"/>
    <col min="1793" max="1793" width="6" style="351" customWidth="1"/>
    <col min="1794" max="1794" width="34" style="351" customWidth="1"/>
    <col min="1795" max="1795" width="14.28515625" style="351" customWidth="1"/>
    <col min="1796" max="1796" width="13.7109375" style="351" customWidth="1"/>
    <col min="1797" max="1800" width="12.5703125" style="351" customWidth="1"/>
    <col min="1801" max="1801" width="13.140625" style="351" customWidth="1"/>
    <col min="1802" max="1804" width="12.5703125" style="351" customWidth="1"/>
    <col min="1805" max="1806" width="12.85546875" style="351" customWidth="1"/>
    <col min="1807" max="1807" width="14.7109375" style="351"/>
    <col min="1808" max="1808" width="15.140625" style="351" customWidth="1"/>
    <col min="1809" max="1809" width="16.28515625" style="351" customWidth="1"/>
    <col min="1810" max="2048" width="14.7109375" style="351"/>
    <col min="2049" max="2049" width="6" style="351" customWidth="1"/>
    <col min="2050" max="2050" width="34" style="351" customWidth="1"/>
    <col min="2051" max="2051" width="14.28515625" style="351" customWidth="1"/>
    <col min="2052" max="2052" width="13.7109375" style="351" customWidth="1"/>
    <col min="2053" max="2056" width="12.5703125" style="351" customWidth="1"/>
    <col min="2057" max="2057" width="13.140625" style="351" customWidth="1"/>
    <col min="2058" max="2060" width="12.5703125" style="351" customWidth="1"/>
    <col min="2061" max="2062" width="12.85546875" style="351" customWidth="1"/>
    <col min="2063" max="2063" width="14.7109375" style="351"/>
    <col min="2064" max="2064" width="15.140625" style="351" customWidth="1"/>
    <col min="2065" max="2065" width="16.28515625" style="351" customWidth="1"/>
    <col min="2066" max="2304" width="14.7109375" style="351"/>
    <col min="2305" max="2305" width="6" style="351" customWidth="1"/>
    <col min="2306" max="2306" width="34" style="351" customWidth="1"/>
    <col min="2307" max="2307" width="14.28515625" style="351" customWidth="1"/>
    <col min="2308" max="2308" width="13.7109375" style="351" customWidth="1"/>
    <col min="2309" max="2312" width="12.5703125" style="351" customWidth="1"/>
    <col min="2313" max="2313" width="13.140625" style="351" customWidth="1"/>
    <col min="2314" max="2316" width="12.5703125" style="351" customWidth="1"/>
    <col min="2317" max="2318" width="12.85546875" style="351" customWidth="1"/>
    <col min="2319" max="2319" width="14.7109375" style="351"/>
    <col min="2320" max="2320" width="15.140625" style="351" customWidth="1"/>
    <col min="2321" max="2321" width="16.28515625" style="351" customWidth="1"/>
    <col min="2322" max="2560" width="14.7109375" style="351"/>
    <col min="2561" max="2561" width="6" style="351" customWidth="1"/>
    <col min="2562" max="2562" width="34" style="351" customWidth="1"/>
    <col min="2563" max="2563" width="14.28515625" style="351" customWidth="1"/>
    <col min="2564" max="2564" width="13.7109375" style="351" customWidth="1"/>
    <col min="2565" max="2568" width="12.5703125" style="351" customWidth="1"/>
    <col min="2569" max="2569" width="13.140625" style="351" customWidth="1"/>
    <col min="2570" max="2572" width="12.5703125" style="351" customWidth="1"/>
    <col min="2573" max="2574" width="12.85546875" style="351" customWidth="1"/>
    <col min="2575" max="2575" width="14.7109375" style="351"/>
    <col min="2576" max="2576" width="15.140625" style="351" customWidth="1"/>
    <col min="2577" max="2577" width="16.28515625" style="351" customWidth="1"/>
    <col min="2578" max="2816" width="14.7109375" style="351"/>
    <col min="2817" max="2817" width="6" style="351" customWidth="1"/>
    <col min="2818" max="2818" width="34" style="351" customWidth="1"/>
    <col min="2819" max="2819" width="14.28515625" style="351" customWidth="1"/>
    <col min="2820" max="2820" width="13.7109375" style="351" customWidth="1"/>
    <col min="2821" max="2824" width="12.5703125" style="351" customWidth="1"/>
    <col min="2825" max="2825" width="13.140625" style="351" customWidth="1"/>
    <col min="2826" max="2828" width="12.5703125" style="351" customWidth="1"/>
    <col min="2829" max="2830" width="12.85546875" style="351" customWidth="1"/>
    <col min="2831" max="2831" width="14.7109375" style="351"/>
    <col min="2832" max="2832" width="15.140625" style="351" customWidth="1"/>
    <col min="2833" max="2833" width="16.28515625" style="351" customWidth="1"/>
    <col min="2834" max="3072" width="14.7109375" style="351"/>
    <col min="3073" max="3073" width="6" style="351" customWidth="1"/>
    <col min="3074" max="3074" width="34" style="351" customWidth="1"/>
    <col min="3075" max="3075" width="14.28515625" style="351" customWidth="1"/>
    <col min="3076" max="3076" width="13.7109375" style="351" customWidth="1"/>
    <col min="3077" max="3080" width="12.5703125" style="351" customWidth="1"/>
    <col min="3081" max="3081" width="13.140625" style="351" customWidth="1"/>
    <col min="3082" max="3084" width="12.5703125" style="351" customWidth="1"/>
    <col min="3085" max="3086" width="12.85546875" style="351" customWidth="1"/>
    <col min="3087" max="3087" width="14.7109375" style="351"/>
    <col min="3088" max="3088" width="15.140625" style="351" customWidth="1"/>
    <col min="3089" max="3089" width="16.28515625" style="351" customWidth="1"/>
    <col min="3090" max="3328" width="14.7109375" style="351"/>
    <col min="3329" max="3329" width="6" style="351" customWidth="1"/>
    <col min="3330" max="3330" width="34" style="351" customWidth="1"/>
    <col min="3331" max="3331" width="14.28515625" style="351" customWidth="1"/>
    <col min="3332" max="3332" width="13.7109375" style="351" customWidth="1"/>
    <col min="3333" max="3336" width="12.5703125" style="351" customWidth="1"/>
    <col min="3337" max="3337" width="13.140625" style="351" customWidth="1"/>
    <col min="3338" max="3340" width="12.5703125" style="351" customWidth="1"/>
    <col min="3341" max="3342" width="12.85546875" style="351" customWidth="1"/>
    <col min="3343" max="3343" width="14.7109375" style="351"/>
    <col min="3344" max="3344" width="15.140625" style="351" customWidth="1"/>
    <col min="3345" max="3345" width="16.28515625" style="351" customWidth="1"/>
    <col min="3346" max="3584" width="14.7109375" style="351"/>
    <col min="3585" max="3585" width="6" style="351" customWidth="1"/>
    <col min="3586" max="3586" width="34" style="351" customWidth="1"/>
    <col min="3587" max="3587" width="14.28515625" style="351" customWidth="1"/>
    <col min="3588" max="3588" width="13.7109375" style="351" customWidth="1"/>
    <col min="3589" max="3592" width="12.5703125" style="351" customWidth="1"/>
    <col min="3593" max="3593" width="13.140625" style="351" customWidth="1"/>
    <col min="3594" max="3596" width="12.5703125" style="351" customWidth="1"/>
    <col min="3597" max="3598" width="12.85546875" style="351" customWidth="1"/>
    <col min="3599" max="3599" width="14.7109375" style="351"/>
    <col min="3600" max="3600" width="15.140625" style="351" customWidth="1"/>
    <col min="3601" max="3601" width="16.28515625" style="351" customWidth="1"/>
    <col min="3602" max="3840" width="14.7109375" style="351"/>
    <col min="3841" max="3841" width="6" style="351" customWidth="1"/>
    <col min="3842" max="3842" width="34" style="351" customWidth="1"/>
    <col min="3843" max="3843" width="14.28515625" style="351" customWidth="1"/>
    <col min="3844" max="3844" width="13.7109375" style="351" customWidth="1"/>
    <col min="3845" max="3848" width="12.5703125" style="351" customWidth="1"/>
    <col min="3849" max="3849" width="13.140625" style="351" customWidth="1"/>
    <col min="3850" max="3852" width="12.5703125" style="351" customWidth="1"/>
    <col min="3853" max="3854" width="12.85546875" style="351" customWidth="1"/>
    <col min="3855" max="3855" width="14.7109375" style="351"/>
    <col min="3856" max="3856" width="15.140625" style="351" customWidth="1"/>
    <col min="3857" max="3857" width="16.28515625" style="351" customWidth="1"/>
    <col min="3858" max="4096" width="14.7109375" style="351"/>
    <col min="4097" max="4097" width="6" style="351" customWidth="1"/>
    <col min="4098" max="4098" width="34" style="351" customWidth="1"/>
    <col min="4099" max="4099" width="14.28515625" style="351" customWidth="1"/>
    <col min="4100" max="4100" width="13.7109375" style="351" customWidth="1"/>
    <col min="4101" max="4104" width="12.5703125" style="351" customWidth="1"/>
    <col min="4105" max="4105" width="13.140625" style="351" customWidth="1"/>
    <col min="4106" max="4108" width="12.5703125" style="351" customWidth="1"/>
    <col min="4109" max="4110" width="12.85546875" style="351" customWidth="1"/>
    <col min="4111" max="4111" width="14.7109375" style="351"/>
    <col min="4112" max="4112" width="15.140625" style="351" customWidth="1"/>
    <col min="4113" max="4113" width="16.28515625" style="351" customWidth="1"/>
    <col min="4114" max="4352" width="14.7109375" style="351"/>
    <col min="4353" max="4353" width="6" style="351" customWidth="1"/>
    <col min="4354" max="4354" width="34" style="351" customWidth="1"/>
    <col min="4355" max="4355" width="14.28515625" style="351" customWidth="1"/>
    <col min="4356" max="4356" width="13.7109375" style="351" customWidth="1"/>
    <col min="4357" max="4360" width="12.5703125" style="351" customWidth="1"/>
    <col min="4361" max="4361" width="13.140625" style="351" customWidth="1"/>
    <col min="4362" max="4364" width="12.5703125" style="351" customWidth="1"/>
    <col min="4365" max="4366" width="12.85546875" style="351" customWidth="1"/>
    <col min="4367" max="4367" width="14.7109375" style="351"/>
    <col min="4368" max="4368" width="15.140625" style="351" customWidth="1"/>
    <col min="4369" max="4369" width="16.28515625" style="351" customWidth="1"/>
    <col min="4370" max="4608" width="14.7109375" style="351"/>
    <col min="4609" max="4609" width="6" style="351" customWidth="1"/>
    <col min="4610" max="4610" width="34" style="351" customWidth="1"/>
    <col min="4611" max="4611" width="14.28515625" style="351" customWidth="1"/>
    <col min="4612" max="4612" width="13.7109375" style="351" customWidth="1"/>
    <col min="4613" max="4616" width="12.5703125" style="351" customWidth="1"/>
    <col min="4617" max="4617" width="13.140625" style="351" customWidth="1"/>
    <col min="4618" max="4620" width="12.5703125" style="351" customWidth="1"/>
    <col min="4621" max="4622" width="12.85546875" style="351" customWidth="1"/>
    <col min="4623" max="4623" width="14.7109375" style="351"/>
    <col min="4624" max="4624" width="15.140625" style="351" customWidth="1"/>
    <col min="4625" max="4625" width="16.28515625" style="351" customWidth="1"/>
    <col min="4626" max="4864" width="14.7109375" style="351"/>
    <col min="4865" max="4865" width="6" style="351" customWidth="1"/>
    <col min="4866" max="4866" width="34" style="351" customWidth="1"/>
    <col min="4867" max="4867" width="14.28515625" style="351" customWidth="1"/>
    <col min="4868" max="4868" width="13.7109375" style="351" customWidth="1"/>
    <col min="4869" max="4872" width="12.5703125" style="351" customWidth="1"/>
    <col min="4873" max="4873" width="13.140625" style="351" customWidth="1"/>
    <col min="4874" max="4876" width="12.5703125" style="351" customWidth="1"/>
    <col min="4877" max="4878" width="12.85546875" style="351" customWidth="1"/>
    <col min="4879" max="4879" width="14.7109375" style="351"/>
    <col min="4880" max="4880" width="15.140625" style="351" customWidth="1"/>
    <col min="4881" max="4881" width="16.28515625" style="351" customWidth="1"/>
    <col min="4882" max="5120" width="14.7109375" style="351"/>
    <col min="5121" max="5121" width="6" style="351" customWidth="1"/>
    <col min="5122" max="5122" width="34" style="351" customWidth="1"/>
    <col min="5123" max="5123" width="14.28515625" style="351" customWidth="1"/>
    <col min="5124" max="5124" width="13.7109375" style="351" customWidth="1"/>
    <col min="5125" max="5128" width="12.5703125" style="351" customWidth="1"/>
    <col min="5129" max="5129" width="13.140625" style="351" customWidth="1"/>
    <col min="5130" max="5132" width="12.5703125" style="351" customWidth="1"/>
    <col min="5133" max="5134" width="12.85546875" style="351" customWidth="1"/>
    <col min="5135" max="5135" width="14.7109375" style="351"/>
    <col min="5136" max="5136" width="15.140625" style="351" customWidth="1"/>
    <col min="5137" max="5137" width="16.28515625" style="351" customWidth="1"/>
    <col min="5138" max="5376" width="14.7109375" style="351"/>
    <col min="5377" max="5377" width="6" style="351" customWidth="1"/>
    <col min="5378" max="5378" width="34" style="351" customWidth="1"/>
    <col min="5379" max="5379" width="14.28515625" style="351" customWidth="1"/>
    <col min="5380" max="5380" width="13.7109375" style="351" customWidth="1"/>
    <col min="5381" max="5384" width="12.5703125" style="351" customWidth="1"/>
    <col min="5385" max="5385" width="13.140625" style="351" customWidth="1"/>
    <col min="5386" max="5388" width="12.5703125" style="351" customWidth="1"/>
    <col min="5389" max="5390" width="12.85546875" style="351" customWidth="1"/>
    <col min="5391" max="5391" width="14.7109375" style="351"/>
    <col min="5392" max="5392" width="15.140625" style="351" customWidth="1"/>
    <col min="5393" max="5393" width="16.28515625" style="351" customWidth="1"/>
    <col min="5394" max="5632" width="14.7109375" style="351"/>
    <col min="5633" max="5633" width="6" style="351" customWidth="1"/>
    <col min="5634" max="5634" width="34" style="351" customWidth="1"/>
    <col min="5635" max="5635" width="14.28515625" style="351" customWidth="1"/>
    <col min="5636" max="5636" width="13.7109375" style="351" customWidth="1"/>
    <col min="5637" max="5640" width="12.5703125" style="351" customWidth="1"/>
    <col min="5641" max="5641" width="13.140625" style="351" customWidth="1"/>
    <col min="5642" max="5644" width="12.5703125" style="351" customWidth="1"/>
    <col min="5645" max="5646" width="12.85546875" style="351" customWidth="1"/>
    <col min="5647" max="5647" width="14.7109375" style="351"/>
    <col min="5648" max="5648" width="15.140625" style="351" customWidth="1"/>
    <col min="5649" max="5649" width="16.28515625" style="351" customWidth="1"/>
    <col min="5650" max="5888" width="14.7109375" style="351"/>
    <col min="5889" max="5889" width="6" style="351" customWidth="1"/>
    <col min="5890" max="5890" width="34" style="351" customWidth="1"/>
    <col min="5891" max="5891" width="14.28515625" style="351" customWidth="1"/>
    <col min="5892" max="5892" width="13.7109375" style="351" customWidth="1"/>
    <col min="5893" max="5896" width="12.5703125" style="351" customWidth="1"/>
    <col min="5897" max="5897" width="13.140625" style="351" customWidth="1"/>
    <col min="5898" max="5900" width="12.5703125" style="351" customWidth="1"/>
    <col min="5901" max="5902" width="12.85546875" style="351" customWidth="1"/>
    <col min="5903" max="5903" width="14.7109375" style="351"/>
    <col min="5904" max="5904" width="15.140625" style="351" customWidth="1"/>
    <col min="5905" max="5905" width="16.28515625" style="351" customWidth="1"/>
    <col min="5906" max="6144" width="14.7109375" style="351"/>
    <col min="6145" max="6145" width="6" style="351" customWidth="1"/>
    <col min="6146" max="6146" width="34" style="351" customWidth="1"/>
    <col min="6147" max="6147" width="14.28515625" style="351" customWidth="1"/>
    <col min="6148" max="6148" width="13.7109375" style="351" customWidth="1"/>
    <col min="6149" max="6152" width="12.5703125" style="351" customWidth="1"/>
    <col min="6153" max="6153" width="13.140625" style="351" customWidth="1"/>
    <col min="6154" max="6156" width="12.5703125" style="351" customWidth="1"/>
    <col min="6157" max="6158" width="12.85546875" style="351" customWidth="1"/>
    <col min="6159" max="6159" width="14.7109375" style="351"/>
    <col min="6160" max="6160" width="15.140625" style="351" customWidth="1"/>
    <col min="6161" max="6161" width="16.28515625" style="351" customWidth="1"/>
    <col min="6162" max="6400" width="14.7109375" style="351"/>
    <col min="6401" max="6401" width="6" style="351" customWidth="1"/>
    <col min="6402" max="6402" width="34" style="351" customWidth="1"/>
    <col min="6403" max="6403" width="14.28515625" style="351" customWidth="1"/>
    <col min="6404" max="6404" width="13.7109375" style="351" customWidth="1"/>
    <col min="6405" max="6408" width="12.5703125" style="351" customWidth="1"/>
    <col min="6409" max="6409" width="13.140625" style="351" customWidth="1"/>
    <col min="6410" max="6412" width="12.5703125" style="351" customWidth="1"/>
    <col min="6413" max="6414" width="12.85546875" style="351" customWidth="1"/>
    <col min="6415" max="6415" width="14.7109375" style="351"/>
    <col min="6416" max="6416" width="15.140625" style="351" customWidth="1"/>
    <col min="6417" max="6417" width="16.28515625" style="351" customWidth="1"/>
    <col min="6418" max="6656" width="14.7109375" style="351"/>
    <col min="6657" max="6657" width="6" style="351" customWidth="1"/>
    <col min="6658" max="6658" width="34" style="351" customWidth="1"/>
    <col min="6659" max="6659" width="14.28515625" style="351" customWidth="1"/>
    <col min="6660" max="6660" width="13.7109375" style="351" customWidth="1"/>
    <col min="6661" max="6664" width="12.5703125" style="351" customWidth="1"/>
    <col min="6665" max="6665" width="13.140625" style="351" customWidth="1"/>
    <col min="6666" max="6668" width="12.5703125" style="351" customWidth="1"/>
    <col min="6669" max="6670" width="12.85546875" style="351" customWidth="1"/>
    <col min="6671" max="6671" width="14.7109375" style="351"/>
    <col min="6672" max="6672" width="15.140625" style="351" customWidth="1"/>
    <col min="6673" max="6673" width="16.28515625" style="351" customWidth="1"/>
    <col min="6674" max="6912" width="14.7109375" style="351"/>
    <col min="6913" max="6913" width="6" style="351" customWidth="1"/>
    <col min="6914" max="6914" width="34" style="351" customWidth="1"/>
    <col min="6915" max="6915" width="14.28515625" style="351" customWidth="1"/>
    <col min="6916" max="6916" width="13.7109375" style="351" customWidth="1"/>
    <col min="6917" max="6920" width="12.5703125" style="351" customWidth="1"/>
    <col min="6921" max="6921" width="13.140625" style="351" customWidth="1"/>
    <col min="6922" max="6924" width="12.5703125" style="351" customWidth="1"/>
    <col min="6925" max="6926" width="12.85546875" style="351" customWidth="1"/>
    <col min="6927" max="6927" width="14.7109375" style="351"/>
    <col min="6928" max="6928" width="15.140625" style="351" customWidth="1"/>
    <col min="6929" max="6929" width="16.28515625" style="351" customWidth="1"/>
    <col min="6930" max="7168" width="14.7109375" style="351"/>
    <col min="7169" max="7169" width="6" style="351" customWidth="1"/>
    <col min="7170" max="7170" width="34" style="351" customWidth="1"/>
    <col min="7171" max="7171" width="14.28515625" style="351" customWidth="1"/>
    <col min="7172" max="7172" width="13.7109375" style="351" customWidth="1"/>
    <col min="7173" max="7176" width="12.5703125" style="351" customWidth="1"/>
    <col min="7177" max="7177" width="13.140625" style="351" customWidth="1"/>
    <col min="7178" max="7180" width="12.5703125" style="351" customWidth="1"/>
    <col min="7181" max="7182" width="12.85546875" style="351" customWidth="1"/>
    <col min="7183" max="7183" width="14.7109375" style="351"/>
    <col min="7184" max="7184" width="15.140625" style="351" customWidth="1"/>
    <col min="7185" max="7185" width="16.28515625" style="351" customWidth="1"/>
    <col min="7186" max="7424" width="14.7109375" style="351"/>
    <col min="7425" max="7425" width="6" style="351" customWidth="1"/>
    <col min="7426" max="7426" width="34" style="351" customWidth="1"/>
    <col min="7427" max="7427" width="14.28515625" style="351" customWidth="1"/>
    <col min="7428" max="7428" width="13.7109375" style="351" customWidth="1"/>
    <col min="7429" max="7432" width="12.5703125" style="351" customWidth="1"/>
    <col min="7433" max="7433" width="13.140625" style="351" customWidth="1"/>
    <col min="7434" max="7436" width="12.5703125" style="351" customWidth="1"/>
    <col min="7437" max="7438" width="12.85546875" style="351" customWidth="1"/>
    <col min="7439" max="7439" width="14.7109375" style="351"/>
    <col min="7440" max="7440" width="15.140625" style="351" customWidth="1"/>
    <col min="7441" max="7441" width="16.28515625" style="351" customWidth="1"/>
    <col min="7442" max="7680" width="14.7109375" style="351"/>
    <col min="7681" max="7681" width="6" style="351" customWidth="1"/>
    <col min="7682" max="7682" width="34" style="351" customWidth="1"/>
    <col min="7683" max="7683" width="14.28515625" style="351" customWidth="1"/>
    <col min="7684" max="7684" width="13.7109375" style="351" customWidth="1"/>
    <col min="7685" max="7688" width="12.5703125" style="351" customWidth="1"/>
    <col min="7689" max="7689" width="13.140625" style="351" customWidth="1"/>
    <col min="7690" max="7692" width="12.5703125" style="351" customWidth="1"/>
    <col min="7693" max="7694" width="12.85546875" style="351" customWidth="1"/>
    <col min="7695" max="7695" width="14.7109375" style="351"/>
    <col min="7696" max="7696" width="15.140625" style="351" customWidth="1"/>
    <col min="7697" max="7697" width="16.28515625" style="351" customWidth="1"/>
    <col min="7698" max="7936" width="14.7109375" style="351"/>
    <col min="7937" max="7937" width="6" style="351" customWidth="1"/>
    <col min="7938" max="7938" width="34" style="351" customWidth="1"/>
    <col min="7939" max="7939" width="14.28515625" style="351" customWidth="1"/>
    <col min="7940" max="7940" width="13.7109375" style="351" customWidth="1"/>
    <col min="7941" max="7944" width="12.5703125" style="351" customWidth="1"/>
    <col min="7945" max="7945" width="13.140625" style="351" customWidth="1"/>
    <col min="7946" max="7948" width="12.5703125" style="351" customWidth="1"/>
    <col min="7949" max="7950" width="12.85546875" style="351" customWidth="1"/>
    <col min="7951" max="7951" width="14.7109375" style="351"/>
    <col min="7952" max="7952" width="15.140625" style="351" customWidth="1"/>
    <col min="7953" max="7953" width="16.28515625" style="351" customWidth="1"/>
    <col min="7954" max="8192" width="14.7109375" style="351"/>
    <col min="8193" max="8193" width="6" style="351" customWidth="1"/>
    <col min="8194" max="8194" width="34" style="351" customWidth="1"/>
    <col min="8195" max="8195" width="14.28515625" style="351" customWidth="1"/>
    <col min="8196" max="8196" width="13.7109375" style="351" customWidth="1"/>
    <col min="8197" max="8200" width="12.5703125" style="351" customWidth="1"/>
    <col min="8201" max="8201" width="13.140625" style="351" customWidth="1"/>
    <col min="8202" max="8204" width="12.5703125" style="351" customWidth="1"/>
    <col min="8205" max="8206" width="12.85546875" style="351" customWidth="1"/>
    <col min="8207" max="8207" width="14.7109375" style="351"/>
    <col min="8208" max="8208" width="15.140625" style="351" customWidth="1"/>
    <col min="8209" max="8209" width="16.28515625" style="351" customWidth="1"/>
    <col min="8210" max="8448" width="14.7109375" style="351"/>
    <col min="8449" max="8449" width="6" style="351" customWidth="1"/>
    <col min="8450" max="8450" width="34" style="351" customWidth="1"/>
    <col min="8451" max="8451" width="14.28515625" style="351" customWidth="1"/>
    <col min="8452" max="8452" width="13.7109375" style="351" customWidth="1"/>
    <col min="8453" max="8456" width="12.5703125" style="351" customWidth="1"/>
    <col min="8457" max="8457" width="13.140625" style="351" customWidth="1"/>
    <col min="8458" max="8460" width="12.5703125" style="351" customWidth="1"/>
    <col min="8461" max="8462" width="12.85546875" style="351" customWidth="1"/>
    <col min="8463" max="8463" width="14.7109375" style="351"/>
    <col min="8464" max="8464" width="15.140625" style="351" customWidth="1"/>
    <col min="8465" max="8465" width="16.28515625" style="351" customWidth="1"/>
    <col min="8466" max="8704" width="14.7109375" style="351"/>
    <col min="8705" max="8705" width="6" style="351" customWidth="1"/>
    <col min="8706" max="8706" width="34" style="351" customWidth="1"/>
    <col min="8707" max="8707" width="14.28515625" style="351" customWidth="1"/>
    <col min="8708" max="8708" width="13.7109375" style="351" customWidth="1"/>
    <col min="8709" max="8712" width="12.5703125" style="351" customWidth="1"/>
    <col min="8713" max="8713" width="13.140625" style="351" customWidth="1"/>
    <col min="8714" max="8716" width="12.5703125" style="351" customWidth="1"/>
    <col min="8717" max="8718" width="12.85546875" style="351" customWidth="1"/>
    <col min="8719" max="8719" width="14.7109375" style="351"/>
    <col min="8720" max="8720" width="15.140625" style="351" customWidth="1"/>
    <col min="8721" max="8721" width="16.28515625" style="351" customWidth="1"/>
    <col min="8722" max="8960" width="14.7109375" style="351"/>
    <col min="8961" max="8961" width="6" style="351" customWidth="1"/>
    <col min="8962" max="8962" width="34" style="351" customWidth="1"/>
    <col min="8963" max="8963" width="14.28515625" style="351" customWidth="1"/>
    <col min="8964" max="8964" width="13.7109375" style="351" customWidth="1"/>
    <col min="8965" max="8968" width="12.5703125" style="351" customWidth="1"/>
    <col min="8969" max="8969" width="13.140625" style="351" customWidth="1"/>
    <col min="8970" max="8972" width="12.5703125" style="351" customWidth="1"/>
    <col min="8973" max="8974" width="12.85546875" style="351" customWidth="1"/>
    <col min="8975" max="8975" width="14.7109375" style="351"/>
    <col min="8976" max="8976" width="15.140625" style="351" customWidth="1"/>
    <col min="8977" max="8977" width="16.28515625" style="351" customWidth="1"/>
    <col min="8978" max="9216" width="14.7109375" style="351"/>
    <col min="9217" max="9217" width="6" style="351" customWidth="1"/>
    <col min="9218" max="9218" width="34" style="351" customWidth="1"/>
    <col min="9219" max="9219" width="14.28515625" style="351" customWidth="1"/>
    <col min="9220" max="9220" width="13.7109375" style="351" customWidth="1"/>
    <col min="9221" max="9224" width="12.5703125" style="351" customWidth="1"/>
    <col min="9225" max="9225" width="13.140625" style="351" customWidth="1"/>
    <col min="9226" max="9228" width="12.5703125" style="351" customWidth="1"/>
    <col min="9229" max="9230" width="12.85546875" style="351" customWidth="1"/>
    <col min="9231" max="9231" width="14.7109375" style="351"/>
    <col min="9232" max="9232" width="15.140625" style="351" customWidth="1"/>
    <col min="9233" max="9233" width="16.28515625" style="351" customWidth="1"/>
    <col min="9234" max="9472" width="14.7109375" style="351"/>
    <col min="9473" max="9473" width="6" style="351" customWidth="1"/>
    <col min="9474" max="9474" width="34" style="351" customWidth="1"/>
    <col min="9475" max="9475" width="14.28515625" style="351" customWidth="1"/>
    <col min="9476" max="9476" width="13.7109375" style="351" customWidth="1"/>
    <col min="9477" max="9480" width="12.5703125" style="351" customWidth="1"/>
    <col min="9481" max="9481" width="13.140625" style="351" customWidth="1"/>
    <col min="9482" max="9484" width="12.5703125" style="351" customWidth="1"/>
    <col min="9485" max="9486" width="12.85546875" style="351" customWidth="1"/>
    <col min="9487" max="9487" width="14.7109375" style="351"/>
    <col min="9488" max="9488" width="15.140625" style="351" customWidth="1"/>
    <col min="9489" max="9489" width="16.28515625" style="351" customWidth="1"/>
    <col min="9490" max="9728" width="14.7109375" style="351"/>
    <col min="9729" max="9729" width="6" style="351" customWidth="1"/>
    <col min="9730" max="9730" width="34" style="351" customWidth="1"/>
    <col min="9731" max="9731" width="14.28515625" style="351" customWidth="1"/>
    <col min="9732" max="9732" width="13.7109375" style="351" customWidth="1"/>
    <col min="9733" max="9736" width="12.5703125" style="351" customWidth="1"/>
    <col min="9737" max="9737" width="13.140625" style="351" customWidth="1"/>
    <col min="9738" max="9740" width="12.5703125" style="351" customWidth="1"/>
    <col min="9741" max="9742" width="12.85546875" style="351" customWidth="1"/>
    <col min="9743" max="9743" width="14.7109375" style="351"/>
    <col min="9744" max="9744" width="15.140625" style="351" customWidth="1"/>
    <col min="9745" max="9745" width="16.28515625" style="351" customWidth="1"/>
    <col min="9746" max="9984" width="14.7109375" style="351"/>
    <col min="9985" max="9985" width="6" style="351" customWidth="1"/>
    <col min="9986" max="9986" width="34" style="351" customWidth="1"/>
    <col min="9987" max="9987" width="14.28515625" style="351" customWidth="1"/>
    <col min="9988" max="9988" width="13.7109375" style="351" customWidth="1"/>
    <col min="9989" max="9992" width="12.5703125" style="351" customWidth="1"/>
    <col min="9993" max="9993" width="13.140625" style="351" customWidth="1"/>
    <col min="9994" max="9996" width="12.5703125" style="351" customWidth="1"/>
    <col min="9997" max="9998" width="12.85546875" style="351" customWidth="1"/>
    <col min="9999" max="9999" width="14.7109375" style="351"/>
    <col min="10000" max="10000" width="15.140625" style="351" customWidth="1"/>
    <col min="10001" max="10001" width="16.28515625" style="351" customWidth="1"/>
    <col min="10002" max="10240" width="14.7109375" style="351"/>
    <col min="10241" max="10241" width="6" style="351" customWidth="1"/>
    <col min="10242" max="10242" width="34" style="351" customWidth="1"/>
    <col min="10243" max="10243" width="14.28515625" style="351" customWidth="1"/>
    <col min="10244" max="10244" width="13.7109375" style="351" customWidth="1"/>
    <col min="10245" max="10248" width="12.5703125" style="351" customWidth="1"/>
    <col min="10249" max="10249" width="13.140625" style="351" customWidth="1"/>
    <col min="10250" max="10252" width="12.5703125" style="351" customWidth="1"/>
    <col min="10253" max="10254" width="12.85546875" style="351" customWidth="1"/>
    <col min="10255" max="10255" width="14.7109375" style="351"/>
    <col min="10256" max="10256" width="15.140625" style="351" customWidth="1"/>
    <col min="10257" max="10257" width="16.28515625" style="351" customWidth="1"/>
    <col min="10258" max="10496" width="14.7109375" style="351"/>
    <col min="10497" max="10497" width="6" style="351" customWidth="1"/>
    <col min="10498" max="10498" width="34" style="351" customWidth="1"/>
    <col min="10499" max="10499" width="14.28515625" style="351" customWidth="1"/>
    <col min="10500" max="10500" width="13.7109375" style="351" customWidth="1"/>
    <col min="10501" max="10504" width="12.5703125" style="351" customWidth="1"/>
    <col min="10505" max="10505" width="13.140625" style="351" customWidth="1"/>
    <col min="10506" max="10508" width="12.5703125" style="351" customWidth="1"/>
    <col min="10509" max="10510" width="12.85546875" style="351" customWidth="1"/>
    <col min="10511" max="10511" width="14.7109375" style="351"/>
    <col min="10512" max="10512" width="15.140625" style="351" customWidth="1"/>
    <col min="10513" max="10513" width="16.28515625" style="351" customWidth="1"/>
    <col min="10514" max="10752" width="14.7109375" style="351"/>
    <col min="10753" max="10753" width="6" style="351" customWidth="1"/>
    <col min="10754" max="10754" width="34" style="351" customWidth="1"/>
    <col min="10755" max="10755" width="14.28515625" style="351" customWidth="1"/>
    <col min="10756" max="10756" width="13.7109375" style="351" customWidth="1"/>
    <col min="10757" max="10760" width="12.5703125" style="351" customWidth="1"/>
    <col min="10761" max="10761" width="13.140625" style="351" customWidth="1"/>
    <col min="10762" max="10764" width="12.5703125" style="351" customWidth="1"/>
    <col min="10765" max="10766" width="12.85546875" style="351" customWidth="1"/>
    <col min="10767" max="10767" width="14.7109375" style="351"/>
    <col min="10768" max="10768" width="15.140625" style="351" customWidth="1"/>
    <col min="10769" max="10769" width="16.28515625" style="351" customWidth="1"/>
    <col min="10770" max="11008" width="14.7109375" style="351"/>
    <col min="11009" max="11009" width="6" style="351" customWidth="1"/>
    <col min="11010" max="11010" width="34" style="351" customWidth="1"/>
    <col min="11011" max="11011" width="14.28515625" style="351" customWidth="1"/>
    <col min="11012" max="11012" width="13.7109375" style="351" customWidth="1"/>
    <col min="11013" max="11016" width="12.5703125" style="351" customWidth="1"/>
    <col min="11017" max="11017" width="13.140625" style="351" customWidth="1"/>
    <col min="11018" max="11020" width="12.5703125" style="351" customWidth="1"/>
    <col min="11021" max="11022" width="12.85546875" style="351" customWidth="1"/>
    <col min="11023" max="11023" width="14.7109375" style="351"/>
    <col min="11024" max="11024" width="15.140625" style="351" customWidth="1"/>
    <col min="11025" max="11025" width="16.28515625" style="351" customWidth="1"/>
    <col min="11026" max="11264" width="14.7109375" style="351"/>
    <col min="11265" max="11265" width="6" style="351" customWidth="1"/>
    <col min="11266" max="11266" width="34" style="351" customWidth="1"/>
    <col min="11267" max="11267" width="14.28515625" style="351" customWidth="1"/>
    <col min="11268" max="11268" width="13.7109375" style="351" customWidth="1"/>
    <col min="11269" max="11272" width="12.5703125" style="351" customWidth="1"/>
    <col min="11273" max="11273" width="13.140625" style="351" customWidth="1"/>
    <col min="11274" max="11276" width="12.5703125" style="351" customWidth="1"/>
    <col min="11277" max="11278" width="12.85546875" style="351" customWidth="1"/>
    <col min="11279" max="11279" width="14.7109375" style="351"/>
    <col min="11280" max="11280" width="15.140625" style="351" customWidth="1"/>
    <col min="11281" max="11281" width="16.28515625" style="351" customWidth="1"/>
    <col min="11282" max="11520" width="14.7109375" style="351"/>
    <col min="11521" max="11521" width="6" style="351" customWidth="1"/>
    <col min="11522" max="11522" width="34" style="351" customWidth="1"/>
    <col min="11523" max="11523" width="14.28515625" style="351" customWidth="1"/>
    <col min="11524" max="11524" width="13.7109375" style="351" customWidth="1"/>
    <col min="11525" max="11528" width="12.5703125" style="351" customWidth="1"/>
    <col min="11529" max="11529" width="13.140625" style="351" customWidth="1"/>
    <col min="11530" max="11532" width="12.5703125" style="351" customWidth="1"/>
    <col min="11533" max="11534" width="12.85546875" style="351" customWidth="1"/>
    <col min="11535" max="11535" width="14.7109375" style="351"/>
    <col min="11536" max="11536" width="15.140625" style="351" customWidth="1"/>
    <col min="11537" max="11537" width="16.28515625" style="351" customWidth="1"/>
    <col min="11538" max="11776" width="14.7109375" style="351"/>
    <col min="11777" max="11777" width="6" style="351" customWidth="1"/>
    <col min="11778" max="11778" width="34" style="351" customWidth="1"/>
    <col min="11779" max="11779" width="14.28515625" style="351" customWidth="1"/>
    <col min="11780" max="11780" width="13.7109375" style="351" customWidth="1"/>
    <col min="11781" max="11784" width="12.5703125" style="351" customWidth="1"/>
    <col min="11785" max="11785" width="13.140625" style="351" customWidth="1"/>
    <col min="11786" max="11788" width="12.5703125" style="351" customWidth="1"/>
    <col min="11789" max="11790" width="12.85546875" style="351" customWidth="1"/>
    <col min="11791" max="11791" width="14.7109375" style="351"/>
    <col min="11792" max="11792" width="15.140625" style="351" customWidth="1"/>
    <col min="11793" max="11793" width="16.28515625" style="351" customWidth="1"/>
    <col min="11794" max="12032" width="14.7109375" style="351"/>
    <col min="12033" max="12033" width="6" style="351" customWidth="1"/>
    <col min="12034" max="12034" width="34" style="351" customWidth="1"/>
    <col min="12035" max="12035" width="14.28515625" style="351" customWidth="1"/>
    <col min="12036" max="12036" width="13.7109375" style="351" customWidth="1"/>
    <col min="12037" max="12040" width="12.5703125" style="351" customWidth="1"/>
    <col min="12041" max="12041" width="13.140625" style="351" customWidth="1"/>
    <col min="12042" max="12044" width="12.5703125" style="351" customWidth="1"/>
    <col min="12045" max="12046" width="12.85546875" style="351" customWidth="1"/>
    <col min="12047" max="12047" width="14.7109375" style="351"/>
    <col min="12048" max="12048" width="15.140625" style="351" customWidth="1"/>
    <col min="12049" max="12049" width="16.28515625" style="351" customWidth="1"/>
    <col min="12050" max="12288" width="14.7109375" style="351"/>
    <col min="12289" max="12289" width="6" style="351" customWidth="1"/>
    <col min="12290" max="12290" width="34" style="351" customWidth="1"/>
    <col min="12291" max="12291" width="14.28515625" style="351" customWidth="1"/>
    <col min="12292" max="12292" width="13.7109375" style="351" customWidth="1"/>
    <col min="12293" max="12296" width="12.5703125" style="351" customWidth="1"/>
    <col min="12297" max="12297" width="13.140625" style="351" customWidth="1"/>
    <col min="12298" max="12300" width="12.5703125" style="351" customWidth="1"/>
    <col min="12301" max="12302" width="12.85546875" style="351" customWidth="1"/>
    <col min="12303" max="12303" width="14.7109375" style="351"/>
    <col min="12304" max="12304" width="15.140625" style="351" customWidth="1"/>
    <col min="12305" max="12305" width="16.28515625" style="351" customWidth="1"/>
    <col min="12306" max="12544" width="14.7109375" style="351"/>
    <col min="12545" max="12545" width="6" style="351" customWidth="1"/>
    <col min="12546" max="12546" width="34" style="351" customWidth="1"/>
    <col min="12547" max="12547" width="14.28515625" style="351" customWidth="1"/>
    <col min="12548" max="12548" width="13.7109375" style="351" customWidth="1"/>
    <col min="12549" max="12552" width="12.5703125" style="351" customWidth="1"/>
    <col min="12553" max="12553" width="13.140625" style="351" customWidth="1"/>
    <col min="12554" max="12556" width="12.5703125" style="351" customWidth="1"/>
    <col min="12557" max="12558" width="12.85546875" style="351" customWidth="1"/>
    <col min="12559" max="12559" width="14.7109375" style="351"/>
    <col min="12560" max="12560" width="15.140625" style="351" customWidth="1"/>
    <col min="12561" max="12561" width="16.28515625" style="351" customWidth="1"/>
    <col min="12562" max="12800" width="14.7109375" style="351"/>
    <col min="12801" max="12801" width="6" style="351" customWidth="1"/>
    <col min="12802" max="12802" width="34" style="351" customWidth="1"/>
    <col min="12803" max="12803" width="14.28515625" style="351" customWidth="1"/>
    <col min="12804" max="12804" width="13.7109375" style="351" customWidth="1"/>
    <col min="12805" max="12808" width="12.5703125" style="351" customWidth="1"/>
    <col min="12809" max="12809" width="13.140625" style="351" customWidth="1"/>
    <col min="12810" max="12812" width="12.5703125" style="351" customWidth="1"/>
    <col min="12813" max="12814" width="12.85546875" style="351" customWidth="1"/>
    <col min="12815" max="12815" width="14.7109375" style="351"/>
    <col min="12816" max="12816" width="15.140625" style="351" customWidth="1"/>
    <col min="12817" max="12817" width="16.28515625" style="351" customWidth="1"/>
    <col min="12818" max="13056" width="14.7109375" style="351"/>
    <col min="13057" max="13057" width="6" style="351" customWidth="1"/>
    <col min="13058" max="13058" width="34" style="351" customWidth="1"/>
    <col min="13059" max="13059" width="14.28515625" style="351" customWidth="1"/>
    <col min="13060" max="13060" width="13.7109375" style="351" customWidth="1"/>
    <col min="13061" max="13064" width="12.5703125" style="351" customWidth="1"/>
    <col min="13065" max="13065" width="13.140625" style="351" customWidth="1"/>
    <col min="13066" max="13068" width="12.5703125" style="351" customWidth="1"/>
    <col min="13069" max="13070" width="12.85546875" style="351" customWidth="1"/>
    <col min="13071" max="13071" width="14.7109375" style="351"/>
    <col min="13072" max="13072" width="15.140625" style="351" customWidth="1"/>
    <col min="13073" max="13073" width="16.28515625" style="351" customWidth="1"/>
    <col min="13074" max="13312" width="14.7109375" style="351"/>
    <col min="13313" max="13313" width="6" style="351" customWidth="1"/>
    <col min="13314" max="13314" width="34" style="351" customWidth="1"/>
    <col min="13315" max="13315" width="14.28515625" style="351" customWidth="1"/>
    <col min="13316" max="13316" width="13.7109375" style="351" customWidth="1"/>
    <col min="13317" max="13320" width="12.5703125" style="351" customWidth="1"/>
    <col min="13321" max="13321" width="13.140625" style="351" customWidth="1"/>
    <col min="13322" max="13324" width="12.5703125" style="351" customWidth="1"/>
    <col min="13325" max="13326" width="12.85546875" style="351" customWidth="1"/>
    <col min="13327" max="13327" width="14.7109375" style="351"/>
    <col min="13328" max="13328" width="15.140625" style="351" customWidth="1"/>
    <col min="13329" max="13329" width="16.28515625" style="351" customWidth="1"/>
    <col min="13330" max="13568" width="14.7109375" style="351"/>
    <col min="13569" max="13569" width="6" style="351" customWidth="1"/>
    <col min="13570" max="13570" width="34" style="351" customWidth="1"/>
    <col min="13571" max="13571" width="14.28515625" style="351" customWidth="1"/>
    <col min="13572" max="13572" width="13.7109375" style="351" customWidth="1"/>
    <col min="13573" max="13576" width="12.5703125" style="351" customWidth="1"/>
    <col min="13577" max="13577" width="13.140625" style="351" customWidth="1"/>
    <col min="13578" max="13580" width="12.5703125" style="351" customWidth="1"/>
    <col min="13581" max="13582" width="12.85546875" style="351" customWidth="1"/>
    <col min="13583" max="13583" width="14.7109375" style="351"/>
    <col min="13584" max="13584" width="15.140625" style="351" customWidth="1"/>
    <col min="13585" max="13585" width="16.28515625" style="351" customWidth="1"/>
    <col min="13586" max="13824" width="14.7109375" style="351"/>
    <col min="13825" max="13825" width="6" style="351" customWidth="1"/>
    <col min="13826" max="13826" width="34" style="351" customWidth="1"/>
    <col min="13827" max="13827" width="14.28515625" style="351" customWidth="1"/>
    <col min="13828" max="13828" width="13.7109375" style="351" customWidth="1"/>
    <col min="13829" max="13832" width="12.5703125" style="351" customWidth="1"/>
    <col min="13833" max="13833" width="13.140625" style="351" customWidth="1"/>
    <col min="13834" max="13836" width="12.5703125" style="351" customWidth="1"/>
    <col min="13837" max="13838" width="12.85546875" style="351" customWidth="1"/>
    <col min="13839" max="13839" width="14.7109375" style="351"/>
    <col min="13840" max="13840" width="15.140625" style="351" customWidth="1"/>
    <col min="13841" max="13841" width="16.28515625" style="351" customWidth="1"/>
    <col min="13842" max="14080" width="14.7109375" style="351"/>
    <col min="14081" max="14081" width="6" style="351" customWidth="1"/>
    <col min="14082" max="14082" width="34" style="351" customWidth="1"/>
    <col min="14083" max="14083" width="14.28515625" style="351" customWidth="1"/>
    <col min="14084" max="14084" width="13.7109375" style="351" customWidth="1"/>
    <col min="14085" max="14088" width="12.5703125" style="351" customWidth="1"/>
    <col min="14089" max="14089" width="13.140625" style="351" customWidth="1"/>
    <col min="14090" max="14092" width="12.5703125" style="351" customWidth="1"/>
    <col min="14093" max="14094" width="12.85546875" style="351" customWidth="1"/>
    <col min="14095" max="14095" width="14.7109375" style="351"/>
    <col min="14096" max="14096" width="15.140625" style="351" customWidth="1"/>
    <col min="14097" max="14097" width="16.28515625" style="351" customWidth="1"/>
    <col min="14098" max="14336" width="14.7109375" style="351"/>
    <col min="14337" max="14337" width="6" style="351" customWidth="1"/>
    <col min="14338" max="14338" width="34" style="351" customWidth="1"/>
    <col min="14339" max="14339" width="14.28515625" style="351" customWidth="1"/>
    <col min="14340" max="14340" width="13.7109375" style="351" customWidth="1"/>
    <col min="14341" max="14344" width="12.5703125" style="351" customWidth="1"/>
    <col min="14345" max="14345" width="13.140625" style="351" customWidth="1"/>
    <col min="14346" max="14348" width="12.5703125" style="351" customWidth="1"/>
    <col min="14349" max="14350" width="12.85546875" style="351" customWidth="1"/>
    <col min="14351" max="14351" width="14.7109375" style="351"/>
    <col min="14352" max="14352" width="15.140625" style="351" customWidth="1"/>
    <col min="14353" max="14353" width="16.28515625" style="351" customWidth="1"/>
    <col min="14354" max="14592" width="14.7109375" style="351"/>
    <col min="14593" max="14593" width="6" style="351" customWidth="1"/>
    <col min="14594" max="14594" width="34" style="351" customWidth="1"/>
    <col min="14595" max="14595" width="14.28515625" style="351" customWidth="1"/>
    <col min="14596" max="14596" width="13.7109375" style="351" customWidth="1"/>
    <col min="14597" max="14600" width="12.5703125" style="351" customWidth="1"/>
    <col min="14601" max="14601" width="13.140625" style="351" customWidth="1"/>
    <col min="14602" max="14604" width="12.5703125" style="351" customWidth="1"/>
    <col min="14605" max="14606" width="12.85546875" style="351" customWidth="1"/>
    <col min="14607" max="14607" width="14.7109375" style="351"/>
    <col min="14608" max="14608" width="15.140625" style="351" customWidth="1"/>
    <col min="14609" max="14609" width="16.28515625" style="351" customWidth="1"/>
    <col min="14610" max="14848" width="14.7109375" style="351"/>
    <col min="14849" max="14849" width="6" style="351" customWidth="1"/>
    <col min="14850" max="14850" width="34" style="351" customWidth="1"/>
    <col min="14851" max="14851" width="14.28515625" style="351" customWidth="1"/>
    <col min="14852" max="14852" width="13.7109375" style="351" customWidth="1"/>
    <col min="14853" max="14856" width="12.5703125" style="351" customWidth="1"/>
    <col min="14857" max="14857" width="13.140625" style="351" customWidth="1"/>
    <col min="14858" max="14860" width="12.5703125" style="351" customWidth="1"/>
    <col min="14861" max="14862" width="12.85546875" style="351" customWidth="1"/>
    <col min="14863" max="14863" width="14.7109375" style="351"/>
    <col min="14864" max="14864" width="15.140625" style="351" customWidth="1"/>
    <col min="14865" max="14865" width="16.28515625" style="351" customWidth="1"/>
    <col min="14866" max="15104" width="14.7109375" style="351"/>
    <col min="15105" max="15105" width="6" style="351" customWidth="1"/>
    <col min="15106" max="15106" width="34" style="351" customWidth="1"/>
    <col min="15107" max="15107" width="14.28515625" style="351" customWidth="1"/>
    <col min="15108" max="15108" width="13.7109375" style="351" customWidth="1"/>
    <col min="15109" max="15112" width="12.5703125" style="351" customWidth="1"/>
    <col min="15113" max="15113" width="13.140625" style="351" customWidth="1"/>
    <col min="15114" max="15116" width="12.5703125" style="351" customWidth="1"/>
    <col min="15117" max="15118" width="12.85546875" style="351" customWidth="1"/>
    <col min="15119" max="15119" width="14.7109375" style="351"/>
    <col min="15120" max="15120" width="15.140625" style="351" customWidth="1"/>
    <col min="15121" max="15121" width="16.28515625" style="351" customWidth="1"/>
    <col min="15122" max="15360" width="14.7109375" style="351"/>
    <col min="15361" max="15361" width="6" style="351" customWidth="1"/>
    <col min="15362" max="15362" width="34" style="351" customWidth="1"/>
    <col min="15363" max="15363" width="14.28515625" style="351" customWidth="1"/>
    <col min="15364" max="15364" width="13.7109375" style="351" customWidth="1"/>
    <col min="15365" max="15368" width="12.5703125" style="351" customWidth="1"/>
    <col min="15369" max="15369" width="13.140625" style="351" customWidth="1"/>
    <col min="15370" max="15372" width="12.5703125" style="351" customWidth="1"/>
    <col min="15373" max="15374" width="12.85546875" style="351" customWidth="1"/>
    <col min="15375" max="15375" width="14.7109375" style="351"/>
    <col min="15376" max="15376" width="15.140625" style="351" customWidth="1"/>
    <col min="15377" max="15377" width="16.28515625" style="351" customWidth="1"/>
    <col min="15378" max="15616" width="14.7109375" style="351"/>
    <col min="15617" max="15617" width="6" style="351" customWidth="1"/>
    <col min="15618" max="15618" width="34" style="351" customWidth="1"/>
    <col min="15619" max="15619" width="14.28515625" style="351" customWidth="1"/>
    <col min="15620" max="15620" width="13.7109375" style="351" customWidth="1"/>
    <col min="15621" max="15624" width="12.5703125" style="351" customWidth="1"/>
    <col min="15625" max="15625" width="13.140625" style="351" customWidth="1"/>
    <col min="15626" max="15628" width="12.5703125" style="351" customWidth="1"/>
    <col min="15629" max="15630" width="12.85546875" style="351" customWidth="1"/>
    <col min="15631" max="15631" width="14.7109375" style="351"/>
    <col min="15632" max="15632" width="15.140625" style="351" customWidth="1"/>
    <col min="15633" max="15633" width="16.28515625" style="351" customWidth="1"/>
    <col min="15634" max="15872" width="14.7109375" style="351"/>
    <col min="15873" max="15873" width="6" style="351" customWidth="1"/>
    <col min="15874" max="15874" width="34" style="351" customWidth="1"/>
    <col min="15875" max="15875" width="14.28515625" style="351" customWidth="1"/>
    <col min="15876" max="15876" width="13.7109375" style="351" customWidth="1"/>
    <col min="15877" max="15880" width="12.5703125" style="351" customWidth="1"/>
    <col min="15881" max="15881" width="13.140625" style="351" customWidth="1"/>
    <col min="15882" max="15884" width="12.5703125" style="351" customWidth="1"/>
    <col min="15885" max="15886" width="12.85546875" style="351" customWidth="1"/>
    <col min="15887" max="15887" width="14.7109375" style="351"/>
    <col min="15888" max="15888" width="15.140625" style="351" customWidth="1"/>
    <col min="15889" max="15889" width="16.28515625" style="351" customWidth="1"/>
    <col min="15890" max="16128" width="14.7109375" style="351"/>
    <col min="16129" max="16129" width="6" style="351" customWidth="1"/>
    <col min="16130" max="16130" width="34" style="351" customWidth="1"/>
    <col min="16131" max="16131" width="14.28515625" style="351" customWidth="1"/>
    <col min="16132" max="16132" width="13.7109375" style="351" customWidth="1"/>
    <col min="16133" max="16136" width="12.5703125" style="351" customWidth="1"/>
    <col min="16137" max="16137" width="13.140625" style="351" customWidth="1"/>
    <col min="16138" max="16140" width="12.5703125" style="351" customWidth="1"/>
    <col min="16141" max="16142" width="12.85546875" style="351" customWidth="1"/>
    <col min="16143" max="16143" width="14.7109375" style="351"/>
    <col min="16144" max="16144" width="15.140625" style="351" customWidth="1"/>
    <col min="16145" max="16145" width="16.28515625" style="351" customWidth="1"/>
    <col min="16146" max="16384" width="14.7109375" style="351"/>
  </cols>
  <sheetData>
    <row r="1" spans="1:17" ht="18">
      <c r="B1" s="347" t="s">
        <v>1254</v>
      </c>
      <c r="C1" s="348"/>
      <c r="D1" s="348"/>
      <c r="E1" s="348"/>
      <c r="F1" s="348"/>
      <c r="G1" s="348"/>
      <c r="H1" s="348"/>
      <c r="I1" s="348"/>
      <c r="J1" s="348"/>
      <c r="K1" s="349" t="s">
        <v>0</v>
      </c>
      <c r="L1" s="350" t="s">
        <v>101</v>
      </c>
    </row>
    <row r="2" spans="1:17" ht="8.25" customHeight="1">
      <c r="B2" s="351"/>
      <c r="C2" s="348"/>
      <c r="D2" s="348"/>
      <c r="E2" s="348"/>
      <c r="F2" s="348"/>
      <c r="G2" s="348"/>
      <c r="H2" s="348"/>
      <c r="I2" s="348"/>
      <c r="J2" s="348"/>
      <c r="K2" s="348"/>
      <c r="L2" s="348"/>
    </row>
    <row r="3" spans="1:17" ht="18">
      <c r="B3" s="352" t="s">
        <v>102</v>
      </c>
      <c r="C3" s="348"/>
      <c r="D3" s="348"/>
      <c r="E3" s="348"/>
      <c r="F3" s="348"/>
      <c r="G3" s="348"/>
      <c r="H3" s="348"/>
      <c r="I3" s="348"/>
      <c r="J3" s="348"/>
      <c r="K3" s="348"/>
    </row>
    <row r="4" spans="1:17" ht="3.75" customHeight="1">
      <c r="B4" s="353"/>
      <c r="C4" s="348"/>
      <c r="D4" s="348"/>
      <c r="E4" s="348"/>
      <c r="F4" s="348"/>
      <c r="G4" s="348"/>
      <c r="H4" s="348"/>
      <c r="I4" s="348"/>
      <c r="J4" s="348"/>
      <c r="K4" s="348"/>
      <c r="L4" s="348"/>
    </row>
    <row r="5" spans="1:17" ht="18">
      <c r="A5" s="354" t="s">
        <v>103</v>
      </c>
      <c r="B5" s="355" t="s">
        <v>104</v>
      </c>
      <c r="C5" s="352" t="s">
        <v>105</v>
      </c>
      <c r="D5" s="348"/>
      <c r="E5" s="348"/>
      <c r="G5" s="348"/>
      <c r="H5" s="348"/>
      <c r="I5" s="348"/>
      <c r="J5" s="348"/>
      <c r="K5" s="348"/>
      <c r="L5" s="348"/>
    </row>
    <row r="6" spans="1:17" ht="18.75" thickBot="1">
      <c r="A6" s="356"/>
      <c r="B6" s="348"/>
      <c r="C6" s="353"/>
      <c r="D6" s="348"/>
      <c r="E6" s="348"/>
      <c r="F6" s="352" t="s">
        <v>106</v>
      </c>
      <c r="G6" s="348"/>
      <c r="H6" s="348"/>
      <c r="I6" s="352" t="s">
        <v>107</v>
      </c>
      <c r="J6" s="348"/>
      <c r="K6" s="348"/>
      <c r="L6" s="348"/>
    </row>
    <row r="7" spans="1:17" ht="18">
      <c r="A7" s="2125" t="s">
        <v>1954</v>
      </c>
      <c r="B7" s="2120" t="s">
        <v>108</v>
      </c>
      <c r="C7" s="2120" t="s">
        <v>109</v>
      </c>
      <c r="D7" s="2128" t="s">
        <v>110</v>
      </c>
      <c r="E7" s="734"/>
      <c r="F7" s="706" t="s">
        <v>111</v>
      </c>
      <c r="G7" s="706"/>
      <c r="H7" s="706"/>
      <c r="I7" s="707"/>
      <c r="J7" s="728"/>
      <c r="K7" s="706"/>
      <c r="L7" s="707"/>
    </row>
    <row r="8" spans="1:17" s="359" customFormat="1" ht="70.5" customHeight="1" thickBot="1">
      <c r="A8" s="2126"/>
      <c r="B8" s="2127"/>
      <c r="C8" s="2127"/>
      <c r="D8" s="2129"/>
      <c r="E8" s="735" t="s">
        <v>112</v>
      </c>
      <c r="F8" s="722" t="s">
        <v>113</v>
      </c>
      <c r="G8" s="722" t="s">
        <v>114</v>
      </c>
      <c r="H8" s="722" t="s">
        <v>115</v>
      </c>
      <c r="I8" s="723" t="s">
        <v>116</v>
      </c>
      <c r="J8" s="729" t="s">
        <v>117</v>
      </c>
      <c r="K8" s="722" t="s">
        <v>118</v>
      </c>
      <c r="L8" s="723" t="s">
        <v>119</v>
      </c>
    </row>
    <row r="9" spans="1:17" ht="18">
      <c r="A9" s="717"/>
      <c r="B9" s="718" t="s">
        <v>120</v>
      </c>
      <c r="C9" s="719"/>
      <c r="D9" s="724"/>
      <c r="E9" s="736"/>
      <c r="F9" s="719"/>
      <c r="G9" s="719"/>
      <c r="H9" s="719"/>
      <c r="I9" s="737"/>
      <c r="J9" s="730"/>
      <c r="K9" s="720"/>
      <c r="L9" s="721"/>
    </row>
    <row r="10" spans="1:17" ht="18">
      <c r="A10" s="708">
        <v>1</v>
      </c>
      <c r="B10" s="361" t="s">
        <v>121</v>
      </c>
      <c r="C10" s="357">
        <v>108999</v>
      </c>
      <c r="D10" s="725">
        <v>97263.89</v>
      </c>
      <c r="E10" s="738"/>
      <c r="F10" s="362">
        <v>48.348329031456572</v>
      </c>
      <c r="G10" s="362">
        <v>49.318021251939513</v>
      </c>
      <c r="H10" s="362">
        <v>13.432290285394823</v>
      </c>
      <c r="I10" s="739">
        <v>7.4482634026864742</v>
      </c>
      <c r="J10" s="731">
        <f>SUM(F10:I10)</f>
        <v>118.54690397147739</v>
      </c>
      <c r="K10" s="363">
        <f>5117.58705220179-100+40</f>
        <v>5057.5870522017904</v>
      </c>
      <c r="L10" s="709">
        <v>4390.2240952869824</v>
      </c>
      <c r="M10" s="378"/>
      <c r="N10" s="407"/>
      <c r="P10" s="348"/>
    </row>
    <row r="11" spans="1:17" ht="18">
      <c r="A11" s="708">
        <v>2</v>
      </c>
      <c r="B11" s="361" t="s">
        <v>122</v>
      </c>
      <c r="C11" s="357">
        <v>141422</v>
      </c>
      <c r="D11" s="725">
        <v>270675.32699999999</v>
      </c>
      <c r="E11" s="738"/>
      <c r="F11" s="362">
        <f>70.7845284980545-3+0.03148</f>
        <v>67.816008498054501</v>
      </c>
      <c r="G11" s="362">
        <v>120.52867708819471</v>
      </c>
      <c r="H11" s="362">
        <f>49.4805044933397+1.5</f>
        <v>50.980504493339701</v>
      </c>
      <c r="I11" s="739">
        <f>28.5528077682658+1.5-0.03148</f>
        <v>30.021327768265802</v>
      </c>
      <c r="J11" s="731">
        <f t="shared" ref="J11:J14" si="0">SUM(F11:I11)</f>
        <v>269.34651784785473</v>
      </c>
      <c r="K11" s="363">
        <f>13230.596972516-200</f>
        <v>13030.596972515999</v>
      </c>
      <c r="L11" s="709">
        <v>12687.435966830997</v>
      </c>
      <c r="M11" s="378"/>
      <c r="N11" s="407"/>
      <c r="P11" s="348"/>
    </row>
    <row r="12" spans="1:17" ht="18">
      <c r="A12" s="708">
        <v>3</v>
      </c>
      <c r="B12" s="361" t="s">
        <v>123</v>
      </c>
      <c r="C12" s="357">
        <v>66946</v>
      </c>
      <c r="D12" s="725">
        <v>191664.02</v>
      </c>
      <c r="E12" s="738"/>
      <c r="F12" s="362">
        <v>34.894910120561697</v>
      </c>
      <c r="G12" s="362">
        <v>68.149827638527597</v>
      </c>
      <c r="H12" s="362">
        <v>33.77955284544344</v>
      </c>
      <c r="I12" s="739">
        <v>21.523837258685024</v>
      </c>
      <c r="J12" s="731">
        <f t="shared" si="0"/>
        <v>158.34812786321777</v>
      </c>
      <c r="K12" s="363">
        <f>8044.90069499301+100-40</f>
        <v>8104.9006949930099</v>
      </c>
      <c r="L12" s="709">
        <v>7975.8024350227324</v>
      </c>
      <c r="M12" s="378"/>
      <c r="N12" s="407"/>
      <c r="P12" s="348"/>
    </row>
    <row r="13" spans="1:17" ht="18">
      <c r="A13" s="708">
        <v>4</v>
      </c>
      <c r="B13" s="361">
        <v>4</v>
      </c>
      <c r="C13" s="357">
        <v>22565</v>
      </c>
      <c r="D13" s="725">
        <v>86545.75</v>
      </c>
      <c r="E13" s="738"/>
      <c r="F13" s="362">
        <v>12.369836374368823</v>
      </c>
      <c r="G13" s="362">
        <v>26.537542581879404</v>
      </c>
      <c r="H13" s="362">
        <v>15.140196821816369</v>
      </c>
      <c r="I13" s="739">
        <v>10.117466944169568</v>
      </c>
      <c r="J13" s="731">
        <f t="shared" si="0"/>
        <v>64.165042722234162</v>
      </c>
      <c r="K13" s="363">
        <f>3397.05515963463+200</f>
        <v>3597.0551596346299</v>
      </c>
      <c r="L13" s="709">
        <v>3517.2547739200263</v>
      </c>
      <c r="M13" s="378"/>
      <c r="N13" s="407"/>
      <c r="P13" s="348"/>
    </row>
    <row r="14" spans="1:17" ht="18">
      <c r="A14" s="708">
        <v>5</v>
      </c>
      <c r="B14" s="364" t="s">
        <v>124</v>
      </c>
      <c r="C14" s="357">
        <v>17386</v>
      </c>
      <c r="D14" s="725">
        <v>107882.345</v>
      </c>
      <c r="E14" s="738"/>
      <c r="F14" s="362">
        <v>9.5850767443588492</v>
      </c>
      <c r="G14" s="362">
        <v>23.795945089111076</v>
      </c>
      <c r="H14" s="362">
        <v>19.057485091130811</v>
      </c>
      <c r="I14" s="739">
        <v>30.703058426991355</v>
      </c>
      <c r="J14" s="731">
        <f t="shared" si="0"/>
        <v>83.141565351592078</v>
      </c>
      <c r="K14" s="1581">
        <v>4916.8874146545631</v>
      </c>
      <c r="L14" s="709">
        <v>5216.5562504560585</v>
      </c>
      <c r="M14" s="378"/>
      <c r="N14" s="407"/>
      <c r="P14" s="348"/>
    </row>
    <row r="15" spans="1:17" ht="18">
      <c r="A15" s="708">
        <v>6</v>
      </c>
      <c r="B15" s="367" t="s">
        <v>125</v>
      </c>
      <c r="C15" s="358">
        <f>SUM(C10:C14)</f>
        <v>357318</v>
      </c>
      <c r="D15" s="726">
        <f t="shared" ref="D15:L15" si="1">SUM(D10:D14)</f>
        <v>754031.33199999994</v>
      </c>
      <c r="E15" s="1075"/>
      <c r="F15" s="643">
        <f>SUM(F10:F14)</f>
        <v>173.01416076880042</v>
      </c>
      <c r="G15" s="643">
        <f t="shared" ref="G15:I15" si="2">SUM(G10:G14)</f>
        <v>288.3300136496523</v>
      </c>
      <c r="H15" s="643">
        <f t="shared" si="2"/>
        <v>132.39002953712514</v>
      </c>
      <c r="I15" s="643">
        <f t="shared" si="2"/>
        <v>99.813953800798231</v>
      </c>
      <c r="J15" s="732">
        <f t="shared" si="1"/>
        <v>693.54815775637621</v>
      </c>
      <c r="K15" s="644">
        <f t="shared" si="1"/>
        <v>34707.027293999992</v>
      </c>
      <c r="L15" s="710">
        <f t="shared" si="1"/>
        <v>33787.273521516792</v>
      </c>
      <c r="N15" s="407"/>
      <c r="O15" s="1627"/>
      <c r="P15" s="1630"/>
      <c r="Q15" s="1628"/>
    </row>
    <row r="16" spans="1:17" ht="38.450000000000003" customHeight="1">
      <c r="A16" s="708">
        <v>7</v>
      </c>
      <c r="B16" s="364" t="s">
        <v>126</v>
      </c>
      <c r="C16" s="364">
        <v>25</v>
      </c>
      <c r="D16" s="1077">
        <v>9239.2000000000007</v>
      </c>
      <c r="E16" s="738"/>
      <c r="F16" s="362"/>
      <c r="G16" s="362"/>
      <c r="H16" s="362"/>
      <c r="I16" s="739">
        <v>18.8183823796189</v>
      </c>
      <c r="J16" s="731">
        <f>F16+G16+H16+I16</f>
        <v>18.8183823796189</v>
      </c>
      <c r="K16" s="363">
        <v>981.86570270668301</v>
      </c>
      <c r="L16" s="709">
        <v>960.07103732588303</v>
      </c>
      <c r="N16" s="407"/>
      <c r="O16" s="1627"/>
      <c r="P16" s="1628"/>
      <c r="Q16" s="1628"/>
    </row>
    <row r="17" spans="1:17" ht="18">
      <c r="A17" s="708">
        <v>8</v>
      </c>
      <c r="B17" s="367" t="s">
        <v>125</v>
      </c>
      <c r="C17" s="358">
        <f>C16</f>
        <v>25</v>
      </c>
      <c r="D17" s="726">
        <f>D16</f>
        <v>9239.2000000000007</v>
      </c>
      <c r="E17" s="1075"/>
      <c r="F17" s="643"/>
      <c r="G17" s="643"/>
      <c r="H17" s="643"/>
      <c r="I17" s="740">
        <f t="shared" ref="I17" si="3">I16</f>
        <v>18.8183823796189</v>
      </c>
      <c r="J17" s="732">
        <f>J16</f>
        <v>18.8183823796189</v>
      </c>
      <c r="K17" s="644">
        <f>K16</f>
        <v>981.86570270668301</v>
      </c>
      <c r="L17" s="710">
        <f>L16</f>
        <v>960.07103732588303</v>
      </c>
      <c r="N17" s="407"/>
    </row>
    <row r="18" spans="1:17" ht="18">
      <c r="A18" s="708">
        <v>9</v>
      </c>
      <c r="B18" s="364" t="s">
        <v>127</v>
      </c>
      <c r="C18" s="357">
        <v>2783</v>
      </c>
      <c r="D18" s="725">
        <v>1843.5399999999988</v>
      </c>
      <c r="E18" s="738"/>
      <c r="F18" s="362"/>
      <c r="G18" s="362"/>
      <c r="H18" s="362"/>
      <c r="I18" s="739"/>
      <c r="J18" s="731"/>
      <c r="K18" s="363"/>
      <c r="L18" s="709"/>
      <c r="N18" s="407"/>
    </row>
    <row r="19" spans="1:17" ht="18">
      <c r="A19" s="708">
        <v>10</v>
      </c>
      <c r="B19" s="364" t="s">
        <v>128</v>
      </c>
      <c r="C19" s="357"/>
      <c r="D19" s="725"/>
      <c r="E19" s="738"/>
      <c r="F19" s="362"/>
      <c r="G19" s="362"/>
      <c r="H19" s="362"/>
      <c r="I19" s="739"/>
      <c r="J19" s="731"/>
      <c r="K19" s="363">
        <v>1.34122801483</v>
      </c>
      <c r="L19" s="709">
        <v>0.95000099999999998</v>
      </c>
      <c r="N19" s="407"/>
    </row>
    <row r="20" spans="1:17" ht="18">
      <c r="A20" s="708">
        <v>11</v>
      </c>
      <c r="B20" s="367" t="s">
        <v>129</v>
      </c>
      <c r="C20" s="358">
        <f>C18+C19</f>
        <v>2783</v>
      </c>
      <c r="D20" s="1076">
        <f>D18+D19</f>
        <v>1843.5399999999988</v>
      </c>
      <c r="E20" s="746">
        <v>0.05</v>
      </c>
      <c r="F20" s="643">
        <f>F19</f>
        <v>0</v>
      </c>
      <c r="G20" s="643">
        <f t="shared" ref="G20:I20" si="4">G19</f>
        <v>0</v>
      </c>
      <c r="H20" s="643">
        <f t="shared" si="4"/>
        <v>0</v>
      </c>
      <c r="I20" s="740">
        <f t="shared" si="4"/>
        <v>0</v>
      </c>
      <c r="J20" s="732">
        <f>J19</f>
        <v>0</v>
      </c>
      <c r="K20" s="644">
        <f>K19</f>
        <v>1.34122801483</v>
      </c>
      <c r="L20" s="710">
        <f>L19</f>
        <v>0.95000099999999998</v>
      </c>
      <c r="N20" s="407"/>
      <c r="O20" s="1627"/>
      <c r="P20" s="1628"/>
      <c r="Q20" s="1628"/>
    </row>
    <row r="21" spans="1:17" ht="8.25" customHeight="1">
      <c r="A21" s="708"/>
      <c r="B21" s="364"/>
      <c r="C21" s="357"/>
      <c r="D21" s="725"/>
      <c r="E21" s="738"/>
      <c r="F21" s="362"/>
      <c r="G21" s="362"/>
      <c r="H21" s="362"/>
      <c r="I21" s="739"/>
      <c r="J21" s="731"/>
      <c r="K21" s="363"/>
      <c r="L21" s="709"/>
      <c r="N21" s="348"/>
    </row>
    <row r="22" spans="1:17" ht="18.75" thickBot="1">
      <c r="A22" s="711">
        <v>12</v>
      </c>
      <c r="B22" s="712" t="s">
        <v>130</v>
      </c>
      <c r="C22" s="713">
        <f>C15+C17+C20</f>
        <v>360126</v>
      </c>
      <c r="D22" s="1074">
        <f>D15+D17+D20</f>
        <v>765114.07199999993</v>
      </c>
      <c r="E22" s="749">
        <f>E20</f>
        <v>0.05</v>
      </c>
      <c r="F22" s="714">
        <f t="shared" ref="F22:H22" si="5">F15+F17+F20</f>
        <v>173.01416076880042</v>
      </c>
      <c r="G22" s="714">
        <f t="shared" si="5"/>
        <v>288.3300136496523</v>
      </c>
      <c r="H22" s="714">
        <f t="shared" si="5"/>
        <v>132.39002953712514</v>
      </c>
      <c r="I22" s="742">
        <f>I15+I20</f>
        <v>99.813953800798231</v>
      </c>
      <c r="J22" s="733">
        <f>J15</f>
        <v>693.54815775637621</v>
      </c>
      <c r="K22" s="733">
        <f>K15</f>
        <v>34707.027293999992</v>
      </c>
      <c r="L22" s="733">
        <f t="shared" ref="L22" si="6">L15+L17+L20</f>
        <v>34748.294559842674</v>
      </c>
      <c r="N22" s="407"/>
      <c r="O22" s="1629"/>
      <c r="P22" s="1626"/>
      <c r="Q22" s="1626"/>
    </row>
    <row r="23" spans="1:17" ht="10.5" customHeight="1">
      <c r="B23" s="365"/>
      <c r="C23" s="647"/>
      <c r="D23" s="647"/>
      <c r="E23" s="647"/>
      <c r="F23" s="647"/>
      <c r="G23" s="647"/>
      <c r="H23" s="647"/>
      <c r="I23" s="647"/>
      <c r="J23" s="647"/>
      <c r="K23" s="647"/>
      <c r="L23" s="647"/>
    </row>
    <row r="24" spans="1:17" ht="18">
      <c r="A24" s="366" t="s">
        <v>131</v>
      </c>
      <c r="B24" s="355" t="s">
        <v>104</v>
      </c>
      <c r="C24" s="352" t="s">
        <v>132</v>
      </c>
      <c r="D24" s="348"/>
      <c r="E24" s="348"/>
      <c r="G24" s="348"/>
      <c r="H24" s="348"/>
      <c r="I24" s="348"/>
      <c r="J24" s="348"/>
      <c r="K24" s="348"/>
      <c r="L24" s="348"/>
    </row>
    <row r="25" spans="1:17" ht="18.75" thickBot="1">
      <c r="B25" s="365"/>
      <c r="C25" s="353"/>
      <c r="D25" s="348"/>
      <c r="E25" s="348"/>
      <c r="F25" s="352" t="s">
        <v>106</v>
      </c>
      <c r="G25" s="348"/>
      <c r="H25" s="348"/>
      <c r="I25" s="352" t="s">
        <v>107</v>
      </c>
      <c r="J25" s="348"/>
      <c r="K25" s="348"/>
      <c r="L25" s="348"/>
    </row>
    <row r="26" spans="1:17" ht="18">
      <c r="A26" s="2125" t="s">
        <v>1954</v>
      </c>
      <c r="B26" s="2120" t="s">
        <v>108</v>
      </c>
      <c r="C26" s="2120" t="s">
        <v>109</v>
      </c>
      <c r="D26" s="2128" t="s">
        <v>110</v>
      </c>
      <c r="E26" s="734"/>
      <c r="F26" s="706" t="s">
        <v>111</v>
      </c>
      <c r="G26" s="706"/>
      <c r="H26" s="706"/>
      <c r="I26" s="707"/>
      <c r="J26" s="728"/>
      <c r="K26" s="706"/>
      <c r="L26" s="707"/>
    </row>
    <row r="27" spans="1:17" s="359" customFormat="1" ht="69.75" customHeight="1" thickBot="1">
      <c r="A27" s="2126"/>
      <c r="B27" s="2127"/>
      <c r="C27" s="2127"/>
      <c r="D27" s="2129"/>
      <c r="E27" s="735" t="s">
        <v>112</v>
      </c>
      <c r="F27" s="722" t="s">
        <v>113</v>
      </c>
      <c r="G27" s="722" t="s">
        <v>114</v>
      </c>
      <c r="H27" s="722" t="s">
        <v>115</v>
      </c>
      <c r="I27" s="723" t="s">
        <v>116</v>
      </c>
      <c r="J27" s="729" t="s">
        <v>117</v>
      </c>
      <c r="K27" s="722" t="s">
        <v>118</v>
      </c>
      <c r="L27" s="723" t="s">
        <v>119</v>
      </c>
    </row>
    <row r="28" spans="1:17" ht="18">
      <c r="A28" s="717"/>
      <c r="B28" s="718" t="s">
        <v>120</v>
      </c>
      <c r="C28" s="719"/>
      <c r="D28" s="724"/>
      <c r="E28" s="736"/>
      <c r="F28" s="719"/>
      <c r="G28" s="719"/>
      <c r="H28" s="719"/>
      <c r="I28" s="737"/>
      <c r="J28" s="730"/>
      <c r="K28" s="720"/>
      <c r="L28" s="721"/>
    </row>
    <row r="29" spans="1:17" ht="18">
      <c r="A29" s="708">
        <v>1</v>
      </c>
      <c r="B29" s="361" t="s">
        <v>121</v>
      </c>
      <c r="C29" s="357">
        <v>1319889</v>
      </c>
      <c r="D29" s="725">
        <v>820378.375</v>
      </c>
      <c r="E29" s="738"/>
      <c r="F29" s="362">
        <f>390.904107116127-12-0.5865</f>
        <v>378.31760711612702</v>
      </c>
      <c r="G29" s="362">
        <v>250.02194411928608</v>
      </c>
      <c r="H29" s="362">
        <f>54.2354801564106+6</f>
        <v>60.235480156410603</v>
      </c>
      <c r="I29" s="739">
        <f>46.8433000533682+6+0.5865</f>
        <v>53.429800053368204</v>
      </c>
      <c r="J29" s="731">
        <f>SUM(F29:I29)</f>
        <v>742.00483144519194</v>
      </c>
      <c r="K29" s="363">
        <v>31613.260528388801</v>
      </c>
      <c r="L29" s="709">
        <v>28713.057056654634</v>
      </c>
      <c r="M29" s="378"/>
      <c r="N29" s="368"/>
      <c r="P29" s="348"/>
    </row>
    <row r="30" spans="1:17" ht="18">
      <c r="A30" s="708">
        <v>2</v>
      </c>
      <c r="B30" s="361" t="s">
        <v>122</v>
      </c>
      <c r="C30" s="357">
        <v>194070</v>
      </c>
      <c r="D30" s="725">
        <v>348133.84299999999</v>
      </c>
      <c r="E30" s="738"/>
      <c r="F30" s="362">
        <v>71.283140995998025</v>
      </c>
      <c r="G30" s="362">
        <v>87.36485783417659</v>
      </c>
      <c r="H30" s="362">
        <v>23.425589100931148</v>
      </c>
      <c r="I30" s="739">
        <v>13.723401430967764</v>
      </c>
      <c r="J30" s="731">
        <f t="shared" ref="J30:J33" si="7">SUM(F30:I30)</f>
        <v>195.79698936207353</v>
      </c>
      <c r="K30" s="363">
        <v>9367.8798732589403</v>
      </c>
      <c r="L30" s="709">
        <v>9769.5895119001852</v>
      </c>
      <c r="M30" s="378"/>
      <c r="N30" s="368"/>
      <c r="P30" s="348"/>
    </row>
    <row r="31" spans="1:17" ht="18">
      <c r="A31" s="708">
        <v>3</v>
      </c>
      <c r="B31" s="361" t="s">
        <v>123</v>
      </c>
      <c r="C31" s="357">
        <v>58557</v>
      </c>
      <c r="D31" s="725">
        <v>154114.21799999999</v>
      </c>
      <c r="E31" s="738"/>
      <c r="F31" s="362">
        <v>23.198532959902444</v>
      </c>
      <c r="G31" s="362">
        <v>36.821656012980192</v>
      </c>
      <c r="H31" s="362">
        <v>12.919884329545221</v>
      </c>
      <c r="I31" s="739">
        <v>6.7227527259889559</v>
      </c>
      <c r="J31" s="731">
        <f t="shared" si="7"/>
        <v>79.662826028416816</v>
      </c>
      <c r="K31" s="363">
        <v>4267.2676446289806</v>
      </c>
      <c r="L31" s="709">
        <v>4451.5819051069302</v>
      </c>
      <c r="M31" s="378"/>
      <c r="N31" s="368"/>
      <c r="P31" s="348"/>
    </row>
    <row r="32" spans="1:17" ht="18">
      <c r="A32" s="708">
        <v>4</v>
      </c>
      <c r="B32" s="361">
        <v>4</v>
      </c>
      <c r="C32" s="357">
        <v>6782</v>
      </c>
      <c r="D32" s="725">
        <v>25730.55</v>
      </c>
      <c r="E32" s="738"/>
      <c r="F32" s="362">
        <v>3.1494926253702853</v>
      </c>
      <c r="G32" s="362">
        <v>6.5567244967450105</v>
      </c>
      <c r="H32" s="362">
        <v>3.4938647573061443</v>
      </c>
      <c r="I32" s="739">
        <v>2.1552034024518609</v>
      </c>
      <c r="J32" s="731">
        <f t="shared" si="7"/>
        <v>15.3552852818733</v>
      </c>
      <c r="K32" s="363">
        <v>902.37305287677384</v>
      </c>
      <c r="L32" s="709">
        <v>1100.1273433331535</v>
      </c>
      <c r="M32" s="378"/>
      <c r="N32" s="368"/>
      <c r="P32" s="348"/>
    </row>
    <row r="33" spans="1:17" ht="18">
      <c r="A33" s="708">
        <v>5</v>
      </c>
      <c r="B33" s="364" t="s">
        <v>124</v>
      </c>
      <c r="C33" s="357">
        <v>5538</v>
      </c>
      <c r="D33" s="725">
        <v>33171.123</v>
      </c>
      <c r="E33" s="738"/>
      <c r="F33" s="362">
        <v>2.5449116320294736</v>
      </c>
      <c r="G33" s="362">
        <v>5.9580246749964445</v>
      </c>
      <c r="H33" s="362">
        <v>4.4545001703886991</v>
      </c>
      <c r="I33" s="739">
        <v>6.0672182258344325</v>
      </c>
      <c r="J33" s="731">
        <f t="shared" si="7"/>
        <v>19.024654703249048</v>
      </c>
      <c r="K33" s="363">
        <v>1235.2119124697995</v>
      </c>
      <c r="L33" s="709">
        <v>1556.3006990563586</v>
      </c>
      <c r="M33" s="378"/>
      <c r="N33" s="368"/>
      <c r="P33" s="348"/>
    </row>
    <row r="34" spans="1:17" ht="18">
      <c r="A34" s="708">
        <v>6</v>
      </c>
      <c r="B34" s="367" t="s">
        <v>125</v>
      </c>
      <c r="C34" s="358">
        <f>SUM(C29:C33)</f>
        <v>1584836</v>
      </c>
      <c r="D34" s="726">
        <f t="shared" ref="D34:L34" si="8">SUM(D29:D33)</f>
        <v>1381528.1089999997</v>
      </c>
      <c r="E34" s="1075"/>
      <c r="F34" s="643">
        <f>SUM(F29:F33)</f>
        <v>478.49368532942725</v>
      </c>
      <c r="G34" s="643">
        <f t="shared" ref="G34:I34" si="9">SUM(G29:G33)</f>
        <v>386.72320713818436</v>
      </c>
      <c r="H34" s="643">
        <f t="shared" si="9"/>
        <v>104.52931851458182</v>
      </c>
      <c r="I34" s="643">
        <f t="shared" si="9"/>
        <v>82.098375838611219</v>
      </c>
      <c r="J34" s="732">
        <f t="shared" si="8"/>
        <v>1051.8445868208046</v>
      </c>
      <c r="K34" s="644">
        <f>SUM(K29:K33)</f>
        <v>47385.993011623294</v>
      </c>
      <c r="L34" s="710">
        <f t="shared" si="8"/>
        <v>45590.656516051255</v>
      </c>
      <c r="N34" s="368"/>
      <c r="O34" s="1626"/>
      <c r="P34" s="1626"/>
      <c r="Q34" s="1626"/>
    </row>
    <row r="35" spans="1:17" ht="36.6" customHeight="1">
      <c r="A35" s="708">
        <v>7</v>
      </c>
      <c r="B35" s="364" t="s">
        <v>126</v>
      </c>
      <c r="C35" s="364">
        <v>5</v>
      </c>
      <c r="D35" s="1077">
        <v>601.20000000000005</v>
      </c>
      <c r="E35" s="738"/>
      <c r="F35" s="362"/>
      <c r="G35" s="362"/>
      <c r="H35" s="362"/>
      <c r="I35" s="731">
        <v>1.0713843956746554</v>
      </c>
      <c r="J35" s="731">
        <f>F35+G35+H35+I35</f>
        <v>1.0713843956746554</v>
      </c>
      <c r="K35" s="363">
        <v>53.994343369319509</v>
      </c>
      <c r="L35" s="709">
        <v>53.292161444999977</v>
      </c>
      <c r="O35" s="1627"/>
      <c r="P35" s="1628"/>
      <c r="Q35" s="1628"/>
    </row>
    <row r="36" spans="1:17" ht="18">
      <c r="A36" s="708">
        <v>8</v>
      </c>
      <c r="B36" s="367" t="s">
        <v>125</v>
      </c>
      <c r="C36" s="358">
        <f>C35</f>
        <v>5</v>
      </c>
      <c r="D36" s="726">
        <f>D35</f>
        <v>601.20000000000005</v>
      </c>
      <c r="E36" s="1075"/>
      <c r="F36" s="643"/>
      <c r="G36" s="643"/>
      <c r="H36" s="643"/>
      <c r="I36" s="740">
        <f t="shared" ref="I36" si="10">I35</f>
        <v>1.0713843956746554</v>
      </c>
      <c r="J36" s="732">
        <f>J35</f>
        <v>1.0713843956746554</v>
      </c>
      <c r="K36" s="644">
        <f>K35</f>
        <v>53.994343369319509</v>
      </c>
      <c r="L36" s="710">
        <f>L35</f>
        <v>53.292161444999977</v>
      </c>
      <c r="O36" s="1626"/>
      <c r="P36" s="1626"/>
      <c r="Q36" s="1626"/>
    </row>
    <row r="37" spans="1:17" ht="18">
      <c r="A37" s="708">
        <v>9</v>
      </c>
      <c r="B37" s="364" t="s">
        <v>127</v>
      </c>
      <c r="C37" s="357">
        <v>115673</v>
      </c>
      <c r="D37" s="725">
        <v>40400.330000000315</v>
      </c>
      <c r="E37" s="738"/>
      <c r="F37" s="362"/>
      <c r="G37" s="362"/>
      <c r="H37" s="362"/>
      <c r="I37" s="739"/>
      <c r="J37" s="731"/>
      <c r="K37" s="363"/>
      <c r="L37" s="709"/>
      <c r="O37" s="1626"/>
      <c r="P37" s="1626"/>
      <c r="Q37" s="1626"/>
    </row>
    <row r="38" spans="1:17" ht="18">
      <c r="A38" s="708">
        <v>10</v>
      </c>
      <c r="B38" s="364" t="s">
        <v>128</v>
      </c>
      <c r="C38" s="357"/>
      <c r="D38" s="725"/>
      <c r="E38" s="738"/>
      <c r="F38" s="362"/>
      <c r="G38" s="362"/>
      <c r="H38" s="362"/>
      <c r="I38" s="739"/>
      <c r="J38" s="731"/>
      <c r="K38" s="363">
        <v>161.42583501163301</v>
      </c>
      <c r="L38" s="709">
        <v>464.08839923020912</v>
      </c>
      <c r="O38" s="1627"/>
      <c r="P38" s="1628"/>
      <c r="Q38" s="1628"/>
    </row>
    <row r="39" spans="1:17" ht="18">
      <c r="A39" s="708">
        <v>11</v>
      </c>
      <c r="B39" s="367" t="s">
        <v>129</v>
      </c>
      <c r="C39" s="358"/>
      <c r="D39" s="726"/>
      <c r="E39" s="746">
        <v>1.1680773718727699</v>
      </c>
      <c r="F39" s="643">
        <f>F38</f>
        <v>0</v>
      </c>
      <c r="G39" s="643">
        <f t="shared" ref="G39:I39" si="11">G38</f>
        <v>0</v>
      </c>
      <c r="H39" s="643">
        <f t="shared" si="11"/>
        <v>0</v>
      </c>
      <c r="I39" s="740">
        <f t="shared" si="11"/>
        <v>0</v>
      </c>
      <c r="J39" s="732">
        <f>J37+J38</f>
        <v>0</v>
      </c>
      <c r="K39" s="644">
        <f>K37+K38</f>
        <v>161.42583501163301</v>
      </c>
      <c r="L39" s="710">
        <f>L38</f>
        <v>464.08839923020912</v>
      </c>
      <c r="O39" s="1626"/>
      <c r="P39" s="1626"/>
      <c r="Q39" s="1626"/>
    </row>
    <row r="40" spans="1:17" ht="7.5" customHeight="1">
      <c r="A40" s="708"/>
      <c r="B40" s="364"/>
      <c r="C40" s="357"/>
      <c r="D40" s="725"/>
      <c r="E40" s="738"/>
      <c r="F40" s="362"/>
      <c r="G40" s="362"/>
      <c r="H40" s="362"/>
      <c r="I40" s="739"/>
      <c r="J40" s="731"/>
      <c r="K40" s="363"/>
      <c r="L40" s="709"/>
      <c r="O40" s="1629"/>
      <c r="P40" s="1626"/>
      <c r="Q40" s="1626"/>
    </row>
    <row r="41" spans="1:17" ht="18">
      <c r="A41" s="708">
        <v>12</v>
      </c>
      <c r="B41" s="367" t="s">
        <v>133</v>
      </c>
      <c r="C41" s="358">
        <f>C36+C37+C39+C34</f>
        <v>1700514</v>
      </c>
      <c r="D41" s="726">
        <f>D36+D37+D39+D34</f>
        <v>1422529.639</v>
      </c>
      <c r="E41" s="643">
        <f>E39</f>
        <v>1.1680773718727699</v>
      </c>
      <c r="F41" s="643">
        <f>F36+F37+F39+F34</f>
        <v>478.49368532942725</v>
      </c>
      <c r="G41" s="643">
        <f t="shared" ref="G41:H41" si="12">G36+G37+G39+G34</f>
        <v>386.72320713818436</v>
      </c>
      <c r="H41" s="643">
        <f t="shared" si="12"/>
        <v>104.52931851458182</v>
      </c>
      <c r="I41" s="740">
        <f>I39+I34</f>
        <v>82.098375838611219</v>
      </c>
      <c r="J41" s="732">
        <f>J34</f>
        <v>1051.8445868208046</v>
      </c>
      <c r="K41" s="644">
        <f>K34</f>
        <v>47385.993011623294</v>
      </c>
      <c r="L41" s="710">
        <f>L36+L37+L34+L39</f>
        <v>46108.037076726469</v>
      </c>
      <c r="O41" s="1626"/>
      <c r="P41" s="1626"/>
      <c r="Q41" s="1626"/>
    </row>
    <row r="42" spans="1:17" ht="18">
      <c r="A42" s="708"/>
      <c r="B42" s="364"/>
      <c r="C42" s="648"/>
      <c r="D42" s="744"/>
      <c r="E42" s="747"/>
      <c r="F42" s="664"/>
      <c r="G42" s="664"/>
      <c r="H42" s="664"/>
      <c r="I42" s="748"/>
      <c r="J42" s="745"/>
      <c r="K42" s="663"/>
      <c r="L42" s="743"/>
    </row>
    <row r="43" spans="1:17" ht="18.75" thickBot="1">
      <c r="A43" s="711"/>
      <c r="B43" s="712" t="s">
        <v>134</v>
      </c>
      <c r="C43" s="713">
        <f>C41+C22</f>
        <v>2060640</v>
      </c>
      <c r="D43" s="727">
        <f t="shared" ref="D43:L43" si="13">D41+D22</f>
        <v>2187643.7110000001</v>
      </c>
      <c r="E43" s="749">
        <f>E41+E22</f>
        <v>1.21807737187277</v>
      </c>
      <c r="F43" s="714">
        <f t="shared" si="13"/>
        <v>651.50784609822767</v>
      </c>
      <c r="G43" s="714">
        <f t="shared" si="13"/>
        <v>675.05322078783661</v>
      </c>
      <c r="H43" s="714">
        <f t="shared" si="13"/>
        <v>236.91934805170695</v>
      </c>
      <c r="I43" s="742">
        <f t="shared" si="13"/>
        <v>181.91232963940945</v>
      </c>
      <c r="J43" s="733">
        <f>J41+J22</f>
        <v>1745.3927445771808</v>
      </c>
      <c r="K43" s="715">
        <f>K41+K22</f>
        <v>82093.020305623286</v>
      </c>
      <c r="L43" s="716">
        <f t="shared" si="13"/>
        <v>80856.331636569143</v>
      </c>
      <c r="N43" s="400"/>
      <c r="O43" s="1629"/>
      <c r="P43" s="1626"/>
      <c r="Q43" s="1626"/>
    </row>
    <row r="44" spans="1:17" ht="18" customHeight="1">
      <c r="B44" s="365"/>
      <c r="C44" s="1078"/>
      <c r="D44" s="1078"/>
      <c r="E44" s="1078"/>
      <c r="F44" s="1078"/>
      <c r="G44" s="647"/>
      <c r="H44" s="647"/>
      <c r="I44" s="647"/>
      <c r="J44" s="647"/>
      <c r="K44" s="658"/>
      <c r="L44" s="647"/>
    </row>
    <row r="45" spans="1:17" ht="18" customHeight="1" thickBot="1">
      <c r="B45" s="352" t="s">
        <v>135</v>
      </c>
      <c r="C45" s="353"/>
      <c r="D45" s="353"/>
      <c r="E45" s="348"/>
      <c r="F45" s="348"/>
      <c r="G45" s="348"/>
      <c r="H45" s="348"/>
      <c r="I45" s="348"/>
      <c r="J45" s="408"/>
      <c r="K45" s="348"/>
      <c r="L45" s="659"/>
      <c r="N45" s="368"/>
    </row>
    <row r="46" spans="1:17" ht="57" customHeight="1">
      <c r="A46" s="750"/>
      <c r="B46" s="752"/>
      <c r="C46" s="2119" t="s">
        <v>136</v>
      </c>
      <c r="D46" s="2120"/>
      <c r="E46" s="2120"/>
      <c r="F46" s="2121"/>
      <c r="G46" s="2119" t="s">
        <v>137</v>
      </c>
      <c r="H46" s="2120"/>
      <c r="I46" s="2120"/>
      <c r="J46" s="2121"/>
      <c r="K46" s="2119" t="s">
        <v>138</v>
      </c>
      <c r="L46" s="2120"/>
      <c r="M46" s="2120"/>
      <c r="N46" s="2121"/>
    </row>
    <row r="47" spans="1:17" ht="18" customHeight="1">
      <c r="A47" s="708"/>
      <c r="B47" s="753"/>
      <c r="C47" s="2122" t="s">
        <v>105</v>
      </c>
      <c r="D47" s="2123"/>
      <c r="E47" s="2123" t="s">
        <v>132</v>
      </c>
      <c r="F47" s="2124"/>
      <c r="G47" s="2122" t="s">
        <v>105</v>
      </c>
      <c r="H47" s="2123"/>
      <c r="I47" s="2123" t="s">
        <v>132</v>
      </c>
      <c r="J47" s="2124"/>
      <c r="K47" s="2122" t="s">
        <v>105</v>
      </c>
      <c r="L47" s="2123"/>
      <c r="M47" s="2123" t="s">
        <v>132</v>
      </c>
      <c r="N47" s="2124"/>
    </row>
    <row r="48" spans="1:17" ht="55.5" customHeight="1" thickBot="1">
      <c r="A48" s="711"/>
      <c r="B48" s="765"/>
      <c r="C48" s="735" t="s">
        <v>139</v>
      </c>
      <c r="D48" s="722" t="s">
        <v>26</v>
      </c>
      <c r="E48" s="722" t="s">
        <v>139</v>
      </c>
      <c r="F48" s="723" t="s">
        <v>26</v>
      </c>
      <c r="G48" s="735" t="s">
        <v>139</v>
      </c>
      <c r="H48" s="722" t="s">
        <v>26</v>
      </c>
      <c r="I48" s="722" t="s">
        <v>139</v>
      </c>
      <c r="J48" s="723" t="s">
        <v>26</v>
      </c>
      <c r="K48" s="735" t="s">
        <v>139</v>
      </c>
      <c r="L48" s="722" t="s">
        <v>26</v>
      </c>
      <c r="M48" s="722" t="s">
        <v>139</v>
      </c>
      <c r="N48" s="723" t="s">
        <v>26</v>
      </c>
    </row>
    <row r="49" spans="1:21" ht="18">
      <c r="A49" s="717">
        <v>1</v>
      </c>
      <c r="B49" s="762" t="s">
        <v>140</v>
      </c>
      <c r="C49" s="736">
        <f>1963</f>
        <v>1963</v>
      </c>
      <c r="D49" s="763">
        <v>0.04</v>
      </c>
      <c r="E49" s="719">
        <f>99264</f>
        <v>99264</v>
      </c>
      <c r="F49" s="764">
        <v>1.1000000000000001</v>
      </c>
      <c r="G49" s="736"/>
      <c r="H49" s="719"/>
      <c r="I49" s="719"/>
      <c r="J49" s="737"/>
      <c r="K49" s="736">
        <v>820</v>
      </c>
      <c r="L49" s="763">
        <v>0.01</v>
      </c>
      <c r="M49" s="719">
        <v>16409</v>
      </c>
      <c r="N49" s="764">
        <v>6.8000000000000005E-2</v>
      </c>
      <c r="Q49" s="378"/>
    </row>
    <row r="50" spans="1:21" ht="18">
      <c r="A50" s="708"/>
      <c r="B50" s="755" t="s">
        <v>120</v>
      </c>
      <c r="C50" s="738"/>
      <c r="D50" s="362"/>
      <c r="E50" s="357"/>
      <c r="F50" s="739"/>
      <c r="G50" s="738"/>
      <c r="H50" s="357"/>
      <c r="I50" s="357"/>
      <c r="J50" s="760"/>
      <c r="K50" s="738"/>
      <c r="L50" s="362"/>
      <c r="M50" s="357"/>
      <c r="N50" s="739"/>
    </row>
    <row r="51" spans="1:21" ht="18">
      <c r="A51" s="708">
        <v>2</v>
      </c>
      <c r="B51" s="756" t="s">
        <v>121</v>
      </c>
      <c r="C51" s="738">
        <v>92649</v>
      </c>
      <c r="D51" s="362">
        <v>112.459672774195</v>
      </c>
      <c r="E51" s="357">
        <f>1055911-99264</f>
        <v>956647</v>
      </c>
      <c r="F51" s="739">
        <v>678.15570982517295</v>
      </c>
      <c r="G51" s="738"/>
      <c r="H51" s="357"/>
      <c r="I51" s="357"/>
      <c r="J51" s="760"/>
      <c r="K51" s="738">
        <v>5450</v>
      </c>
      <c r="L51" s="362">
        <v>5.9365883899999998</v>
      </c>
      <c r="M51" s="357">
        <f>92392-16409</f>
        <v>75983</v>
      </c>
      <c r="N51" s="739">
        <v>124.10179162999998</v>
      </c>
      <c r="O51" s="378"/>
      <c r="P51" s="656"/>
      <c r="R51" s="656"/>
      <c r="S51" s="656"/>
      <c r="T51" s="656"/>
      <c r="U51" s="656"/>
    </row>
    <row r="52" spans="1:21" ht="18">
      <c r="A52" s="708">
        <v>3</v>
      </c>
      <c r="B52" s="756" t="s">
        <v>122</v>
      </c>
      <c r="C52" s="738">
        <f>120209-1963</f>
        <v>118246</v>
      </c>
      <c r="D52" s="362">
        <v>265.37462223916151</v>
      </c>
      <c r="E52" s="357">
        <v>155256</v>
      </c>
      <c r="F52" s="739">
        <v>188.67577270084576</v>
      </c>
      <c r="G52" s="738"/>
      <c r="H52" s="357"/>
      <c r="I52" s="357"/>
      <c r="J52" s="760"/>
      <c r="K52" s="738">
        <f>7071-820</f>
        <v>6251</v>
      </c>
      <c r="L52" s="362">
        <v>7.671773463600001</v>
      </c>
      <c r="M52" s="357">
        <v>13585</v>
      </c>
      <c r="N52" s="739">
        <v>27.41737917</v>
      </c>
      <c r="O52" s="378"/>
      <c r="P52" s="656"/>
      <c r="R52" s="656"/>
      <c r="S52" s="656"/>
      <c r="T52" s="656"/>
      <c r="U52" s="656"/>
    </row>
    <row r="53" spans="1:21" ht="18">
      <c r="A53" s="708">
        <v>4</v>
      </c>
      <c r="B53" s="756" t="s">
        <v>123</v>
      </c>
      <c r="C53" s="738">
        <v>56904</v>
      </c>
      <c r="D53" s="362">
        <v>157.08748558110938</v>
      </c>
      <c r="E53" s="357">
        <v>46846</v>
      </c>
      <c r="F53" s="739">
        <v>81.281408047781241</v>
      </c>
      <c r="G53" s="738"/>
      <c r="H53" s="357"/>
      <c r="I53" s="357"/>
      <c r="J53" s="760"/>
      <c r="K53" s="738">
        <v>3347</v>
      </c>
      <c r="L53" s="362">
        <v>3.1841349999999999</v>
      </c>
      <c r="M53" s="357">
        <v>4099</v>
      </c>
      <c r="N53" s="739">
        <v>6.9358137699999993</v>
      </c>
      <c r="O53" s="378"/>
      <c r="P53" s="656"/>
      <c r="R53" s="656"/>
      <c r="S53" s="656"/>
      <c r="T53" s="656"/>
      <c r="U53" s="656"/>
    </row>
    <row r="54" spans="1:21" ht="18">
      <c r="A54" s="708">
        <v>5</v>
      </c>
      <c r="B54" s="756">
        <v>4</v>
      </c>
      <c r="C54" s="738">
        <v>19180</v>
      </c>
      <c r="D54" s="362">
        <v>64.233449993646204</v>
      </c>
      <c r="E54" s="357">
        <v>5426</v>
      </c>
      <c r="F54" s="739">
        <v>16.197286193895291</v>
      </c>
      <c r="G54" s="738"/>
      <c r="H54" s="357"/>
      <c r="I54" s="357"/>
      <c r="J54" s="760"/>
      <c r="K54" s="738">
        <v>1128</v>
      </c>
      <c r="L54" s="362">
        <v>1.016202</v>
      </c>
      <c r="M54" s="357">
        <v>475</v>
      </c>
      <c r="N54" s="739">
        <v>0.89413460000000011</v>
      </c>
      <c r="O54" s="378"/>
      <c r="P54" s="656"/>
      <c r="R54" s="656"/>
      <c r="S54" s="656"/>
      <c r="T54" s="656"/>
      <c r="U54" s="656"/>
    </row>
    <row r="55" spans="1:21" ht="18">
      <c r="A55" s="708">
        <v>6</v>
      </c>
      <c r="B55" s="754" t="s">
        <v>124</v>
      </c>
      <c r="C55" s="738">
        <v>14778</v>
      </c>
      <c r="D55" s="362">
        <v>84.888093903665037</v>
      </c>
      <c r="E55" s="357">
        <v>4430</v>
      </c>
      <c r="F55" s="739">
        <v>20.477031356828938</v>
      </c>
      <c r="G55" s="738"/>
      <c r="H55" s="357"/>
      <c r="I55" s="357"/>
      <c r="J55" s="760"/>
      <c r="K55" s="738">
        <v>869</v>
      </c>
      <c r="L55" s="362">
        <v>0.45466800000000002</v>
      </c>
      <c r="M55" s="357">
        <v>388</v>
      </c>
      <c r="N55" s="739">
        <v>0.75241499999999994</v>
      </c>
      <c r="O55" s="378"/>
      <c r="P55" s="656"/>
      <c r="R55" s="656"/>
      <c r="S55" s="656"/>
      <c r="T55" s="656"/>
      <c r="U55" s="656"/>
    </row>
    <row r="56" spans="1:21" ht="18.75" thickBot="1">
      <c r="A56" s="751">
        <v>7</v>
      </c>
      <c r="B56" s="757" t="s">
        <v>141</v>
      </c>
      <c r="C56" s="1445">
        <f>SUM(C49:C55)</f>
        <v>303720</v>
      </c>
      <c r="D56" s="714">
        <f t="shared" ref="D56" si="14">SUM(D49:D55)</f>
        <v>684.08332449177715</v>
      </c>
      <c r="E56" s="1074">
        <f>SUM(E51:E55)</f>
        <v>1168605</v>
      </c>
      <c r="F56" s="742">
        <f>SUM(F51:F55)</f>
        <v>984.78720812452411</v>
      </c>
      <c r="G56" s="741"/>
      <c r="H56" s="713"/>
      <c r="I56" s="713"/>
      <c r="J56" s="761"/>
      <c r="K56" s="1445">
        <f>SUM(K49:K55)</f>
        <v>17865</v>
      </c>
      <c r="L56" s="714">
        <f t="shared" ref="L56" si="15">SUM(L49:L55)</f>
        <v>18.273366853600002</v>
      </c>
      <c r="M56" s="1074">
        <f>SUM(M51:M55)</f>
        <v>94530</v>
      </c>
      <c r="N56" s="742">
        <f>SUM(N51:N55)</f>
        <v>160.10153417000001</v>
      </c>
      <c r="O56" s="662"/>
      <c r="P56" s="656"/>
      <c r="S56" s="656"/>
      <c r="T56" s="656"/>
      <c r="U56" s="656"/>
    </row>
    <row r="57" spans="1:21" ht="18">
      <c r="A57" s="372"/>
      <c r="B57" s="365"/>
      <c r="C57" s="348"/>
      <c r="D57" s="348"/>
      <c r="G57" s="348"/>
      <c r="H57" s="348"/>
      <c r="I57" s="348"/>
      <c r="J57" s="348"/>
      <c r="K57" s="348"/>
      <c r="L57" s="348"/>
    </row>
    <row r="58" spans="1:21">
      <c r="M58" s="368"/>
      <c r="O58" s="656"/>
      <c r="P58" s="656"/>
      <c r="Q58" s="378"/>
      <c r="T58" s="656"/>
      <c r="U58" s="378"/>
    </row>
    <row r="59" spans="1:21">
      <c r="D59" s="1444"/>
      <c r="M59" s="368"/>
      <c r="N59" s="368"/>
      <c r="P59" s="656"/>
      <c r="Q59" s="378"/>
      <c r="T59" s="656"/>
      <c r="U59" s="378"/>
    </row>
    <row r="60" spans="1:21">
      <c r="M60" s="368"/>
      <c r="O60" s="654"/>
      <c r="P60" s="656"/>
      <c r="Q60" s="378"/>
      <c r="T60" s="656"/>
      <c r="U60" s="378"/>
    </row>
    <row r="61" spans="1:21">
      <c r="L61" s="650"/>
      <c r="M61" s="650"/>
      <c r="P61" s="656"/>
      <c r="Q61" s="378"/>
      <c r="T61" s="656"/>
      <c r="U61" s="378"/>
    </row>
    <row r="62" spans="1:21">
      <c r="L62" s="650"/>
      <c r="M62" s="651"/>
      <c r="P62" s="656"/>
      <c r="Q62" s="378"/>
      <c r="T62" s="656"/>
      <c r="U62" s="378"/>
    </row>
    <row r="63" spans="1:21">
      <c r="P63" s="656"/>
      <c r="Q63" s="378"/>
      <c r="T63" s="656"/>
      <c r="U63" s="378"/>
    </row>
    <row r="64" spans="1:21">
      <c r="P64" s="656"/>
      <c r="Q64" s="378"/>
    </row>
    <row r="65" spans="9:17">
      <c r="P65" s="656"/>
      <c r="Q65" s="378"/>
    </row>
    <row r="66" spans="9:17">
      <c r="P66" s="656"/>
      <c r="Q66" s="378"/>
    </row>
    <row r="67" spans="9:17" ht="18">
      <c r="I67" s="408"/>
      <c r="J67" s="408"/>
      <c r="K67" s="408"/>
      <c r="L67" s="408"/>
      <c r="P67" s="656"/>
      <c r="Q67" s="378"/>
    </row>
    <row r="68" spans="9:17" ht="18">
      <c r="I68" s="408"/>
      <c r="J68" s="408"/>
      <c r="K68" s="408"/>
      <c r="L68" s="408"/>
      <c r="P68" s="656"/>
      <c r="Q68" s="378"/>
    </row>
    <row r="69" spans="9:17" ht="18">
      <c r="I69" s="408"/>
      <c r="J69" s="408"/>
      <c r="K69" s="408"/>
      <c r="L69" s="408"/>
      <c r="P69" s="656"/>
      <c r="Q69" s="378"/>
    </row>
    <row r="70" spans="9:17" ht="18">
      <c r="I70" s="408"/>
      <c r="J70" s="408"/>
      <c r="K70" s="408"/>
      <c r="L70" s="408"/>
      <c r="P70" s="656"/>
      <c r="Q70" s="378"/>
    </row>
    <row r="71" spans="9:17" ht="18">
      <c r="I71" s="408"/>
      <c r="J71" s="408"/>
      <c r="K71" s="408"/>
      <c r="L71" s="408"/>
      <c r="P71" s="656"/>
      <c r="Q71" s="378"/>
    </row>
    <row r="72" spans="9:17">
      <c r="P72" s="656"/>
      <c r="Q72" s="378"/>
    </row>
    <row r="73" spans="9:17">
      <c r="P73" s="656"/>
      <c r="Q73" s="378"/>
    </row>
    <row r="76" spans="9:17" ht="18">
      <c r="I76" s="408"/>
      <c r="J76" s="408"/>
      <c r="K76" s="408"/>
      <c r="L76" s="408"/>
    </row>
    <row r="77" spans="9:17" ht="18">
      <c r="I77" s="408"/>
      <c r="J77" s="408"/>
      <c r="K77" s="408"/>
      <c r="L77" s="408"/>
    </row>
    <row r="78" spans="9:17" ht="18">
      <c r="I78" s="408"/>
      <c r="J78" s="408"/>
      <c r="K78" s="408"/>
      <c r="L78" s="408"/>
    </row>
    <row r="79" spans="9:17" ht="18">
      <c r="I79" s="408"/>
      <c r="J79" s="408"/>
      <c r="K79" s="408"/>
      <c r="L79" s="408"/>
    </row>
    <row r="80" spans="9:17" ht="18">
      <c r="I80" s="408"/>
      <c r="J80" s="408"/>
      <c r="K80" s="408"/>
      <c r="L80" s="408"/>
    </row>
  </sheetData>
  <mergeCells count="17">
    <mergeCell ref="A26:A27"/>
    <mergeCell ref="B26:B27"/>
    <mergeCell ref="C26:C27"/>
    <mergeCell ref="D26:D27"/>
    <mergeCell ref="A7:A8"/>
    <mergeCell ref="B7:B8"/>
    <mergeCell ref="C7:C8"/>
    <mergeCell ref="D7:D8"/>
    <mergeCell ref="C46:F46"/>
    <mergeCell ref="G46:J46"/>
    <mergeCell ref="K46:N46"/>
    <mergeCell ref="C47:D47"/>
    <mergeCell ref="E47:F47"/>
    <mergeCell ref="G47:H47"/>
    <mergeCell ref="I47:J47"/>
    <mergeCell ref="K47:L47"/>
    <mergeCell ref="M47:N47"/>
  </mergeCells>
  <printOptions horizontalCentered="1"/>
  <pageMargins left="0" right="0" top="0" bottom="0.19685039370078741" header="0" footer="0.19685039370078741"/>
  <pageSetup paperSize="9" scale="66" orientation="landscape" errors="blank" r:id="rId1"/>
  <headerFooter alignWithMargins="0">
    <oddFooter>&amp;R&amp;"Arial,Bold"&amp;12OERC FORM &amp;A</oddFooter>
  </headerFooter>
  <rowBreaks count="1" manualBreakCount="1">
    <brk id="43" max="12"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sheetPr>
  <dimension ref="A1:X71"/>
  <sheetViews>
    <sheetView showGridLines="0" view="pageBreakPreview" topLeftCell="E1" zoomScale="70" zoomScaleNormal="83" zoomScaleSheetLayoutView="70" workbookViewId="0">
      <selection activeCell="O8" sqref="O8:Q54"/>
    </sheetView>
  </sheetViews>
  <sheetFormatPr defaultColWidth="14.7109375" defaultRowHeight="15"/>
  <cols>
    <col min="1" max="1" width="6" style="346" customWidth="1"/>
    <col min="2" max="2" width="37.140625" style="373" customWidth="1"/>
    <col min="3" max="3" width="17.140625" style="351" customWidth="1"/>
    <col min="4" max="4" width="13.7109375" style="351" customWidth="1"/>
    <col min="5" max="5" width="14.42578125" style="351" customWidth="1"/>
    <col min="6" max="8" width="12.5703125" style="351" customWidth="1"/>
    <col min="9" max="9" width="13.140625" style="351" customWidth="1"/>
    <col min="10" max="10" width="12.5703125" style="351" customWidth="1"/>
    <col min="11" max="11" width="14.28515625" style="351" customWidth="1"/>
    <col min="12" max="12" width="14.42578125" style="351" customWidth="1"/>
    <col min="13" max="14" width="12.85546875" style="351" customWidth="1"/>
    <col min="15" max="16" width="14.7109375" style="351" customWidth="1"/>
    <col min="17" max="17" width="16.28515625" style="351" customWidth="1"/>
    <col min="18" max="256" width="14.7109375" style="351"/>
    <col min="257" max="257" width="6" style="351" customWidth="1"/>
    <col min="258" max="258" width="37.140625" style="351" customWidth="1"/>
    <col min="259" max="259" width="17.140625" style="351" customWidth="1"/>
    <col min="260" max="260" width="13.7109375" style="351" customWidth="1"/>
    <col min="261" max="261" width="14.42578125" style="351" customWidth="1"/>
    <col min="262" max="264" width="12.5703125" style="351" customWidth="1"/>
    <col min="265" max="265" width="13.140625" style="351" customWidth="1"/>
    <col min="266" max="268" width="12.5703125" style="351" customWidth="1"/>
    <col min="269" max="270" width="12.85546875" style="351" customWidth="1"/>
    <col min="271" max="272" width="14.7109375" style="351" customWidth="1"/>
    <col min="273" max="273" width="16.28515625" style="351" customWidth="1"/>
    <col min="274" max="512" width="14.7109375" style="351"/>
    <col min="513" max="513" width="6" style="351" customWidth="1"/>
    <col min="514" max="514" width="37.140625" style="351" customWidth="1"/>
    <col min="515" max="515" width="17.140625" style="351" customWidth="1"/>
    <col min="516" max="516" width="13.7109375" style="351" customWidth="1"/>
    <col min="517" max="517" width="14.42578125" style="351" customWidth="1"/>
    <col min="518" max="520" width="12.5703125" style="351" customWidth="1"/>
    <col min="521" max="521" width="13.140625" style="351" customWidth="1"/>
    <col min="522" max="524" width="12.5703125" style="351" customWidth="1"/>
    <col min="525" max="526" width="12.85546875" style="351" customWidth="1"/>
    <col min="527" max="528" width="14.7109375" style="351" customWidth="1"/>
    <col min="529" max="529" width="16.28515625" style="351" customWidth="1"/>
    <col min="530" max="768" width="14.7109375" style="351"/>
    <col min="769" max="769" width="6" style="351" customWidth="1"/>
    <col min="770" max="770" width="37.140625" style="351" customWidth="1"/>
    <col min="771" max="771" width="17.140625" style="351" customWidth="1"/>
    <col min="772" max="772" width="13.7109375" style="351" customWidth="1"/>
    <col min="773" max="773" width="14.42578125" style="351" customWidth="1"/>
    <col min="774" max="776" width="12.5703125" style="351" customWidth="1"/>
    <col min="777" max="777" width="13.140625" style="351" customWidth="1"/>
    <col min="778" max="780" width="12.5703125" style="351" customWidth="1"/>
    <col min="781" max="782" width="12.85546875" style="351" customWidth="1"/>
    <col min="783" max="784" width="14.7109375" style="351" customWidth="1"/>
    <col min="785" max="785" width="16.28515625" style="351" customWidth="1"/>
    <col min="786" max="1024" width="14.7109375" style="351"/>
    <col min="1025" max="1025" width="6" style="351" customWidth="1"/>
    <col min="1026" max="1026" width="37.140625" style="351" customWidth="1"/>
    <col min="1027" max="1027" width="17.140625" style="351" customWidth="1"/>
    <col min="1028" max="1028" width="13.7109375" style="351" customWidth="1"/>
    <col min="1029" max="1029" width="14.42578125" style="351" customWidth="1"/>
    <col min="1030" max="1032" width="12.5703125" style="351" customWidth="1"/>
    <col min="1033" max="1033" width="13.140625" style="351" customWidth="1"/>
    <col min="1034" max="1036" width="12.5703125" style="351" customWidth="1"/>
    <col min="1037" max="1038" width="12.85546875" style="351" customWidth="1"/>
    <col min="1039" max="1040" width="14.7109375" style="351" customWidth="1"/>
    <col min="1041" max="1041" width="16.28515625" style="351" customWidth="1"/>
    <col min="1042" max="1280" width="14.7109375" style="351"/>
    <col min="1281" max="1281" width="6" style="351" customWidth="1"/>
    <col min="1282" max="1282" width="37.140625" style="351" customWidth="1"/>
    <col min="1283" max="1283" width="17.140625" style="351" customWidth="1"/>
    <col min="1284" max="1284" width="13.7109375" style="351" customWidth="1"/>
    <col min="1285" max="1285" width="14.42578125" style="351" customWidth="1"/>
    <col min="1286" max="1288" width="12.5703125" style="351" customWidth="1"/>
    <col min="1289" max="1289" width="13.140625" style="351" customWidth="1"/>
    <col min="1290" max="1292" width="12.5703125" style="351" customWidth="1"/>
    <col min="1293" max="1294" width="12.85546875" style="351" customWidth="1"/>
    <col min="1295" max="1296" width="14.7109375" style="351" customWidth="1"/>
    <col min="1297" max="1297" width="16.28515625" style="351" customWidth="1"/>
    <col min="1298" max="1536" width="14.7109375" style="351"/>
    <col min="1537" max="1537" width="6" style="351" customWidth="1"/>
    <col min="1538" max="1538" width="37.140625" style="351" customWidth="1"/>
    <col min="1539" max="1539" width="17.140625" style="351" customWidth="1"/>
    <col min="1540" max="1540" width="13.7109375" style="351" customWidth="1"/>
    <col min="1541" max="1541" width="14.42578125" style="351" customWidth="1"/>
    <col min="1542" max="1544" width="12.5703125" style="351" customWidth="1"/>
    <col min="1545" max="1545" width="13.140625" style="351" customWidth="1"/>
    <col min="1546" max="1548" width="12.5703125" style="351" customWidth="1"/>
    <col min="1549" max="1550" width="12.85546875" style="351" customWidth="1"/>
    <col min="1551" max="1552" width="14.7109375" style="351" customWidth="1"/>
    <col min="1553" max="1553" width="16.28515625" style="351" customWidth="1"/>
    <col min="1554" max="1792" width="14.7109375" style="351"/>
    <col min="1793" max="1793" width="6" style="351" customWidth="1"/>
    <col min="1794" max="1794" width="37.140625" style="351" customWidth="1"/>
    <col min="1795" max="1795" width="17.140625" style="351" customWidth="1"/>
    <col min="1796" max="1796" width="13.7109375" style="351" customWidth="1"/>
    <col min="1797" max="1797" width="14.42578125" style="351" customWidth="1"/>
    <col min="1798" max="1800" width="12.5703125" style="351" customWidth="1"/>
    <col min="1801" max="1801" width="13.140625" style="351" customWidth="1"/>
    <col min="1802" max="1804" width="12.5703125" style="351" customWidth="1"/>
    <col min="1805" max="1806" width="12.85546875" style="351" customWidth="1"/>
    <col min="1807" max="1808" width="14.7109375" style="351" customWidth="1"/>
    <col min="1809" max="1809" width="16.28515625" style="351" customWidth="1"/>
    <col min="1810" max="2048" width="14.7109375" style="351"/>
    <col min="2049" max="2049" width="6" style="351" customWidth="1"/>
    <col min="2050" max="2050" width="37.140625" style="351" customWidth="1"/>
    <col min="2051" max="2051" width="17.140625" style="351" customWidth="1"/>
    <col min="2052" max="2052" width="13.7109375" style="351" customWidth="1"/>
    <col min="2053" max="2053" width="14.42578125" style="351" customWidth="1"/>
    <col min="2054" max="2056" width="12.5703125" style="351" customWidth="1"/>
    <col min="2057" max="2057" width="13.140625" style="351" customWidth="1"/>
    <col min="2058" max="2060" width="12.5703125" style="351" customWidth="1"/>
    <col min="2061" max="2062" width="12.85546875" style="351" customWidth="1"/>
    <col min="2063" max="2064" width="14.7109375" style="351" customWidth="1"/>
    <col min="2065" max="2065" width="16.28515625" style="351" customWidth="1"/>
    <col min="2066" max="2304" width="14.7109375" style="351"/>
    <col min="2305" max="2305" width="6" style="351" customWidth="1"/>
    <col min="2306" max="2306" width="37.140625" style="351" customWidth="1"/>
    <col min="2307" max="2307" width="17.140625" style="351" customWidth="1"/>
    <col min="2308" max="2308" width="13.7109375" style="351" customWidth="1"/>
    <col min="2309" max="2309" width="14.42578125" style="351" customWidth="1"/>
    <col min="2310" max="2312" width="12.5703125" style="351" customWidth="1"/>
    <col min="2313" max="2313" width="13.140625" style="351" customWidth="1"/>
    <col min="2314" max="2316" width="12.5703125" style="351" customWidth="1"/>
    <col min="2317" max="2318" width="12.85546875" style="351" customWidth="1"/>
    <col min="2319" max="2320" width="14.7109375" style="351" customWidth="1"/>
    <col min="2321" max="2321" width="16.28515625" style="351" customWidth="1"/>
    <col min="2322" max="2560" width="14.7109375" style="351"/>
    <col min="2561" max="2561" width="6" style="351" customWidth="1"/>
    <col min="2562" max="2562" width="37.140625" style="351" customWidth="1"/>
    <col min="2563" max="2563" width="17.140625" style="351" customWidth="1"/>
    <col min="2564" max="2564" width="13.7109375" style="351" customWidth="1"/>
    <col min="2565" max="2565" width="14.42578125" style="351" customWidth="1"/>
    <col min="2566" max="2568" width="12.5703125" style="351" customWidth="1"/>
    <col min="2569" max="2569" width="13.140625" style="351" customWidth="1"/>
    <col min="2570" max="2572" width="12.5703125" style="351" customWidth="1"/>
    <col min="2573" max="2574" width="12.85546875" style="351" customWidth="1"/>
    <col min="2575" max="2576" width="14.7109375" style="351" customWidth="1"/>
    <col min="2577" max="2577" width="16.28515625" style="351" customWidth="1"/>
    <col min="2578" max="2816" width="14.7109375" style="351"/>
    <col min="2817" max="2817" width="6" style="351" customWidth="1"/>
    <col min="2818" max="2818" width="37.140625" style="351" customWidth="1"/>
    <col min="2819" max="2819" width="17.140625" style="351" customWidth="1"/>
    <col min="2820" max="2820" width="13.7109375" style="351" customWidth="1"/>
    <col min="2821" max="2821" width="14.42578125" style="351" customWidth="1"/>
    <col min="2822" max="2824" width="12.5703125" style="351" customWidth="1"/>
    <col min="2825" max="2825" width="13.140625" style="351" customWidth="1"/>
    <col min="2826" max="2828" width="12.5703125" style="351" customWidth="1"/>
    <col min="2829" max="2830" width="12.85546875" style="351" customWidth="1"/>
    <col min="2831" max="2832" width="14.7109375" style="351" customWidth="1"/>
    <col min="2833" max="2833" width="16.28515625" style="351" customWidth="1"/>
    <col min="2834" max="3072" width="14.7109375" style="351"/>
    <col min="3073" max="3073" width="6" style="351" customWidth="1"/>
    <col min="3074" max="3074" width="37.140625" style="351" customWidth="1"/>
    <col min="3075" max="3075" width="17.140625" style="351" customWidth="1"/>
    <col min="3076" max="3076" width="13.7109375" style="351" customWidth="1"/>
    <col min="3077" max="3077" width="14.42578125" style="351" customWidth="1"/>
    <col min="3078" max="3080" width="12.5703125" style="351" customWidth="1"/>
    <col min="3081" max="3081" width="13.140625" style="351" customWidth="1"/>
    <col min="3082" max="3084" width="12.5703125" style="351" customWidth="1"/>
    <col min="3085" max="3086" width="12.85546875" style="351" customWidth="1"/>
    <col min="3087" max="3088" width="14.7109375" style="351" customWidth="1"/>
    <col min="3089" max="3089" width="16.28515625" style="351" customWidth="1"/>
    <col min="3090" max="3328" width="14.7109375" style="351"/>
    <col min="3329" max="3329" width="6" style="351" customWidth="1"/>
    <col min="3330" max="3330" width="37.140625" style="351" customWidth="1"/>
    <col min="3331" max="3331" width="17.140625" style="351" customWidth="1"/>
    <col min="3332" max="3332" width="13.7109375" style="351" customWidth="1"/>
    <col min="3333" max="3333" width="14.42578125" style="351" customWidth="1"/>
    <col min="3334" max="3336" width="12.5703125" style="351" customWidth="1"/>
    <col min="3337" max="3337" width="13.140625" style="351" customWidth="1"/>
    <col min="3338" max="3340" width="12.5703125" style="351" customWidth="1"/>
    <col min="3341" max="3342" width="12.85546875" style="351" customWidth="1"/>
    <col min="3343" max="3344" width="14.7109375" style="351" customWidth="1"/>
    <col min="3345" max="3345" width="16.28515625" style="351" customWidth="1"/>
    <col min="3346" max="3584" width="14.7109375" style="351"/>
    <col min="3585" max="3585" width="6" style="351" customWidth="1"/>
    <col min="3586" max="3586" width="37.140625" style="351" customWidth="1"/>
    <col min="3587" max="3587" width="17.140625" style="351" customWidth="1"/>
    <col min="3588" max="3588" width="13.7109375" style="351" customWidth="1"/>
    <col min="3589" max="3589" width="14.42578125" style="351" customWidth="1"/>
    <col min="3590" max="3592" width="12.5703125" style="351" customWidth="1"/>
    <col min="3593" max="3593" width="13.140625" style="351" customWidth="1"/>
    <col min="3594" max="3596" width="12.5703125" style="351" customWidth="1"/>
    <col min="3597" max="3598" width="12.85546875" style="351" customWidth="1"/>
    <col min="3599" max="3600" width="14.7109375" style="351" customWidth="1"/>
    <col min="3601" max="3601" width="16.28515625" style="351" customWidth="1"/>
    <col min="3602" max="3840" width="14.7109375" style="351"/>
    <col min="3841" max="3841" width="6" style="351" customWidth="1"/>
    <col min="3842" max="3842" width="37.140625" style="351" customWidth="1"/>
    <col min="3843" max="3843" width="17.140625" style="351" customWidth="1"/>
    <col min="3844" max="3844" width="13.7109375" style="351" customWidth="1"/>
    <col min="3845" max="3845" width="14.42578125" style="351" customWidth="1"/>
    <col min="3846" max="3848" width="12.5703125" style="351" customWidth="1"/>
    <col min="3849" max="3849" width="13.140625" style="351" customWidth="1"/>
    <col min="3850" max="3852" width="12.5703125" style="351" customWidth="1"/>
    <col min="3853" max="3854" width="12.85546875" style="351" customWidth="1"/>
    <col min="3855" max="3856" width="14.7109375" style="351" customWidth="1"/>
    <col min="3857" max="3857" width="16.28515625" style="351" customWidth="1"/>
    <col min="3858" max="4096" width="14.7109375" style="351"/>
    <col min="4097" max="4097" width="6" style="351" customWidth="1"/>
    <col min="4098" max="4098" width="37.140625" style="351" customWidth="1"/>
    <col min="4099" max="4099" width="17.140625" style="351" customWidth="1"/>
    <col min="4100" max="4100" width="13.7109375" style="351" customWidth="1"/>
    <col min="4101" max="4101" width="14.42578125" style="351" customWidth="1"/>
    <col min="4102" max="4104" width="12.5703125" style="351" customWidth="1"/>
    <col min="4105" max="4105" width="13.140625" style="351" customWidth="1"/>
    <col min="4106" max="4108" width="12.5703125" style="351" customWidth="1"/>
    <col min="4109" max="4110" width="12.85546875" style="351" customWidth="1"/>
    <col min="4111" max="4112" width="14.7109375" style="351" customWidth="1"/>
    <col min="4113" max="4113" width="16.28515625" style="351" customWidth="1"/>
    <col min="4114" max="4352" width="14.7109375" style="351"/>
    <col min="4353" max="4353" width="6" style="351" customWidth="1"/>
    <col min="4354" max="4354" width="37.140625" style="351" customWidth="1"/>
    <col min="4355" max="4355" width="17.140625" style="351" customWidth="1"/>
    <col min="4356" max="4356" width="13.7109375" style="351" customWidth="1"/>
    <col min="4357" max="4357" width="14.42578125" style="351" customWidth="1"/>
    <col min="4358" max="4360" width="12.5703125" style="351" customWidth="1"/>
    <col min="4361" max="4361" width="13.140625" style="351" customWidth="1"/>
    <col min="4362" max="4364" width="12.5703125" style="351" customWidth="1"/>
    <col min="4365" max="4366" width="12.85546875" style="351" customWidth="1"/>
    <col min="4367" max="4368" width="14.7109375" style="351" customWidth="1"/>
    <col min="4369" max="4369" width="16.28515625" style="351" customWidth="1"/>
    <col min="4370" max="4608" width="14.7109375" style="351"/>
    <col min="4609" max="4609" width="6" style="351" customWidth="1"/>
    <col min="4610" max="4610" width="37.140625" style="351" customWidth="1"/>
    <col min="4611" max="4611" width="17.140625" style="351" customWidth="1"/>
    <col min="4612" max="4612" width="13.7109375" style="351" customWidth="1"/>
    <col min="4613" max="4613" width="14.42578125" style="351" customWidth="1"/>
    <col min="4614" max="4616" width="12.5703125" style="351" customWidth="1"/>
    <col min="4617" max="4617" width="13.140625" style="351" customWidth="1"/>
    <col min="4618" max="4620" width="12.5703125" style="351" customWidth="1"/>
    <col min="4621" max="4622" width="12.85546875" style="351" customWidth="1"/>
    <col min="4623" max="4624" width="14.7109375" style="351" customWidth="1"/>
    <col min="4625" max="4625" width="16.28515625" style="351" customWidth="1"/>
    <col min="4626" max="4864" width="14.7109375" style="351"/>
    <col min="4865" max="4865" width="6" style="351" customWidth="1"/>
    <col min="4866" max="4866" width="37.140625" style="351" customWidth="1"/>
    <col min="4867" max="4867" width="17.140625" style="351" customWidth="1"/>
    <col min="4868" max="4868" width="13.7109375" style="351" customWidth="1"/>
    <col min="4869" max="4869" width="14.42578125" style="351" customWidth="1"/>
    <col min="4870" max="4872" width="12.5703125" style="351" customWidth="1"/>
    <col min="4873" max="4873" width="13.140625" style="351" customWidth="1"/>
    <col min="4874" max="4876" width="12.5703125" style="351" customWidth="1"/>
    <col min="4877" max="4878" width="12.85546875" style="351" customWidth="1"/>
    <col min="4879" max="4880" width="14.7109375" style="351" customWidth="1"/>
    <col min="4881" max="4881" width="16.28515625" style="351" customWidth="1"/>
    <col min="4882" max="5120" width="14.7109375" style="351"/>
    <col min="5121" max="5121" width="6" style="351" customWidth="1"/>
    <col min="5122" max="5122" width="37.140625" style="351" customWidth="1"/>
    <col min="5123" max="5123" width="17.140625" style="351" customWidth="1"/>
    <col min="5124" max="5124" width="13.7109375" style="351" customWidth="1"/>
    <col min="5125" max="5125" width="14.42578125" style="351" customWidth="1"/>
    <col min="5126" max="5128" width="12.5703125" style="351" customWidth="1"/>
    <col min="5129" max="5129" width="13.140625" style="351" customWidth="1"/>
    <col min="5130" max="5132" width="12.5703125" style="351" customWidth="1"/>
    <col min="5133" max="5134" width="12.85546875" style="351" customWidth="1"/>
    <col min="5135" max="5136" width="14.7109375" style="351" customWidth="1"/>
    <col min="5137" max="5137" width="16.28515625" style="351" customWidth="1"/>
    <col min="5138" max="5376" width="14.7109375" style="351"/>
    <col min="5377" max="5377" width="6" style="351" customWidth="1"/>
    <col min="5378" max="5378" width="37.140625" style="351" customWidth="1"/>
    <col min="5379" max="5379" width="17.140625" style="351" customWidth="1"/>
    <col min="5380" max="5380" width="13.7109375" style="351" customWidth="1"/>
    <col min="5381" max="5381" width="14.42578125" style="351" customWidth="1"/>
    <col min="5382" max="5384" width="12.5703125" style="351" customWidth="1"/>
    <col min="5385" max="5385" width="13.140625" style="351" customWidth="1"/>
    <col min="5386" max="5388" width="12.5703125" style="351" customWidth="1"/>
    <col min="5389" max="5390" width="12.85546875" style="351" customWidth="1"/>
    <col min="5391" max="5392" width="14.7109375" style="351" customWidth="1"/>
    <col min="5393" max="5393" width="16.28515625" style="351" customWidth="1"/>
    <col min="5394" max="5632" width="14.7109375" style="351"/>
    <col min="5633" max="5633" width="6" style="351" customWidth="1"/>
    <col min="5634" max="5634" width="37.140625" style="351" customWidth="1"/>
    <col min="5635" max="5635" width="17.140625" style="351" customWidth="1"/>
    <col min="5636" max="5636" width="13.7109375" style="351" customWidth="1"/>
    <col min="5637" max="5637" width="14.42578125" style="351" customWidth="1"/>
    <col min="5638" max="5640" width="12.5703125" style="351" customWidth="1"/>
    <col min="5641" max="5641" width="13.140625" style="351" customWidth="1"/>
    <col min="5642" max="5644" width="12.5703125" style="351" customWidth="1"/>
    <col min="5645" max="5646" width="12.85546875" style="351" customWidth="1"/>
    <col min="5647" max="5648" width="14.7109375" style="351" customWidth="1"/>
    <col min="5649" max="5649" width="16.28515625" style="351" customWidth="1"/>
    <col min="5650" max="5888" width="14.7109375" style="351"/>
    <col min="5889" max="5889" width="6" style="351" customWidth="1"/>
    <col min="5890" max="5890" width="37.140625" style="351" customWidth="1"/>
    <col min="5891" max="5891" width="17.140625" style="351" customWidth="1"/>
    <col min="5892" max="5892" width="13.7109375" style="351" customWidth="1"/>
    <col min="5893" max="5893" width="14.42578125" style="351" customWidth="1"/>
    <col min="5894" max="5896" width="12.5703125" style="351" customWidth="1"/>
    <col min="5897" max="5897" width="13.140625" style="351" customWidth="1"/>
    <col min="5898" max="5900" width="12.5703125" style="351" customWidth="1"/>
    <col min="5901" max="5902" width="12.85546875" style="351" customWidth="1"/>
    <col min="5903" max="5904" width="14.7109375" style="351" customWidth="1"/>
    <col min="5905" max="5905" width="16.28515625" style="351" customWidth="1"/>
    <col min="5906" max="6144" width="14.7109375" style="351"/>
    <col min="6145" max="6145" width="6" style="351" customWidth="1"/>
    <col min="6146" max="6146" width="37.140625" style="351" customWidth="1"/>
    <col min="6147" max="6147" width="17.140625" style="351" customWidth="1"/>
    <col min="6148" max="6148" width="13.7109375" style="351" customWidth="1"/>
    <col min="6149" max="6149" width="14.42578125" style="351" customWidth="1"/>
    <col min="6150" max="6152" width="12.5703125" style="351" customWidth="1"/>
    <col min="6153" max="6153" width="13.140625" style="351" customWidth="1"/>
    <col min="6154" max="6156" width="12.5703125" style="351" customWidth="1"/>
    <col min="6157" max="6158" width="12.85546875" style="351" customWidth="1"/>
    <col min="6159" max="6160" width="14.7109375" style="351" customWidth="1"/>
    <col min="6161" max="6161" width="16.28515625" style="351" customWidth="1"/>
    <col min="6162" max="6400" width="14.7109375" style="351"/>
    <col min="6401" max="6401" width="6" style="351" customWidth="1"/>
    <col min="6402" max="6402" width="37.140625" style="351" customWidth="1"/>
    <col min="6403" max="6403" width="17.140625" style="351" customWidth="1"/>
    <col min="6404" max="6404" width="13.7109375" style="351" customWidth="1"/>
    <col min="6405" max="6405" width="14.42578125" style="351" customWidth="1"/>
    <col min="6406" max="6408" width="12.5703125" style="351" customWidth="1"/>
    <col min="6409" max="6409" width="13.140625" style="351" customWidth="1"/>
    <col min="6410" max="6412" width="12.5703125" style="351" customWidth="1"/>
    <col min="6413" max="6414" width="12.85546875" style="351" customWidth="1"/>
    <col min="6415" max="6416" width="14.7109375" style="351" customWidth="1"/>
    <col min="6417" max="6417" width="16.28515625" style="351" customWidth="1"/>
    <col min="6418" max="6656" width="14.7109375" style="351"/>
    <col min="6657" max="6657" width="6" style="351" customWidth="1"/>
    <col min="6658" max="6658" width="37.140625" style="351" customWidth="1"/>
    <col min="6659" max="6659" width="17.140625" style="351" customWidth="1"/>
    <col min="6660" max="6660" width="13.7109375" style="351" customWidth="1"/>
    <col min="6661" max="6661" width="14.42578125" style="351" customWidth="1"/>
    <col min="6662" max="6664" width="12.5703125" style="351" customWidth="1"/>
    <col min="6665" max="6665" width="13.140625" style="351" customWidth="1"/>
    <col min="6666" max="6668" width="12.5703125" style="351" customWidth="1"/>
    <col min="6669" max="6670" width="12.85546875" style="351" customWidth="1"/>
    <col min="6671" max="6672" width="14.7109375" style="351" customWidth="1"/>
    <col min="6673" max="6673" width="16.28515625" style="351" customWidth="1"/>
    <col min="6674" max="6912" width="14.7109375" style="351"/>
    <col min="6913" max="6913" width="6" style="351" customWidth="1"/>
    <col min="6914" max="6914" width="37.140625" style="351" customWidth="1"/>
    <col min="6915" max="6915" width="17.140625" style="351" customWidth="1"/>
    <col min="6916" max="6916" width="13.7109375" style="351" customWidth="1"/>
    <col min="6917" max="6917" width="14.42578125" style="351" customWidth="1"/>
    <col min="6918" max="6920" width="12.5703125" style="351" customWidth="1"/>
    <col min="6921" max="6921" width="13.140625" style="351" customWidth="1"/>
    <col min="6922" max="6924" width="12.5703125" style="351" customWidth="1"/>
    <col min="6925" max="6926" width="12.85546875" style="351" customWidth="1"/>
    <col min="6927" max="6928" width="14.7109375" style="351" customWidth="1"/>
    <col min="6929" max="6929" width="16.28515625" style="351" customWidth="1"/>
    <col min="6930" max="7168" width="14.7109375" style="351"/>
    <col min="7169" max="7169" width="6" style="351" customWidth="1"/>
    <col min="7170" max="7170" width="37.140625" style="351" customWidth="1"/>
    <col min="7171" max="7171" width="17.140625" style="351" customWidth="1"/>
    <col min="7172" max="7172" width="13.7109375" style="351" customWidth="1"/>
    <col min="7173" max="7173" width="14.42578125" style="351" customWidth="1"/>
    <col min="7174" max="7176" width="12.5703125" style="351" customWidth="1"/>
    <col min="7177" max="7177" width="13.140625" style="351" customWidth="1"/>
    <col min="7178" max="7180" width="12.5703125" style="351" customWidth="1"/>
    <col min="7181" max="7182" width="12.85546875" style="351" customWidth="1"/>
    <col min="7183" max="7184" width="14.7109375" style="351" customWidth="1"/>
    <col min="7185" max="7185" width="16.28515625" style="351" customWidth="1"/>
    <col min="7186" max="7424" width="14.7109375" style="351"/>
    <col min="7425" max="7425" width="6" style="351" customWidth="1"/>
    <col min="7426" max="7426" width="37.140625" style="351" customWidth="1"/>
    <col min="7427" max="7427" width="17.140625" style="351" customWidth="1"/>
    <col min="7428" max="7428" width="13.7109375" style="351" customWidth="1"/>
    <col min="7429" max="7429" width="14.42578125" style="351" customWidth="1"/>
    <col min="7430" max="7432" width="12.5703125" style="351" customWidth="1"/>
    <col min="7433" max="7433" width="13.140625" style="351" customWidth="1"/>
    <col min="7434" max="7436" width="12.5703125" style="351" customWidth="1"/>
    <col min="7437" max="7438" width="12.85546875" style="351" customWidth="1"/>
    <col min="7439" max="7440" width="14.7109375" style="351" customWidth="1"/>
    <col min="7441" max="7441" width="16.28515625" style="351" customWidth="1"/>
    <col min="7442" max="7680" width="14.7109375" style="351"/>
    <col min="7681" max="7681" width="6" style="351" customWidth="1"/>
    <col min="7682" max="7682" width="37.140625" style="351" customWidth="1"/>
    <col min="7683" max="7683" width="17.140625" style="351" customWidth="1"/>
    <col min="7684" max="7684" width="13.7109375" style="351" customWidth="1"/>
    <col min="7685" max="7685" width="14.42578125" style="351" customWidth="1"/>
    <col min="7686" max="7688" width="12.5703125" style="351" customWidth="1"/>
    <col min="7689" max="7689" width="13.140625" style="351" customWidth="1"/>
    <col min="7690" max="7692" width="12.5703125" style="351" customWidth="1"/>
    <col min="7693" max="7694" width="12.85546875" style="351" customWidth="1"/>
    <col min="7695" max="7696" width="14.7109375" style="351" customWidth="1"/>
    <col min="7697" max="7697" width="16.28515625" style="351" customWidth="1"/>
    <col min="7698" max="7936" width="14.7109375" style="351"/>
    <col min="7937" max="7937" width="6" style="351" customWidth="1"/>
    <col min="7938" max="7938" width="37.140625" style="351" customWidth="1"/>
    <col min="7939" max="7939" width="17.140625" style="351" customWidth="1"/>
    <col min="7940" max="7940" width="13.7109375" style="351" customWidth="1"/>
    <col min="7941" max="7941" width="14.42578125" style="351" customWidth="1"/>
    <col min="7942" max="7944" width="12.5703125" style="351" customWidth="1"/>
    <col min="7945" max="7945" width="13.140625" style="351" customWidth="1"/>
    <col min="7946" max="7948" width="12.5703125" style="351" customWidth="1"/>
    <col min="7949" max="7950" width="12.85546875" style="351" customWidth="1"/>
    <col min="7951" max="7952" width="14.7109375" style="351" customWidth="1"/>
    <col min="7953" max="7953" width="16.28515625" style="351" customWidth="1"/>
    <col min="7954" max="8192" width="14.7109375" style="351"/>
    <col min="8193" max="8193" width="6" style="351" customWidth="1"/>
    <col min="8194" max="8194" width="37.140625" style="351" customWidth="1"/>
    <col min="8195" max="8195" width="17.140625" style="351" customWidth="1"/>
    <col min="8196" max="8196" width="13.7109375" style="351" customWidth="1"/>
    <col min="8197" max="8197" width="14.42578125" style="351" customWidth="1"/>
    <col min="8198" max="8200" width="12.5703125" style="351" customWidth="1"/>
    <col min="8201" max="8201" width="13.140625" style="351" customWidth="1"/>
    <col min="8202" max="8204" width="12.5703125" style="351" customWidth="1"/>
    <col min="8205" max="8206" width="12.85546875" style="351" customWidth="1"/>
    <col min="8207" max="8208" width="14.7109375" style="351" customWidth="1"/>
    <col min="8209" max="8209" width="16.28515625" style="351" customWidth="1"/>
    <col min="8210" max="8448" width="14.7109375" style="351"/>
    <col min="8449" max="8449" width="6" style="351" customWidth="1"/>
    <col min="8450" max="8450" width="37.140625" style="351" customWidth="1"/>
    <col min="8451" max="8451" width="17.140625" style="351" customWidth="1"/>
    <col min="8452" max="8452" width="13.7109375" style="351" customWidth="1"/>
    <col min="8453" max="8453" width="14.42578125" style="351" customWidth="1"/>
    <col min="8454" max="8456" width="12.5703125" style="351" customWidth="1"/>
    <col min="8457" max="8457" width="13.140625" style="351" customWidth="1"/>
    <col min="8458" max="8460" width="12.5703125" style="351" customWidth="1"/>
    <col min="8461" max="8462" width="12.85546875" style="351" customWidth="1"/>
    <col min="8463" max="8464" width="14.7109375" style="351" customWidth="1"/>
    <col min="8465" max="8465" width="16.28515625" style="351" customWidth="1"/>
    <col min="8466" max="8704" width="14.7109375" style="351"/>
    <col min="8705" max="8705" width="6" style="351" customWidth="1"/>
    <col min="8706" max="8706" width="37.140625" style="351" customWidth="1"/>
    <col min="8707" max="8707" width="17.140625" style="351" customWidth="1"/>
    <col min="8708" max="8708" width="13.7109375" style="351" customWidth="1"/>
    <col min="8709" max="8709" width="14.42578125" style="351" customWidth="1"/>
    <col min="8710" max="8712" width="12.5703125" style="351" customWidth="1"/>
    <col min="8713" max="8713" width="13.140625" style="351" customWidth="1"/>
    <col min="8714" max="8716" width="12.5703125" style="351" customWidth="1"/>
    <col min="8717" max="8718" width="12.85546875" style="351" customWidth="1"/>
    <col min="8719" max="8720" width="14.7109375" style="351" customWidth="1"/>
    <col min="8721" max="8721" width="16.28515625" style="351" customWidth="1"/>
    <col min="8722" max="8960" width="14.7109375" style="351"/>
    <col min="8961" max="8961" width="6" style="351" customWidth="1"/>
    <col min="8962" max="8962" width="37.140625" style="351" customWidth="1"/>
    <col min="8963" max="8963" width="17.140625" style="351" customWidth="1"/>
    <col min="8964" max="8964" width="13.7109375" style="351" customWidth="1"/>
    <col min="8965" max="8965" width="14.42578125" style="351" customWidth="1"/>
    <col min="8966" max="8968" width="12.5703125" style="351" customWidth="1"/>
    <col min="8969" max="8969" width="13.140625" style="351" customWidth="1"/>
    <col min="8970" max="8972" width="12.5703125" style="351" customWidth="1"/>
    <col min="8973" max="8974" width="12.85546875" style="351" customWidth="1"/>
    <col min="8975" max="8976" width="14.7109375" style="351" customWidth="1"/>
    <col min="8977" max="8977" width="16.28515625" style="351" customWidth="1"/>
    <col min="8978" max="9216" width="14.7109375" style="351"/>
    <col min="9217" max="9217" width="6" style="351" customWidth="1"/>
    <col min="9218" max="9218" width="37.140625" style="351" customWidth="1"/>
    <col min="9219" max="9219" width="17.140625" style="351" customWidth="1"/>
    <col min="9220" max="9220" width="13.7109375" style="351" customWidth="1"/>
    <col min="9221" max="9221" width="14.42578125" style="351" customWidth="1"/>
    <col min="9222" max="9224" width="12.5703125" style="351" customWidth="1"/>
    <col min="9225" max="9225" width="13.140625" style="351" customWidth="1"/>
    <col min="9226" max="9228" width="12.5703125" style="351" customWidth="1"/>
    <col min="9229" max="9230" width="12.85546875" style="351" customWidth="1"/>
    <col min="9231" max="9232" width="14.7109375" style="351" customWidth="1"/>
    <col min="9233" max="9233" width="16.28515625" style="351" customWidth="1"/>
    <col min="9234" max="9472" width="14.7109375" style="351"/>
    <col min="9473" max="9473" width="6" style="351" customWidth="1"/>
    <col min="9474" max="9474" width="37.140625" style="351" customWidth="1"/>
    <col min="9475" max="9475" width="17.140625" style="351" customWidth="1"/>
    <col min="9476" max="9476" width="13.7109375" style="351" customWidth="1"/>
    <col min="9477" max="9477" width="14.42578125" style="351" customWidth="1"/>
    <col min="9478" max="9480" width="12.5703125" style="351" customWidth="1"/>
    <col min="9481" max="9481" width="13.140625" style="351" customWidth="1"/>
    <col min="9482" max="9484" width="12.5703125" style="351" customWidth="1"/>
    <col min="9485" max="9486" width="12.85546875" style="351" customWidth="1"/>
    <col min="9487" max="9488" width="14.7109375" style="351" customWidth="1"/>
    <col min="9489" max="9489" width="16.28515625" style="351" customWidth="1"/>
    <col min="9490" max="9728" width="14.7109375" style="351"/>
    <col min="9729" max="9729" width="6" style="351" customWidth="1"/>
    <col min="9730" max="9730" width="37.140625" style="351" customWidth="1"/>
    <col min="9731" max="9731" width="17.140625" style="351" customWidth="1"/>
    <col min="9732" max="9732" width="13.7109375" style="351" customWidth="1"/>
    <col min="9733" max="9733" width="14.42578125" style="351" customWidth="1"/>
    <col min="9734" max="9736" width="12.5703125" style="351" customWidth="1"/>
    <col min="9737" max="9737" width="13.140625" style="351" customWidth="1"/>
    <col min="9738" max="9740" width="12.5703125" style="351" customWidth="1"/>
    <col min="9741" max="9742" width="12.85546875" style="351" customWidth="1"/>
    <col min="9743" max="9744" width="14.7109375" style="351" customWidth="1"/>
    <col min="9745" max="9745" width="16.28515625" style="351" customWidth="1"/>
    <col min="9746" max="9984" width="14.7109375" style="351"/>
    <col min="9985" max="9985" width="6" style="351" customWidth="1"/>
    <col min="9986" max="9986" width="37.140625" style="351" customWidth="1"/>
    <col min="9987" max="9987" width="17.140625" style="351" customWidth="1"/>
    <col min="9988" max="9988" width="13.7109375" style="351" customWidth="1"/>
    <col min="9989" max="9989" width="14.42578125" style="351" customWidth="1"/>
    <col min="9990" max="9992" width="12.5703125" style="351" customWidth="1"/>
    <col min="9993" max="9993" width="13.140625" style="351" customWidth="1"/>
    <col min="9994" max="9996" width="12.5703125" style="351" customWidth="1"/>
    <col min="9997" max="9998" width="12.85546875" style="351" customWidth="1"/>
    <col min="9999" max="10000" width="14.7109375" style="351" customWidth="1"/>
    <col min="10001" max="10001" width="16.28515625" style="351" customWidth="1"/>
    <col min="10002" max="10240" width="14.7109375" style="351"/>
    <col min="10241" max="10241" width="6" style="351" customWidth="1"/>
    <col min="10242" max="10242" width="37.140625" style="351" customWidth="1"/>
    <col min="10243" max="10243" width="17.140625" style="351" customWidth="1"/>
    <col min="10244" max="10244" width="13.7109375" style="351" customWidth="1"/>
    <col min="10245" max="10245" width="14.42578125" style="351" customWidth="1"/>
    <col min="10246" max="10248" width="12.5703125" style="351" customWidth="1"/>
    <col min="10249" max="10249" width="13.140625" style="351" customWidth="1"/>
    <col min="10250" max="10252" width="12.5703125" style="351" customWidth="1"/>
    <col min="10253" max="10254" width="12.85546875" style="351" customWidth="1"/>
    <col min="10255" max="10256" width="14.7109375" style="351" customWidth="1"/>
    <col min="10257" max="10257" width="16.28515625" style="351" customWidth="1"/>
    <col min="10258" max="10496" width="14.7109375" style="351"/>
    <col min="10497" max="10497" width="6" style="351" customWidth="1"/>
    <col min="10498" max="10498" width="37.140625" style="351" customWidth="1"/>
    <col min="10499" max="10499" width="17.140625" style="351" customWidth="1"/>
    <col min="10500" max="10500" width="13.7109375" style="351" customWidth="1"/>
    <col min="10501" max="10501" width="14.42578125" style="351" customWidth="1"/>
    <col min="10502" max="10504" width="12.5703125" style="351" customWidth="1"/>
    <col min="10505" max="10505" width="13.140625" style="351" customWidth="1"/>
    <col min="10506" max="10508" width="12.5703125" style="351" customWidth="1"/>
    <col min="10509" max="10510" width="12.85546875" style="351" customWidth="1"/>
    <col min="10511" max="10512" width="14.7109375" style="351" customWidth="1"/>
    <col min="10513" max="10513" width="16.28515625" style="351" customWidth="1"/>
    <col min="10514" max="10752" width="14.7109375" style="351"/>
    <col min="10753" max="10753" width="6" style="351" customWidth="1"/>
    <col min="10754" max="10754" width="37.140625" style="351" customWidth="1"/>
    <col min="10755" max="10755" width="17.140625" style="351" customWidth="1"/>
    <col min="10756" max="10756" width="13.7109375" style="351" customWidth="1"/>
    <col min="10757" max="10757" width="14.42578125" style="351" customWidth="1"/>
    <col min="10758" max="10760" width="12.5703125" style="351" customWidth="1"/>
    <col min="10761" max="10761" width="13.140625" style="351" customWidth="1"/>
    <col min="10762" max="10764" width="12.5703125" style="351" customWidth="1"/>
    <col min="10765" max="10766" width="12.85546875" style="351" customWidth="1"/>
    <col min="10767" max="10768" width="14.7109375" style="351" customWidth="1"/>
    <col min="10769" max="10769" width="16.28515625" style="351" customWidth="1"/>
    <col min="10770" max="11008" width="14.7109375" style="351"/>
    <col min="11009" max="11009" width="6" style="351" customWidth="1"/>
    <col min="11010" max="11010" width="37.140625" style="351" customWidth="1"/>
    <col min="11011" max="11011" width="17.140625" style="351" customWidth="1"/>
    <col min="11012" max="11012" width="13.7109375" style="351" customWidth="1"/>
    <col min="11013" max="11013" width="14.42578125" style="351" customWidth="1"/>
    <col min="11014" max="11016" width="12.5703125" style="351" customWidth="1"/>
    <col min="11017" max="11017" width="13.140625" style="351" customWidth="1"/>
    <col min="11018" max="11020" width="12.5703125" style="351" customWidth="1"/>
    <col min="11021" max="11022" width="12.85546875" style="351" customWidth="1"/>
    <col min="11023" max="11024" width="14.7109375" style="351" customWidth="1"/>
    <col min="11025" max="11025" width="16.28515625" style="351" customWidth="1"/>
    <col min="11026" max="11264" width="14.7109375" style="351"/>
    <col min="11265" max="11265" width="6" style="351" customWidth="1"/>
    <col min="11266" max="11266" width="37.140625" style="351" customWidth="1"/>
    <col min="11267" max="11267" width="17.140625" style="351" customWidth="1"/>
    <col min="11268" max="11268" width="13.7109375" style="351" customWidth="1"/>
    <col min="11269" max="11269" width="14.42578125" style="351" customWidth="1"/>
    <col min="11270" max="11272" width="12.5703125" style="351" customWidth="1"/>
    <col min="11273" max="11273" width="13.140625" style="351" customWidth="1"/>
    <col min="11274" max="11276" width="12.5703125" style="351" customWidth="1"/>
    <col min="11277" max="11278" width="12.85546875" style="351" customWidth="1"/>
    <col min="11279" max="11280" width="14.7109375" style="351" customWidth="1"/>
    <col min="11281" max="11281" width="16.28515625" style="351" customWidth="1"/>
    <col min="11282" max="11520" width="14.7109375" style="351"/>
    <col min="11521" max="11521" width="6" style="351" customWidth="1"/>
    <col min="11522" max="11522" width="37.140625" style="351" customWidth="1"/>
    <col min="11523" max="11523" width="17.140625" style="351" customWidth="1"/>
    <col min="11524" max="11524" width="13.7109375" style="351" customWidth="1"/>
    <col min="11525" max="11525" width="14.42578125" style="351" customWidth="1"/>
    <col min="11526" max="11528" width="12.5703125" style="351" customWidth="1"/>
    <col min="11529" max="11529" width="13.140625" style="351" customWidth="1"/>
    <col min="11530" max="11532" width="12.5703125" style="351" customWidth="1"/>
    <col min="11533" max="11534" width="12.85546875" style="351" customWidth="1"/>
    <col min="11535" max="11536" width="14.7109375" style="351" customWidth="1"/>
    <col min="11537" max="11537" width="16.28515625" style="351" customWidth="1"/>
    <col min="11538" max="11776" width="14.7109375" style="351"/>
    <col min="11777" max="11777" width="6" style="351" customWidth="1"/>
    <col min="11778" max="11778" width="37.140625" style="351" customWidth="1"/>
    <col min="11779" max="11779" width="17.140625" style="351" customWidth="1"/>
    <col min="11780" max="11780" width="13.7109375" style="351" customWidth="1"/>
    <col min="11781" max="11781" width="14.42578125" style="351" customWidth="1"/>
    <col min="11782" max="11784" width="12.5703125" style="351" customWidth="1"/>
    <col min="11785" max="11785" width="13.140625" style="351" customWidth="1"/>
    <col min="11786" max="11788" width="12.5703125" style="351" customWidth="1"/>
    <col min="11789" max="11790" width="12.85546875" style="351" customWidth="1"/>
    <col min="11791" max="11792" width="14.7109375" style="351" customWidth="1"/>
    <col min="11793" max="11793" width="16.28515625" style="351" customWidth="1"/>
    <col min="11794" max="12032" width="14.7109375" style="351"/>
    <col min="12033" max="12033" width="6" style="351" customWidth="1"/>
    <col min="12034" max="12034" width="37.140625" style="351" customWidth="1"/>
    <col min="12035" max="12035" width="17.140625" style="351" customWidth="1"/>
    <col min="12036" max="12036" width="13.7109375" style="351" customWidth="1"/>
    <col min="12037" max="12037" width="14.42578125" style="351" customWidth="1"/>
    <col min="12038" max="12040" width="12.5703125" style="351" customWidth="1"/>
    <col min="12041" max="12041" width="13.140625" style="351" customWidth="1"/>
    <col min="12042" max="12044" width="12.5703125" style="351" customWidth="1"/>
    <col min="12045" max="12046" width="12.85546875" style="351" customWidth="1"/>
    <col min="12047" max="12048" width="14.7109375" style="351" customWidth="1"/>
    <col min="12049" max="12049" width="16.28515625" style="351" customWidth="1"/>
    <col min="12050" max="12288" width="14.7109375" style="351"/>
    <col min="12289" max="12289" width="6" style="351" customWidth="1"/>
    <col min="12290" max="12290" width="37.140625" style="351" customWidth="1"/>
    <col min="12291" max="12291" width="17.140625" style="351" customWidth="1"/>
    <col min="12292" max="12292" width="13.7109375" style="351" customWidth="1"/>
    <col min="12293" max="12293" width="14.42578125" style="351" customWidth="1"/>
    <col min="12294" max="12296" width="12.5703125" style="351" customWidth="1"/>
    <col min="12297" max="12297" width="13.140625" style="351" customWidth="1"/>
    <col min="12298" max="12300" width="12.5703125" style="351" customWidth="1"/>
    <col min="12301" max="12302" width="12.85546875" style="351" customWidth="1"/>
    <col min="12303" max="12304" width="14.7109375" style="351" customWidth="1"/>
    <col min="12305" max="12305" width="16.28515625" style="351" customWidth="1"/>
    <col min="12306" max="12544" width="14.7109375" style="351"/>
    <col min="12545" max="12545" width="6" style="351" customWidth="1"/>
    <col min="12546" max="12546" width="37.140625" style="351" customWidth="1"/>
    <col min="12547" max="12547" width="17.140625" style="351" customWidth="1"/>
    <col min="12548" max="12548" width="13.7109375" style="351" customWidth="1"/>
    <col min="12549" max="12549" width="14.42578125" style="351" customWidth="1"/>
    <col min="12550" max="12552" width="12.5703125" style="351" customWidth="1"/>
    <col min="12553" max="12553" width="13.140625" style="351" customWidth="1"/>
    <col min="12554" max="12556" width="12.5703125" style="351" customWidth="1"/>
    <col min="12557" max="12558" width="12.85546875" style="351" customWidth="1"/>
    <col min="12559" max="12560" width="14.7109375" style="351" customWidth="1"/>
    <col min="12561" max="12561" width="16.28515625" style="351" customWidth="1"/>
    <col min="12562" max="12800" width="14.7109375" style="351"/>
    <col min="12801" max="12801" width="6" style="351" customWidth="1"/>
    <col min="12802" max="12802" width="37.140625" style="351" customWidth="1"/>
    <col min="12803" max="12803" width="17.140625" style="351" customWidth="1"/>
    <col min="12804" max="12804" width="13.7109375" style="351" customWidth="1"/>
    <col min="12805" max="12805" width="14.42578125" style="351" customWidth="1"/>
    <col min="12806" max="12808" width="12.5703125" style="351" customWidth="1"/>
    <col min="12809" max="12809" width="13.140625" style="351" customWidth="1"/>
    <col min="12810" max="12812" width="12.5703125" style="351" customWidth="1"/>
    <col min="12813" max="12814" width="12.85546875" style="351" customWidth="1"/>
    <col min="12815" max="12816" width="14.7109375" style="351" customWidth="1"/>
    <col min="12817" max="12817" width="16.28515625" style="351" customWidth="1"/>
    <col min="12818" max="13056" width="14.7109375" style="351"/>
    <col min="13057" max="13057" width="6" style="351" customWidth="1"/>
    <col min="13058" max="13058" width="37.140625" style="351" customWidth="1"/>
    <col min="13059" max="13059" width="17.140625" style="351" customWidth="1"/>
    <col min="13060" max="13060" width="13.7109375" style="351" customWidth="1"/>
    <col min="13061" max="13061" width="14.42578125" style="351" customWidth="1"/>
    <col min="13062" max="13064" width="12.5703125" style="351" customWidth="1"/>
    <col min="13065" max="13065" width="13.140625" style="351" customWidth="1"/>
    <col min="13066" max="13068" width="12.5703125" style="351" customWidth="1"/>
    <col min="13069" max="13070" width="12.85546875" style="351" customWidth="1"/>
    <col min="13071" max="13072" width="14.7109375" style="351" customWidth="1"/>
    <col min="13073" max="13073" width="16.28515625" style="351" customWidth="1"/>
    <col min="13074" max="13312" width="14.7109375" style="351"/>
    <col min="13313" max="13313" width="6" style="351" customWidth="1"/>
    <col min="13314" max="13314" width="37.140625" style="351" customWidth="1"/>
    <col min="13315" max="13315" width="17.140625" style="351" customWidth="1"/>
    <col min="13316" max="13316" width="13.7109375" style="351" customWidth="1"/>
    <col min="13317" max="13317" width="14.42578125" style="351" customWidth="1"/>
    <col min="13318" max="13320" width="12.5703125" style="351" customWidth="1"/>
    <col min="13321" max="13321" width="13.140625" style="351" customWidth="1"/>
    <col min="13322" max="13324" width="12.5703125" style="351" customWidth="1"/>
    <col min="13325" max="13326" width="12.85546875" style="351" customWidth="1"/>
    <col min="13327" max="13328" width="14.7109375" style="351" customWidth="1"/>
    <col min="13329" max="13329" width="16.28515625" style="351" customWidth="1"/>
    <col min="13330" max="13568" width="14.7109375" style="351"/>
    <col min="13569" max="13569" width="6" style="351" customWidth="1"/>
    <col min="13570" max="13570" width="37.140625" style="351" customWidth="1"/>
    <col min="13571" max="13571" width="17.140625" style="351" customWidth="1"/>
    <col min="13572" max="13572" width="13.7109375" style="351" customWidth="1"/>
    <col min="13573" max="13573" width="14.42578125" style="351" customWidth="1"/>
    <col min="13574" max="13576" width="12.5703125" style="351" customWidth="1"/>
    <col min="13577" max="13577" width="13.140625" style="351" customWidth="1"/>
    <col min="13578" max="13580" width="12.5703125" style="351" customWidth="1"/>
    <col min="13581" max="13582" width="12.85546875" style="351" customWidth="1"/>
    <col min="13583" max="13584" width="14.7109375" style="351" customWidth="1"/>
    <col min="13585" max="13585" width="16.28515625" style="351" customWidth="1"/>
    <col min="13586" max="13824" width="14.7109375" style="351"/>
    <col min="13825" max="13825" width="6" style="351" customWidth="1"/>
    <col min="13826" max="13826" width="37.140625" style="351" customWidth="1"/>
    <col min="13827" max="13827" width="17.140625" style="351" customWidth="1"/>
    <col min="13828" max="13828" width="13.7109375" style="351" customWidth="1"/>
    <col min="13829" max="13829" width="14.42578125" style="351" customWidth="1"/>
    <col min="13830" max="13832" width="12.5703125" style="351" customWidth="1"/>
    <col min="13833" max="13833" width="13.140625" style="351" customWidth="1"/>
    <col min="13834" max="13836" width="12.5703125" style="351" customWidth="1"/>
    <col min="13837" max="13838" width="12.85546875" style="351" customWidth="1"/>
    <col min="13839" max="13840" width="14.7109375" style="351" customWidth="1"/>
    <col min="13841" max="13841" width="16.28515625" style="351" customWidth="1"/>
    <col min="13842" max="14080" width="14.7109375" style="351"/>
    <col min="14081" max="14081" width="6" style="351" customWidth="1"/>
    <col min="14082" max="14082" width="37.140625" style="351" customWidth="1"/>
    <col min="14083" max="14083" width="17.140625" style="351" customWidth="1"/>
    <col min="14084" max="14084" width="13.7109375" style="351" customWidth="1"/>
    <col min="14085" max="14085" width="14.42578125" style="351" customWidth="1"/>
    <col min="14086" max="14088" width="12.5703125" style="351" customWidth="1"/>
    <col min="14089" max="14089" width="13.140625" style="351" customWidth="1"/>
    <col min="14090" max="14092" width="12.5703125" style="351" customWidth="1"/>
    <col min="14093" max="14094" width="12.85546875" style="351" customWidth="1"/>
    <col min="14095" max="14096" width="14.7109375" style="351" customWidth="1"/>
    <col min="14097" max="14097" width="16.28515625" style="351" customWidth="1"/>
    <col min="14098" max="14336" width="14.7109375" style="351"/>
    <col min="14337" max="14337" width="6" style="351" customWidth="1"/>
    <col min="14338" max="14338" width="37.140625" style="351" customWidth="1"/>
    <col min="14339" max="14339" width="17.140625" style="351" customWidth="1"/>
    <col min="14340" max="14340" width="13.7109375" style="351" customWidth="1"/>
    <col min="14341" max="14341" width="14.42578125" style="351" customWidth="1"/>
    <col min="14342" max="14344" width="12.5703125" style="351" customWidth="1"/>
    <col min="14345" max="14345" width="13.140625" style="351" customWidth="1"/>
    <col min="14346" max="14348" width="12.5703125" style="351" customWidth="1"/>
    <col min="14349" max="14350" width="12.85546875" style="351" customWidth="1"/>
    <col min="14351" max="14352" width="14.7109375" style="351" customWidth="1"/>
    <col min="14353" max="14353" width="16.28515625" style="351" customWidth="1"/>
    <col min="14354" max="14592" width="14.7109375" style="351"/>
    <col min="14593" max="14593" width="6" style="351" customWidth="1"/>
    <col min="14594" max="14594" width="37.140625" style="351" customWidth="1"/>
    <col min="14595" max="14595" width="17.140625" style="351" customWidth="1"/>
    <col min="14596" max="14596" width="13.7109375" style="351" customWidth="1"/>
    <col min="14597" max="14597" width="14.42578125" style="351" customWidth="1"/>
    <col min="14598" max="14600" width="12.5703125" style="351" customWidth="1"/>
    <col min="14601" max="14601" width="13.140625" style="351" customWidth="1"/>
    <col min="14602" max="14604" width="12.5703125" style="351" customWidth="1"/>
    <col min="14605" max="14606" width="12.85546875" style="351" customWidth="1"/>
    <col min="14607" max="14608" width="14.7109375" style="351" customWidth="1"/>
    <col min="14609" max="14609" width="16.28515625" style="351" customWidth="1"/>
    <col min="14610" max="14848" width="14.7109375" style="351"/>
    <col min="14849" max="14849" width="6" style="351" customWidth="1"/>
    <col min="14850" max="14850" width="37.140625" style="351" customWidth="1"/>
    <col min="14851" max="14851" width="17.140625" style="351" customWidth="1"/>
    <col min="14852" max="14852" width="13.7109375" style="351" customWidth="1"/>
    <col min="14853" max="14853" width="14.42578125" style="351" customWidth="1"/>
    <col min="14854" max="14856" width="12.5703125" style="351" customWidth="1"/>
    <col min="14857" max="14857" width="13.140625" style="351" customWidth="1"/>
    <col min="14858" max="14860" width="12.5703125" style="351" customWidth="1"/>
    <col min="14861" max="14862" width="12.85546875" style="351" customWidth="1"/>
    <col min="14863" max="14864" width="14.7109375" style="351" customWidth="1"/>
    <col min="14865" max="14865" width="16.28515625" style="351" customWidth="1"/>
    <col min="14866" max="15104" width="14.7109375" style="351"/>
    <col min="15105" max="15105" width="6" style="351" customWidth="1"/>
    <col min="15106" max="15106" width="37.140625" style="351" customWidth="1"/>
    <col min="15107" max="15107" width="17.140625" style="351" customWidth="1"/>
    <col min="15108" max="15108" width="13.7109375" style="351" customWidth="1"/>
    <col min="15109" max="15109" width="14.42578125" style="351" customWidth="1"/>
    <col min="15110" max="15112" width="12.5703125" style="351" customWidth="1"/>
    <col min="15113" max="15113" width="13.140625" style="351" customWidth="1"/>
    <col min="15114" max="15116" width="12.5703125" style="351" customWidth="1"/>
    <col min="15117" max="15118" width="12.85546875" style="351" customWidth="1"/>
    <col min="15119" max="15120" width="14.7109375" style="351" customWidth="1"/>
    <col min="15121" max="15121" width="16.28515625" style="351" customWidth="1"/>
    <col min="15122" max="15360" width="14.7109375" style="351"/>
    <col min="15361" max="15361" width="6" style="351" customWidth="1"/>
    <col min="15362" max="15362" width="37.140625" style="351" customWidth="1"/>
    <col min="15363" max="15363" width="17.140625" style="351" customWidth="1"/>
    <col min="15364" max="15364" width="13.7109375" style="351" customWidth="1"/>
    <col min="15365" max="15365" width="14.42578125" style="351" customWidth="1"/>
    <col min="15366" max="15368" width="12.5703125" style="351" customWidth="1"/>
    <col min="15369" max="15369" width="13.140625" style="351" customWidth="1"/>
    <col min="15370" max="15372" width="12.5703125" style="351" customWidth="1"/>
    <col min="15373" max="15374" width="12.85546875" style="351" customWidth="1"/>
    <col min="15375" max="15376" width="14.7109375" style="351" customWidth="1"/>
    <col min="15377" max="15377" width="16.28515625" style="351" customWidth="1"/>
    <col min="15378" max="15616" width="14.7109375" style="351"/>
    <col min="15617" max="15617" width="6" style="351" customWidth="1"/>
    <col min="15618" max="15618" width="37.140625" style="351" customWidth="1"/>
    <col min="15619" max="15619" width="17.140625" style="351" customWidth="1"/>
    <col min="15620" max="15620" width="13.7109375" style="351" customWidth="1"/>
    <col min="15621" max="15621" width="14.42578125" style="351" customWidth="1"/>
    <col min="15622" max="15624" width="12.5703125" style="351" customWidth="1"/>
    <col min="15625" max="15625" width="13.140625" style="351" customWidth="1"/>
    <col min="15626" max="15628" width="12.5703125" style="351" customWidth="1"/>
    <col min="15629" max="15630" width="12.85546875" style="351" customWidth="1"/>
    <col min="15631" max="15632" width="14.7109375" style="351" customWidth="1"/>
    <col min="15633" max="15633" width="16.28515625" style="351" customWidth="1"/>
    <col min="15634" max="15872" width="14.7109375" style="351"/>
    <col min="15873" max="15873" width="6" style="351" customWidth="1"/>
    <col min="15874" max="15874" width="37.140625" style="351" customWidth="1"/>
    <col min="15875" max="15875" width="17.140625" style="351" customWidth="1"/>
    <col min="15876" max="15876" width="13.7109375" style="351" customWidth="1"/>
    <col min="15877" max="15877" width="14.42578125" style="351" customWidth="1"/>
    <col min="15878" max="15880" width="12.5703125" style="351" customWidth="1"/>
    <col min="15881" max="15881" width="13.140625" style="351" customWidth="1"/>
    <col min="15882" max="15884" width="12.5703125" style="351" customWidth="1"/>
    <col min="15885" max="15886" width="12.85546875" style="351" customWidth="1"/>
    <col min="15887" max="15888" width="14.7109375" style="351" customWidth="1"/>
    <col min="15889" max="15889" width="16.28515625" style="351" customWidth="1"/>
    <col min="15890" max="16128" width="14.7109375" style="351"/>
    <col min="16129" max="16129" width="6" style="351" customWidth="1"/>
    <col min="16130" max="16130" width="37.140625" style="351" customWidth="1"/>
    <col min="16131" max="16131" width="17.140625" style="351" customWidth="1"/>
    <col min="16132" max="16132" width="13.7109375" style="351" customWidth="1"/>
    <col min="16133" max="16133" width="14.42578125" style="351" customWidth="1"/>
    <col min="16134" max="16136" width="12.5703125" style="351" customWidth="1"/>
    <col min="16137" max="16137" width="13.140625" style="351" customWidth="1"/>
    <col min="16138" max="16140" width="12.5703125" style="351" customWidth="1"/>
    <col min="16141" max="16142" width="12.85546875" style="351" customWidth="1"/>
    <col min="16143" max="16144" width="14.7109375" style="351" customWidth="1"/>
    <col min="16145" max="16145" width="16.28515625" style="351" customWidth="1"/>
    <col min="16146" max="16384" width="14.7109375" style="351"/>
  </cols>
  <sheetData>
    <row r="1" spans="1:24" ht="18">
      <c r="B1" s="347" t="s">
        <v>100</v>
      </c>
      <c r="C1" s="348"/>
      <c r="D1" s="348"/>
      <c r="E1" s="348"/>
      <c r="F1" s="348"/>
      <c r="G1" s="348"/>
      <c r="H1" s="348"/>
      <c r="I1" s="348"/>
      <c r="J1" s="348"/>
      <c r="K1" s="349" t="s">
        <v>0</v>
      </c>
      <c r="L1" s="350" t="s">
        <v>101</v>
      </c>
    </row>
    <row r="2" spans="1:24" ht="18">
      <c r="B2" s="352" t="s">
        <v>142</v>
      </c>
      <c r="C2" s="348"/>
      <c r="D2" s="348"/>
      <c r="E2" s="348"/>
      <c r="F2" s="348"/>
      <c r="G2" s="348"/>
      <c r="H2" s="348"/>
      <c r="I2" s="348"/>
      <c r="J2" s="348"/>
      <c r="K2" s="348"/>
    </row>
    <row r="3" spans="1:24" ht="5.25" customHeight="1">
      <c r="B3" s="353"/>
      <c r="C3" s="348"/>
      <c r="D3" s="348"/>
      <c r="E3" s="348"/>
      <c r="F3" s="348"/>
      <c r="G3" s="348"/>
      <c r="H3" s="348"/>
      <c r="I3" s="348"/>
      <c r="J3" s="348"/>
      <c r="K3" s="348"/>
      <c r="L3" s="348"/>
    </row>
    <row r="4" spans="1:24" ht="18">
      <c r="A4" s="366" t="s">
        <v>103</v>
      </c>
      <c r="B4" s="355" t="s">
        <v>104</v>
      </c>
      <c r="C4" s="352" t="s">
        <v>105</v>
      </c>
      <c r="D4" s="348"/>
      <c r="E4" s="348"/>
      <c r="G4" s="348"/>
      <c r="H4" s="348"/>
      <c r="I4" s="348"/>
      <c r="J4" s="348"/>
      <c r="K4" s="348"/>
      <c r="L4" s="348"/>
    </row>
    <row r="5" spans="1:24" ht="18.75" thickBot="1">
      <c r="B5" s="348"/>
      <c r="C5" s="353"/>
      <c r="D5" s="348"/>
      <c r="E5" s="348"/>
      <c r="F5" s="352" t="s">
        <v>106</v>
      </c>
      <c r="G5" s="348"/>
      <c r="H5" s="348"/>
      <c r="I5" s="352" t="s">
        <v>107</v>
      </c>
      <c r="J5" s="348"/>
      <c r="K5" s="348"/>
      <c r="L5" s="348"/>
    </row>
    <row r="6" spans="1:24" ht="18">
      <c r="A6" s="2125" t="s">
        <v>1954</v>
      </c>
      <c r="B6" s="2120" t="s">
        <v>108</v>
      </c>
      <c r="C6" s="2120" t="s">
        <v>109</v>
      </c>
      <c r="D6" s="2128" t="s">
        <v>110</v>
      </c>
      <c r="E6" s="734"/>
      <c r="F6" s="706" t="s">
        <v>111</v>
      </c>
      <c r="G6" s="706"/>
      <c r="H6" s="706"/>
      <c r="I6" s="707"/>
      <c r="J6" s="728"/>
      <c r="K6" s="706"/>
      <c r="L6" s="707"/>
    </row>
    <row r="7" spans="1:24" s="359" customFormat="1" ht="54" customHeight="1" thickBot="1">
      <c r="A7" s="2126"/>
      <c r="B7" s="2127"/>
      <c r="C7" s="2127"/>
      <c r="D7" s="2129"/>
      <c r="E7" s="735" t="s">
        <v>112</v>
      </c>
      <c r="F7" s="722" t="s">
        <v>113</v>
      </c>
      <c r="G7" s="722" t="s">
        <v>114</v>
      </c>
      <c r="H7" s="722" t="s">
        <v>115</v>
      </c>
      <c r="I7" s="723" t="s">
        <v>116</v>
      </c>
      <c r="J7" s="729" t="s">
        <v>117</v>
      </c>
      <c r="K7" s="722" t="s">
        <v>118</v>
      </c>
      <c r="L7" s="723" t="s">
        <v>119</v>
      </c>
    </row>
    <row r="8" spans="1:24" ht="18">
      <c r="A8" s="717"/>
      <c r="B8" s="718" t="s">
        <v>120</v>
      </c>
      <c r="C8" s="719"/>
      <c r="D8" s="724"/>
      <c r="E8" s="736"/>
      <c r="F8" s="719"/>
      <c r="G8" s="719"/>
      <c r="H8" s="719"/>
      <c r="I8" s="737"/>
      <c r="J8" s="730"/>
      <c r="K8" s="720"/>
      <c r="L8" s="721"/>
      <c r="N8" s="348"/>
    </row>
    <row r="9" spans="1:24" ht="18">
      <c r="A9" s="708">
        <v>1</v>
      </c>
      <c r="B9" s="361" t="s">
        <v>121</v>
      </c>
      <c r="C9" s="357">
        <v>113031</v>
      </c>
      <c r="D9" s="725">
        <v>92546.803999999989</v>
      </c>
      <c r="E9" s="738"/>
      <c r="F9" s="362">
        <v>25.529215678905146</v>
      </c>
      <c r="G9" s="362">
        <v>32.821287202306642</v>
      </c>
      <c r="H9" s="362">
        <v>10.698928998703185</v>
      </c>
      <c r="I9" s="739">
        <v>5.6678430382145839</v>
      </c>
      <c r="J9" s="731">
        <f t="shared" ref="J9:J14" si="0">F9+G9+H9+I9</f>
        <v>74.717274918129561</v>
      </c>
      <c r="K9" s="363">
        <v>3349.5832224504184</v>
      </c>
      <c r="L9" s="709">
        <v>2677.2014936905694</v>
      </c>
      <c r="M9" s="368"/>
      <c r="N9" s="407"/>
      <c r="O9" s="378"/>
      <c r="P9" s="407"/>
      <c r="Q9" s="378"/>
      <c r="R9" s="378"/>
      <c r="S9" s="378"/>
      <c r="T9" s="378"/>
      <c r="U9" s="378"/>
      <c r="V9" s="378"/>
      <c r="W9" s="378"/>
      <c r="X9" s="378"/>
    </row>
    <row r="10" spans="1:24" ht="18">
      <c r="A10" s="708">
        <v>2</v>
      </c>
      <c r="B10" s="361" t="s">
        <v>122</v>
      </c>
      <c r="C10" s="357">
        <v>147273</v>
      </c>
      <c r="D10" s="725">
        <v>262961.47400000057</v>
      </c>
      <c r="E10" s="738"/>
      <c r="F10" s="362">
        <f>38.3015189202981+10+10+10</f>
        <v>68.301518920298093</v>
      </c>
      <c r="G10" s="362">
        <f>77.4869474395541-10-10</f>
        <v>57.4869474395541</v>
      </c>
      <c r="H10" s="362">
        <f>41.1778612941602-10</f>
        <v>31.177861294160202</v>
      </c>
      <c r="I10" s="739">
        <v>26.393100228577367</v>
      </c>
      <c r="J10" s="731">
        <f t="shared" si="0"/>
        <v>183.35942788258976</v>
      </c>
      <c r="K10" s="363">
        <v>9054.8869242144483</v>
      </c>
      <c r="L10" s="709">
        <v>7800.912059969517</v>
      </c>
      <c r="M10" s="368"/>
      <c r="N10" s="407"/>
      <c r="O10" s="378"/>
      <c r="P10" s="407"/>
      <c r="Q10" s="378"/>
      <c r="R10" s="378"/>
      <c r="S10" s="378"/>
      <c r="T10" s="378"/>
      <c r="U10" s="378"/>
      <c r="V10" s="378"/>
      <c r="W10" s="378"/>
      <c r="X10" s="378"/>
    </row>
    <row r="11" spans="1:24" ht="18">
      <c r="A11" s="708">
        <v>3</v>
      </c>
      <c r="B11" s="361" t="s">
        <v>123</v>
      </c>
      <c r="C11" s="357">
        <v>69887</v>
      </c>
      <c r="D11" s="725">
        <v>186068.7028</v>
      </c>
      <c r="E11" s="738"/>
      <c r="F11" s="362">
        <v>18.586965087586215</v>
      </c>
      <c r="G11" s="362">
        <v>41.773508739567625</v>
      </c>
      <c r="H11" s="362">
        <v>27.05545681539569</v>
      </c>
      <c r="I11" s="739">
        <v>20.651940800372728</v>
      </c>
      <c r="J11" s="731">
        <f t="shared" si="0"/>
        <v>108.06787144292225</v>
      </c>
      <c r="K11" s="363">
        <v>5507.6036390183854</v>
      </c>
      <c r="L11" s="709">
        <v>4837.427624982055</v>
      </c>
      <c r="M11" s="368"/>
      <c r="N11" s="407"/>
      <c r="O11" s="378"/>
      <c r="P11" s="407"/>
      <c r="Q11" s="378"/>
      <c r="R11" s="378"/>
      <c r="S11" s="378"/>
      <c r="T11" s="378"/>
      <c r="U11" s="378"/>
      <c r="V11" s="378"/>
      <c r="W11" s="378"/>
      <c r="X11" s="378"/>
    </row>
    <row r="12" spans="1:24" ht="18">
      <c r="A12" s="708">
        <v>4</v>
      </c>
      <c r="B12" s="361">
        <v>4</v>
      </c>
      <c r="C12" s="357">
        <v>22714</v>
      </c>
      <c r="D12" s="725">
        <v>87236.079999999929</v>
      </c>
      <c r="E12" s="738"/>
      <c r="F12" s="362">
        <v>6.6071945315552147</v>
      </c>
      <c r="G12" s="362">
        <v>15.965644049957588</v>
      </c>
      <c r="H12" s="362">
        <v>11.921927895097507</v>
      </c>
      <c r="I12" s="739">
        <v>10.266491041767495</v>
      </c>
      <c r="J12" s="731">
        <f t="shared" si="0"/>
        <v>44.761257518377803</v>
      </c>
      <c r="K12" s="363">
        <v>2331.4559886153661</v>
      </c>
      <c r="L12" s="709">
        <v>2079.196682716643</v>
      </c>
      <c r="M12" s="368"/>
      <c r="N12" s="407"/>
      <c r="O12" s="378"/>
      <c r="P12" s="407"/>
      <c r="Q12" s="378"/>
      <c r="R12" s="378"/>
      <c r="S12" s="378"/>
      <c r="T12" s="378"/>
      <c r="U12" s="378"/>
      <c r="V12" s="378"/>
      <c r="W12" s="378"/>
      <c r="X12" s="378"/>
    </row>
    <row r="13" spans="1:24" ht="18">
      <c r="A13" s="708">
        <v>5</v>
      </c>
      <c r="B13" s="364" t="s">
        <v>124</v>
      </c>
      <c r="C13" s="357">
        <v>17771</v>
      </c>
      <c r="D13" s="725">
        <v>110616.40600000009</v>
      </c>
      <c r="E13" s="738"/>
      <c r="F13" s="362">
        <v>5.16097996216841</v>
      </c>
      <c r="G13" s="362">
        <v>13.758004085906903</v>
      </c>
      <c r="H13" s="362">
        <v>13.218195252718456</v>
      </c>
      <c r="I13" s="739">
        <v>25.606773684777025</v>
      </c>
      <c r="J13" s="731">
        <f t="shared" si="0"/>
        <v>57.743952985570793</v>
      </c>
      <c r="K13" s="363">
        <v>3256.0890457909318</v>
      </c>
      <c r="L13" s="709">
        <v>2974.036746664674</v>
      </c>
      <c r="M13" s="368"/>
      <c r="N13" s="407"/>
      <c r="O13" s="378"/>
      <c r="P13" s="407"/>
      <c r="Q13" s="378"/>
      <c r="R13" s="378"/>
      <c r="S13" s="378"/>
      <c r="T13" s="378"/>
      <c r="U13" s="378"/>
      <c r="V13" s="378"/>
      <c r="W13" s="378"/>
      <c r="X13" s="378"/>
    </row>
    <row r="14" spans="1:24" ht="18">
      <c r="A14" s="766">
        <v>6</v>
      </c>
      <c r="B14" s="367" t="s">
        <v>125</v>
      </c>
      <c r="C14" s="358">
        <f>SUM(C9:C13)</f>
        <v>370676</v>
      </c>
      <c r="D14" s="726">
        <f>SUM(D9:D13)</f>
        <v>739429.46680000063</v>
      </c>
      <c r="E14" s="1075"/>
      <c r="F14" s="643">
        <f t="shared" ref="F14:L14" si="1">SUM(F9:F13)</f>
        <v>124.18587418051308</v>
      </c>
      <c r="G14" s="643">
        <f t="shared" si="1"/>
        <v>161.80539151729283</v>
      </c>
      <c r="H14" s="643">
        <f t="shared" si="1"/>
        <v>94.072370256075047</v>
      </c>
      <c r="I14" s="740">
        <f t="shared" si="1"/>
        <v>88.586148793709199</v>
      </c>
      <c r="J14" s="732">
        <f t="shared" si="0"/>
        <v>468.64978474759016</v>
      </c>
      <c r="K14" s="644">
        <f>SUM(K9:K13)</f>
        <v>23499.618820089549</v>
      </c>
      <c r="L14" s="710">
        <f t="shared" si="1"/>
        <v>20368.774608023461</v>
      </c>
      <c r="M14" s="368"/>
      <c r="N14" s="407"/>
      <c r="O14" s="378"/>
      <c r="Q14" s="378"/>
      <c r="R14" s="666"/>
    </row>
    <row r="15" spans="1:24" ht="36.6" customHeight="1">
      <c r="A15" s="708">
        <v>7</v>
      </c>
      <c r="B15" s="364" t="s">
        <v>126</v>
      </c>
      <c r="C15" s="364">
        <v>27</v>
      </c>
      <c r="D15" s="1077">
        <v>9306.7000000000007</v>
      </c>
      <c r="E15" s="738"/>
      <c r="F15" s="362"/>
      <c r="G15" s="362"/>
      <c r="H15" s="362"/>
      <c r="I15" s="739"/>
      <c r="J15" s="731">
        <v>10.709288549402068</v>
      </c>
      <c r="K15" s="363">
        <v>549.77042265211492</v>
      </c>
      <c r="L15" s="709">
        <v>533.7393538341147</v>
      </c>
      <c r="N15" s="407"/>
      <c r="P15" s="667"/>
    </row>
    <row r="16" spans="1:24" ht="18">
      <c r="A16" s="766">
        <v>8</v>
      </c>
      <c r="B16" s="367" t="s">
        <v>125</v>
      </c>
      <c r="C16" s="358">
        <f>C15</f>
        <v>27</v>
      </c>
      <c r="D16" s="726">
        <f>D15</f>
        <v>9306.7000000000007</v>
      </c>
      <c r="E16" s="1075"/>
      <c r="F16" s="643"/>
      <c r="G16" s="643"/>
      <c r="H16" s="643"/>
      <c r="I16" s="740">
        <f t="shared" ref="I16" si="2">I15</f>
        <v>0</v>
      </c>
      <c r="J16" s="732">
        <f>J15</f>
        <v>10.709288549402068</v>
      </c>
      <c r="K16" s="644">
        <f t="shared" ref="K16:L16" si="3">K15</f>
        <v>549.77042265211492</v>
      </c>
      <c r="L16" s="710">
        <f t="shared" si="3"/>
        <v>533.7393538341147</v>
      </c>
      <c r="N16" s="407"/>
      <c r="Q16" s="378"/>
      <c r="R16" s="378"/>
      <c r="S16" s="378"/>
      <c r="T16" s="378"/>
    </row>
    <row r="17" spans="1:24" ht="18">
      <c r="A17" s="708">
        <v>9</v>
      </c>
      <c r="B17" s="364" t="s">
        <v>127</v>
      </c>
      <c r="C17" s="357">
        <v>1098</v>
      </c>
      <c r="D17" s="725">
        <v>749.95999999999981</v>
      </c>
      <c r="E17" s="738"/>
      <c r="F17" s="362"/>
      <c r="G17" s="362"/>
      <c r="H17" s="362"/>
      <c r="I17" s="739"/>
      <c r="J17" s="731"/>
      <c r="K17" s="363"/>
      <c r="L17" s="709"/>
      <c r="N17" s="407"/>
      <c r="Q17" s="378"/>
    </row>
    <row r="18" spans="1:24" ht="18">
      <c r="A18" s="708">
        <v>10</v>
      </c>
      <c r="B18" s="364" t="s">
        <v>128</v>
      </c>
      <c r="C18" s="357"/>
      <c r="D18" s="767"/>
      <c r="E18" s="773"/>
      <c r="F18" s="362"/>
      <c r="G18" s="362"/>
      <c r="H18" s="362"/>
      <c r="I18" s="739"/>
      <c r="J18" s="731">
        <f>E18</f>
        <v>0</v>
      </c>
      <c r="K18" s="363">
        <v>3.6148375709632323</v>
      </c>
      <c r="L18" s="709">
        <v>2.9135028082370238</v>
      </c>
      <c r="N18" s="407"/>
    </row>
    <row r="19" spans="1:24" ht="18">
      <c r="A19" s="766">
        <v>11</v>
      </c>
      <c r="B19" s="367" t="s">
        <v>129</v>
      </c>
      <c r="C19" s="358">
        <f>C17</f>
        <v>1098</v>
      </c>
      <c r="D19" s="726">
        <f>D17</f>
        <v>749.95999999999981</v>
      </c>
      <c r="E19" s="731">
        <v>0.16004158719081268</v>
      </c>
      <c r="F19" s="643">
        <f>F18</f>
        <v>0</v>
      </c>
      <c r="G19" s="643">
        <f t="shared" ref="G19:L19" si="4">G18</f>
        <v>0</v>
      </c>
      <c r="H19" s="643">
        <f t="shared" si="4"/>
        <v>0</v>
      </c>
      <c r="I19" s="740">
        <f t="shared" si="4"/>
        <v>0</v>
      </c>
      <c r="J19" s="732">
        <f t="shared" si="4"/>
        <v>0</v>
      </c>
      <c r="K19" s="644">
        <f t="shared" si="4"/>
        <v>3.6148375709632323</v>
      </c>
      <c r="L19" s="710">
        <f t="shared" si="4"/>
        <v>2.9135028082370238</v>
      </c>
      <c r="N19" s="407"/>
    </row>
    <row r="20" spans="1:24" ht="6.75" customHeight="1">
      <c r="A20" s="708"/>
      <c r="B20" s="364"/>
      <c r="C20" s="357"/>
      <c r="D20" s="767"/>
      <c r="E20" s="738"/>
      <c r="F20" s="362"/>
      <c r="G20" s="362"/>
      <c r="H20" s="362"/>
      <c r="I20" s="739"/>
      <c r="J20" s="731"/>
      <c r="K20" s="363"/>
      <c r="L20" s="709"/>
      <c r="N20" s="407"/>
    </row>
    <row r="21" spans="1:24" ht="18.75" thickBot="1">
      <c r="A21" s="751">
        <v>12</v>
      </c>
      <c r="B21" s="712" t="s">
        <v>130</v>
      </c>
      <c r="C21" s="713">
        <f>C14+C16+C17</f>
        <v>371801</v>
      </c>
      <c r="D21" s="727">
        <f>D14+D16+D17</f>
        <v>749486.12680000055</v>
      </c>
      <c r="E21" s="749">
        <f>E19</f>
        <v>0.16004158719081268</v>
      </c>
      <c r="F21" s="714">
        <f>F14+F16+F19</f>
        <v>124.18587418051308</v>
      </c>
      <c r="G21" s="714">
        <f>G14+G16+G19</f>
        <v>161.80539151729283</v>
      </c>
      <c r="H21" s="714">
        <f>H14+H16+H19</f>
        <v>94.072370256075047</v>
      </c>
      <c r="I21" s="742">
        <f>I14+I19</f>
        <v>88.586148793709199</v>
      </c>
      <c r="J21" s="733">
        <f>J14</f>
        <v>468.64978474759016</v>
      </c>
      <c r="K21" s="715">
        <f>K14</f>
        <v>23499.618820089549</v>
      </c>
      <c r="L21" s="716">
        <f t="shared" ref="L21" si="5">L14+L16+L19</f>
        <v>20905.427464665812</v>
      </c>
      <c r="N21" s="408"/>
    </row>
    <row r="22" spans="1:24" ht="18">
      <c r="B22" s="365"/>
      <c r="C22" s="647"/>
      <c r="D22" s="647"/>
      <c r="E22" s="647"/>
      <c r="F22" s="647"/>
      <c r="G22" s="647"/>
      <c r="H22" s="647"/>
      <c r="I22" s="647"/>
      <c r="J22" s="647"/>
      <c r="K22" s="647"/>
      <c r="L22" s="647"/>
    </row>
    <row r="23" spans="1:24" ht="18">
      <c r="A23" s="366" t="s">
        <v>131</v>
      </c>
      <c r="B23" s="355" t="s">
        <v>104</v>
      </c>
      <c r="C23" s="352" t="s">
        <v>132</v>
      </c>
      <c r="D23" s="348"/>
      <c r="E23" s="348"/>
      <c r="G23" s="348"/>
      <c r="H23" s="348"/>
      <c r="I23" s="348"/>
      <c r="J23" s="348"/>
      <c r="K23" s="348"/>
      <c r="L23" s="348"/>
    </row>
    <row r="24" spans="1:24" ht="18.75" thickBot="1">
      <c r="B24" s="365"/>
      <c r="C24" s="353"/>
      <c r="D24" s="348"/>
      <c r="E24" s="348"/>
      <c r="F24" s="352" t="s">
        <v>106</v>
      </c>
      <c r="G24" s="348"/>
      <c r="H24" s="348"/>
      <c r="I24" s="352" t="s">
        <v>107</v>
      </c>
      <c r="J24" s="348"/>
      <c r="K24" s="348"/>
      <c r="L24" s="348"/>
    </row>
    <row r="25" spans="1:24" ht="18">
      <c r="A25" s="2125" t="s">
        <v>1954</v>
      </c>
      <c r="B25" s="2120" t="s">
        <v>108</v>
      </c>
      <c r="C25" s="2120" t="s">
        <v>109</v>
      </c>
      <c r="D25" s="2128" t="s">
        <v>110</v>
      </c>
      <c r="E25" s="734"/>
      <c r="F25" s="706" t="s">
        <v>111</v>
      </c>
      <c r="G25" s="706"/>
      <c r="H25" s="706"/>
      <c r="I25" s="707"/>
      <c r="J25" s="728"/>
      <c r="K25" s="706"/>
      <c r="L25" s="707"/>
    </row>
    <row r="26" spans="1:24" s="359" customFormat="1" ht="57" customHeight="1" thickBot="1">
      <c r="A26" s="2126"/>
      <c r="B26" s="2127"/>
      <c r="C26" s="2127"/>
      <c r="D26" s="2129"/>
      <c r="E26" s="735" t="s">
        <v>112</v>
      </c>
      <c r="F26" s="722" t="s">
        <v>113</v>
      </c>
      <c r="G26" s="722" t="s">
        <v>114</v>
      </c>
      <c r="H26" s="722" t="s">
        <v>115</v>
      </c>
      <c r="I26" s="723" t="s">
        <v>116</v>
      </c>
      <c r="J26" s="729" t="s">
        <v>117</v>
      </c>
      <c r="K26" s="722" t="s">
        <v>118</v>
      </c>
      <c r="L26" s="723" t="s">
        <v>119</v>
      </c>
    </row>
    <row r="27" spans="1:24" ht="18">
      <c r="A27" s="717"/>
      <c r="B27" s="718" t="s">
        <v>120</v>
      </c>
      <c r="C27" s="719"/>
      <c r="D27" s="724"/>
      <c r="E27" s="736"/>
      <c r="F27" s="719"/>
      <c r="G27" s="719"/>
      <c r="H27" s="719"/>
      <c r="I27" s="737"/>
      <c r="J27" s="730"/>
      <c r="K27" s="720"/>
      <c r="L27" s="721"/>
    </row>
    <row r="28" spans="1:24" ht="18">
      <c r="A28" s="708">
        <v>1</v>
      </c>
      <c r="B28" s="361" t="s">
        <v>121</v>
      </c>
      <c r="C28" s="357">
        <v>1399704</v>
      </c>
      <c r="D28" s="725">
        <v>743130.88500000024</v>
      </c>
      <c r="E28" s="738"/>
      <c r="F28" s="362">
        <f>247.207167419306+20</f>
        <v>267.20716741930596</v>
      </c>
      <c r="G28" s="362">
        <f>185.01991242801-20</f>
        <v>165.01991242801</v>
      </c>
      <c r="H28" s="362">
        <v>38.521827939694887</v>
      </c>
      <c r="I28" s="739">
        <v>20.039711892860105</v>
      </c>
      <c r="J28" s="731">
        <f>F28+G28+H28+I28</f>
        <v>490.78861967987098</v>
      </c>
      <c r="K28" s="363">
        <v>20629.854919540077</v>
      </c>
      <c r="L28" s="709">
        <v>14438.26574305706</v>
      </c>
      <c r="M28" s="368"/>
      <c r="O28" s="407"/>
      <c r="P28" s="378"/>
      <c r="Q28" s="407"/>
      <c r="R28" s="378"/>
      <c r="S28" s="378"/>
      <c r="T28" s="378"/>
      <c r="U28" s="378"/>
      <c r="V28" s="378"/>
      <c r="W28" s="378"/>
      <c r="X28" s="378"/>
    </row>
    <row r="29" spans="1:24" ht="18">
      <c r="A29" s="708">
        <v>2</v>
      </c>
      <c r="B29" s="361" t="s">
        <v>122</v>
      </c>
      <c r="C29" s="357">
        <v>203817</v>
      </c>
      <c r="D29" s="725">
        <v>312385.73100000003</v>
      </c>
      <c r="E29" s="738"/>
      <c r="F29" s="362">
        <f>44.5085607678958+10</f>
        <v>54.508560767895801</v>
      </c>
      <c r="G29" s="362">
        <f>64.8681182057661-10</f>
        <v>54.868118205766095</v>
      </c>
      <c r="H29" s="362">
        <v>22.250447642906764</v>
      </c>
      <c r="I29" s="739">
        <v>11.509721903022712</v>
      </c>
      <c r="J29" s="731">
        <f t="shared" ref="J29:J32" si="6">F29+G29+H29+I29</f>
        <v>143.13684851959138</v>
      </c>
      <c r="K29" s="363">
        <v>6796.7474633073407</v>
      </c>
      <c r="L29" s="709">
        <v>5098.3345744060789</v>
      </c>
      <c r="M29" s="368"/>
      <c r="O29" s="407"/>
      <c r="P29" s="378"/>
      <c r="Q29" s="407"/>
      <c r="R29" s="378"/>
      <c r="S29" s="378"/>
      <c r="T29" s="378"/>
      <c r="U29" s="378"/>
      <c r="V29" s="378"/>
      <c r="W29" s="378"/>
      <c r="X29" s="378"/>
    </row>
    <row r="30" spans="1:24" ht="18">
      <c r="A30" s="708">
        <v>3</v>
      </c>
      <c r="B30" s="361" t="s">
        <v>123</v>
      </c>
      <c r="C30" s="357">
        <v>57204</v>
      </c>
      <c r="D30" s="725">
        <v>151084.63599999994</v>
      </c>
      <c r="E30" s="738"/>
      <c r="F30" s="362">
        <v>15.296396977230334</v>
      </c>
      <c r="G30" s="362">
        <v>27.664006085897434</v>
      </c>
      <c r="H30" s="362">
        <v>12.265507213080019</v>
      </c>
      <c r="I30" s="739">
        <v>6.7772370553948607</v>
      </c>
      <c r="J30" s="731">
        <f t="shared" si="6"/>
        <v>62.003147331602655</v>
      </c>
      <c r="K30" s="363">
        <v>3131.4492527532684</v>
      </c>
      <c r="L30" s="709">
        <v>2246.4553779539051</v>
      </c>
      <c r="M30" s="368"/>
      <c r="O30" s="407"/>
      <c r="P30" s="378"/>
      <c r="Q30" s="407"/>
      <c r="R30" s="378"/>
      <c r="S30" s="378"/>
      <c r="T30" s="378"/>
      <c r="U30" s="378"/>
      <c r="V30" s="378"/>
      <c r="W30" s="378"/>
      <c r="X30" s="378"/>
    </row>
    <row r="31" spans="1:24" ht="18">
      <c r="A31" s="708">
        <v>4</v>
      </c>
      <c r="B31" s="361">
        <v>4</v>
      </c>
      <c r="C31" s="357">
        <v>7155</v>
      </c>
      <c r="D31" s="725">
        <v>27241.370000000006</v>
      </c>
      <c r="E31" s="738"/>
      <c r="F31" s="362">
        <v>2.0850461867311663</v>
      </c>
      <c r="G31" s="362">
        <v>4.9614099740579469</v>
      </c>
      <c r="H31" s="362">
        <v>3.4668294487371067</v>
      </c>
      <c r="I31" s="739">
        <v>2.712447151499727</v>
      </c>
      <c r="J31" s="731">
        <f t="shared" si="6"/>
        <v>13.225732761025947</v>
      </c>
      <c r="K31" s="363">
        <v>721.32440927807261</v>
      </c>
      <c r="L31" s="709">
        <v>556.45220629447601</v>
      </c>
      <c r="M31" s="368"/>
      <c r="O31" s="407"/>
      <c r="P31" s="378"/>
      <c r="Q31" s="407"/>
      <c r="R31" s="378"/>
      <c r="S31" s="378"/>
      <c r="T31" s="378"/>
      <c r="U31" s="378"/>
      <c r="V31" s="378"/>
      <c r="W31" s="378"/>
      <c r="X31" s="378"/>
    </row>
    <row r="32" spans="1:24" ht="18">
      <c r="A32" s="708">
        <v>5</v>
      </c>
      <c r="B32" s="364" t="s">
        <v>124</v>
      </c>
      <c r="C32" s="357">
        <v>6078</v>
      </c>
      <c r="D32" s="725">
        <v>37902.592999999972</v>
      </c>
      <c r="E32" s="738"/>
      <c r="F32" s="362">
        <v>1.7734565639471378</v>
      </c>
      <c r="G32" s="362">
        <v>4.5526706615544672</v>
      </c>
      <c r="H32" s="362">
        <v>4.1089007518900393</v>
      </c>
      <c r="I32" s="739">
        <v>7.5620385757910995</v>
      </c>
      <c r="J32" s="731">
        <f t="shared" si="6"/>
        <v>17.997066553182744</v>
      </c>
      <c r="K32" s="363">
        <v>1056.2102526948468</v>
      </c>
      <c r="L32" s="709">
        <v>840.87424571133636</v>
      </c>
      <c r="M32" s="368"/>
      <c r="O32" s="407"/>
      <c r="P32" s="378"/>
      <c r="Q32" s="407"/>
      <c r="R32" s="378"/>
      <c r="S32" s="378"/>
      <c r="T32" s="378"/>
      <c r="U32" s="378"/>
      <c r="V32" s="378"/>
      <c r="W32" s="378"/>
      <c r="X32" s="378"/>
    </row>
    <row r="33" spans="1:20" ht="18">
      <c r="A33" s="766">
        <v>6</v>
      </c>
      <c r="B33" s="367" t="s">
        <v>125</v>
      </c>
      <c r="C33" s="358">
        <f>SUM(C28:C32)</f>
        <v>1673958</v>
      </c>
      <c r="D33" s="726">
        <f t="shared" ref="D33:L33" si="7">SUM(D28:D32)</f>
        <v>1271745.2150000003</v>
      </c>
      <c r="E33" s="1075"/>
      <c r="F33" s="643">
        <f>SUM(F28:F32)</f>
        <v>340.87062791511045</v>
      </c>
      <c r="G33" s="643">
        <f>SUM(G28:G32)</f>
        <v>257.06611735528594</v>
      </c>
      <c r="H33" s="643">
        <f>SUM(H28:H32)</f>
        <v>80.613512996308799</v>
      </c>
      <c r="I33" s="740">
        <f>SUM(I28:I32)</f>
        <v>48.601156578568499</v>
      </c>
      <c r="J33" s="732">
        <f t="shared" si="7"/>
        <v>727.15141484527373</v>
      </c>
      <c r="K33" s="644">
        <f>SUM(K28:K32)</f>
        <v>32335.586297573605</v>
      </c>
      <c r="L33" s="710">
        <f t="shared" si="7"/>
        <v>23180.382147422857</v>
      </c>
      <c r="M33" s="368"/>
      <c r="O33" s="407"/>
      <c r="P33" s="378"/>
      <c r="R33" s="667"/>
    </row>
    <row r="34" spans="1:20" ht="36" customHeight="1">
      <c r="A34" s="708">
        <v>7</v>
      </c>
      <c r="B34" s="364" t="s">
        <v>126</v>
      </c>
      <c r="C34" s="364">
        <v>5</v>
      </c>
      <c r="D34" s="1077">
        <v>601.20000000000005</v>
      </c>
      <c r="E34" s="738"/>
      <c r="F34" s="362"/>
      <c r="G34" s="362"/>
      <c r="H34" s="362"/>
      <c r="I34" s="739"/>
      <c r="J34" s="731">
        <v>0.624012041956863</v>
      </c>
      <c r="K34" s="363">
        <v>31.692429209999997</v>
      </c>
      <c r="L34" s="709">
        <v>32.029211695000001</v>
      </c>
      <c r="O34" s="407"/>
    </row>
    <row r="35" spans="1:20" ht="18">
      <c r="A35" s="766">
        <v>8</v>
      </c>
      <c r="B35" s="367" t="s">
        <v>125</v>
      </c>
      <c r="C35" s="358">
        <f>C34</f>
        <v>5</v>
      </c>
      <c r="D35" s="726">
        <f>D34</f>
        <v>601.20000000000005</v>
      </c>
      <c r="E35" s="1075"/>
      <c r="F35" s="643">
        <f>F34</f>
        <v>0</v>
      </c>
      <c r="G35" s="643">
        <f t="shared" ref="G35:L35" si="8">G34</f>
        <v>0</v>
      </c>
      <c r="H35" s="643">
        <f t="shared" si="8"/>
        <v>0</v>
      </c>
      <c r="I35" s="740">
        <f t="shared" si="8"/>
        <v>0</v>
      </c>
      <c r="J35" s="732">
        <f t="shared" si="8"/>
        <v>0.624012041956863</v>
      </c>
      <c r="K35" s="644">
        <f t="shared" si="8"/>
        <v>31.692429209999997</v>
      </c>
      <c r="L35" s="710">
        <f t="shared" si="8"/>
        <v>32.029211695000001</v>
      </c>
      <c r="M35" s="368"/>
      <c r="N35" s="408"/>
    </row>
    <row r="36" spans="1:20" ht="18">
      <c r="A36" s="708">
        <v>9</v>
      </c>
      <c r="B36" s="364" t="s">
        <v>127</v>
      </c>
      <c r="C36" s="357">
        <v>42454</v>
      </c>
      <c r="D36" s="725">
        <v>15061.06000000005</v>
      </c>
      <c r="E36" s="738"/>
      <c r="F36" s="362"/>
      <c r="G36" s="362"/>
      <c r="H36" s="362"/>
      <c r="I36" s="739"/>
      <c r="J36" s="731"/>
      <c r="K36" s="363"/>
      <c r="L36" s="709"/>
      <c r="N36" s="407"/>
      <c r="Q36" s="378"/>
      <c r="R36" s="378"/>
      <c r="S36" s="378"/>
      <c r="T36" s="378"/>
    </row>
    <row r="37" spans="1:20" ht="18">
      <c r="A37" s="708">
        <v>10</v>
      </c>
      <c r="B37" s="364" t="s">
        <v>128</v>
      </c>
      <c r="C37" s="357"/>
      <c r="D37" s="725"/>
      <c r="E37" s="773"/>
      <c r="F37" s="362"/>
      <c r="G37" s="362"/>
      <c r="H37" s="362"/>
      <c r="I37" s="739"/>
      <c r="J37" s="731"/>
      <c r="K37" s="363">
        <v>154.68507857808743</v>
      </c>
      <c r="L37" s="709">
        <v>137.49652917291772</v>
      </c>
      <c r="M37" s="368"/>
      <c r="N37" s="407"/>
      <c r="Q37" s="378"/>
    </row>
    <row r="38" spans="1:20" ht="18">
      <c r="A38" s="766">
        <v>11</v>
      </c>
      <c r="B38" s="367" t="s">
        <v>129</v>
      </c>
      <c r="C38" s="358"/>
      <c r="D38" s="726"/>
      <c r="E38" s="731">
        <v>5.347514065130258</v>
      </c>
      <c r="F38" s="643">
        <f>F37</f>
        <v>0</v>
      </c>
      <c r="G38" s="643">
        <f t="shared" ref="G38:J38" si="9">G37</f>
        <v>0</v>
      </c>
      <c r="H38" s="643">
        <f t="shared" si="9"/>
        <v>0</v>
      </c>
      <c r="I38" s="740">
        <f t="shared" si="9"/>
        <v>0</v>
      </c>
      <c r="J38" s="732">
        <f t="shared" si="9"/>
        <v>0</v>
      </c>
      <c r="K38" s="644">
        <f>K37</f>
        <v>154.68507857808743</v>
      </c>
      <c r="L38" s="644">
        <f>L37</f>
        <v>137.49652917291772</v>
      </c>
      <c r="M38" s="368"/>
      <c r="N38" s="407"/>
    </row>
    <row r="39" spans="1:20" ht="9" customHeight="1">
      <c r="A39" s="708"/>
      <c r="B39" s="364"/>
      <c r="C39" s="357"/>
      <c r="D39" s="725"/>
      <c r="E39" s="738"/>
      <c r="F39" s="362"/>
      <c r="G39" s="362"/>
      <c r="H39" s="362"/>
      <c r="I39" s="739"/>
      <c r="J39" s="731"/>
      <c r="K39" s="363"/>
      <c r="L39" s="709"/>
      <c r="N39" s="407"/>
    </row>
    <row r="40" spans="1:20" ht="18">
      <c r="A40" s="766">
        <v>12</v>
      </c>
      <c r="B40" s="367" t="s">
        <v>133</v>
      </c>
      <c r="C40" s="358">
        <f>C33+C35+C36</f>
        <v>1716417</v>
      </c>
      <c r="D40" s="726">
        <f>D33+D35+D36</f>
        <v>1287407.4750000003</v>
      </c>
      <c r="E40" s="746">
        <f t="shared" ref="E40" si="10">E35+E36+E38</f>
        <v>5.347514065130258</v>
      </c>
      <c r="F40" s="643">
        <f>F33+F35+F38</f>
        <v>340.87062791511045</v>
      </c>
      <c r="G40" s="643">
        <f t="shared" ref="G40:L40" si="11">G33+G35+G38</f>
        <v>257.06611735528594</v>
      </c>
      <c r="H40" s="643">
        <f t="shared" si="11"/>
        <v>80.613512996308799</v>
      </c>
      <c r="I40" s="740">
        <f>I33+I38</f>
        <v>48.601156578568499</v>
      </c>
      <c r="J40" s="732">
        <f>J33</f>
        <v>727.15141484527373</v>
      </c>
      <c r="K40" s="644">
        <f>K33</f>
        <v>32335.586297573605</v>
      </c>
      <c r="L40" s="710">
        <f t="shared" si="11"/>
        <v>23349.907888290774</v>
      </c>
      <c r="N40" s="408"/>
    </row>
    <row r="41" spans="1:20" ht="18">
      <c r="A41" s="708"/>
      <c r="B41" s="364"/>
      <c r="C41" s="648"/>
      <c r="D41" s="744"/>
      <c r="E41" s="747"/>
      <c r="F41" s="664"/>
      <c r="G41" s="664"/>
      <c r="H41" s="664"/>
      <c r="I41" s="748"/>
      <c r="J41" s="745"/>
      <c r="K41" s="663"/>
      <c r="L41" s="743"/>
      <c r="N41" s="407"/>
    </row>
    <row r="42" spans="1:20" ht="18.75" thickBot="1">
      <c r="A42" s="751"/>
      <c r="B42" s="712" t="s">
        <v>134</v>
      </c>
      <c r="C42" s="713">
        <f>C21+C40</f>
        <v>2088218</v>
      </c>
      <c r="D42" s="727">
        <f>D21+D40</f>
        <v>2036893.6018000008</v>
      </c>
      <c r="E42" s="749">
        <f t="shared" ref="E42" si="12">E40+E21</f>
        <v>5.5075556523210709</v>
      </c>
      <c r="F42" s="714">
        <f>F21+F40</f>
        <v>465.0565020956235</v>
      </c>
      <c r="G42" s="714">
        <f t="shared" ref="G42:L42" si="13">G21+G40</f>
        <v>418.87150887257877</v>
      </c>
      <c r="H42" s="714">
        <f t="shared" si="13"/>
        <v>174.68588325238386</v>
      </c>
      <c r="I42" s="742">
        <f t="shared" si="13"/>
        <v>137.18730537227771</v>
      </c>
      <c r="J42" s="733">
        <f>J21+J40</f>
        <v>1195.8011995928639</v>
      </c>
      <c r="K42" s="715">
        <f>K21+K40</f>
        <v>55835.20511766315</v>
      </c>
      <c r="L42" s="716">
        <f t="shared" si="13"/>
        <v>44255.335352956587</v>
      </c>
      <c r="N42" s="348"/>
      <c r="P42" s="378"/>
      <c r="Q42" s="661"/>
    </row>
    <row r="43" spans="1:20" ht="18" customHeight="1" thickBot="1">
      <c r="B43" s="352" t="s">
        <v>135</v>
      </c>
      <c r="C43" s="353"/>
      <c r="D43" s="353"/>
      <c r="E43" s="348"/>
      <c r="F43" s="348"/>
      <c r="G43" s="348"/>
      <c r="H43" s="348"/>
      <c r="I43" s="348"/>
      <c r="J43" s="348"/>
      <c r="K43" s="407"/>
      <c r="L43" s="348"/>
      <c r="Q43" s="378"/>
    </row>
    <row r="44" spans="1:20" ht="54" customHeight="1">
      <c r="A44" s="750"/>
      <c r="B44" s="752"/>
      <c r="C44" s="2130" t="s">
        <v>136</v>
      </c>
      <c r="D44" s="2131"/>
      <c r="E44" s="2131"/>
      <c r="F44" s="2132"/>
      <c r="G44" s="2131" t="s">
        <v>137</v>
      </c>
      <c r="H44" s="2131"/>
      <c r="I44" s="2131"/>
      <c r="J44" s="2131"/>
      <c r="K44" s="2119" t="s">
        <v>138</v>
      </c>
      <c r="L44" s="2120"/>
      <c r="M44" s="2120"/>
      <c r="N44" s="2121"/>
    </row>
    <row r="45" spans="1:20" ht="18" customHeight="1">
      <c r="A45" s="708"/>
      <c r="B45" s="753"/>
      <c r="C45" s="2133" t="s">
        <v>105</v>
      </c>
      <c r="D45" s="2134"/>
      <c r="E45" s="2135" t="s">
        <v>132</v>
      </c>
      <c r="F45" s="2136"/>
      <c r="G45" s="2137" t="s">
        <v>105</v>
      </c>
      <c r="H45" s="2134"/>
      <c r="I45" s="2135" t="s">
        <v>132</v>
      </c>
      <c r="J45" s="2137"/>
      <c r="K45" s="2133" t="s">
        <v>105</v>
      </c>
      <c r="L45" s="2134"/>
      <c r="M45" s="2135" t="s">
        <v>132</v>
      </c>
      <c r="N45" s="2136"/>
    </row>
    <row r="46" spans="1:20" ht="55.5" customHeight="1" thickBot="1">
      <c r="A46" s="711"/>
      <c r="B46" s="765"/>
      <c r="C46" s="735" t="s">
        <v>139</v>
      </c>
      <c r="D46" s="722" t="s">
        <v>26</v>
      </c>
      <c r="E46" s="722" t="s">
        <v>139</v>
      </c>
      <c r="F46" s="723" t="s">
        <v>26</v>
      </c>
      <c r="G46" s="729" t="s">
        <v>139</v>
      </c>
      <c r="H46" s="722" t="s">
        <v>26</v>
      </c>
      <c r="I46" s="722" t="s">
        <v>139</v>
      </c>
      <c r="J46" s="768" t="s">
        <v>26</v>
      </c>
      <c r="K46" s="735" t="s">
        <v>139</v>
      </c>
      <c r="L46" s="722" t="s">
        <v>26</v>
      </c>
      <c r="M46" s="722" t="s">
        <v>139</v>
      </c>
      <c r="N46" s="723" t="s">
        <v>26</v>
      </c>
    </row>
    <row r="47" spans="1:20" ht="18">
      <c r="A47" s="717">
        <v>1</v>
      </c>
      <c r="B47" s="762" t="s">
        <v>140</v>
      </c>
      <c r="C47" s="736">
        <v>589</v>
      </c>
      <c r="D47" s="763">
        <v>6.1805268054078377E-2</v>
      </c>
      <c r="E47" s="719">
        <v>23294</v>
      </c>
      <c r="F47" s="764">
        <v>1.5699866249774312</v>
      </c>
      <c r="G47" s="730"/>
      <c r="H47" s="719"/>
      <c r="I47" s="719"/>
      <c r="J47" s="724"/>
      <c r="K47" s="736">
        <v>116</v>
      </c>
      <c r="L47" s="763">
        <v>4.0166E-2</v>
      </c>
      <c r="M47" s="719">
        <v>7658</v>
      </c>
      <c r="N47" s="764">
        <v>0.95887</v>
      </c>
      <c r="Q47" s="378"/>
    </row>
    <row r="48" spans="1:20" ht="18">
      <c r="A48" s="708"/>
      <c r="B48" s="755" t="s">
        <v>120</v>
      </c>
      <c r="C48" s="738"/>
      <c r="D48" s="362"/>
      <c r="E48" s="357"/>
      <c r="F48" s="739"/>
      <c r="G48" s="758"/>
      <c r="H48" s="357"/>
      <c r="I48" s="357"/>
      <c r="J48" s="767"/>
      <c r="K48" s="738"/>
      <c r="L48" s="362"/>
      <c r="M48" s="357"/>
      <c r="N48" s="739"/>
    </row>
    <row r="49" spans="1:23" ht="18">
      <c r="A49" s="708">
        <v>2</v>
      </c>
      <c r="B49" s="756" t="s">
        <v>121</v>
      </c>
      <c r="C49" s="738">
        <v>95706</v>
      </c>
      <c r="D49" s="362">
        <v>72.286633301387582</v>
      </c>
      <c r="E49" s="357">
        <v>1034282</v>
      </c>
      <c r="F49" s="739">
        <v>389.34944988365362</v>
      </c>
      <c r="G49" s="758"/>
      <c r="H49" s="357"/>
      <c r="I49" s="357"/>
      <c r="J49" s="767"/>
      <c r="K49" s="738">
        <v>2563</v>
      </c>
      <c r="L49" s="362">
        <v>1.4633510000000001</v>
      </c>
      <c r="M49" s="357">
        <v>83942</v>
      </c>
      <c r="N49" s="739">
        <v>29.433543879999998</v>
      </c>
      <c r="O49" s="378"/>
      <c r="P49" s="656"/>
      <c r="Q49" s="656"/>
      <c r="R49" s="656"/>
      <c r="S49" s="656"/>
      <c r="T49" s="656"/>
      <c r="U49" s="656"/>
      <c r="V49" s="661"/>
      <c r="W49" s="656"/>
    </row>
    <row r="50" spans="1:23" ht="18">
      <c r="A50" s="708">
        <v>3</v>
      </c>
      <c r="B50" s="756" t="s">
        <v>122</v>
      </c>
      <c r="C50" s="738">
        <v>133030</v>
      </c>
      <c r="D50" s="362">
        <v>180.03853440665716</v>
      </c>
      <c r="E50" s="357">
        <v>160535</v>
      </c>
      <c r="F50" s="739">
        <v>117.51705352767618</v>
      </c>
      <c r="G50" s="758"/>
      <c r="H50" s="357"/>
      <c r="I50" s="357"/>
      <c r="J50" s="767"/>
      <c r="K50" s="738">
        <v>1763</v>
      </c>
      <c r="L50" s="362">
        <v>1.8779332</v>
      </c>
      <c r="M50" s="357">
        <v>6381</v>
      </c>
      <c r="N50" s="739">
        <v>5.774966</v>
      </c>
      <c r="O50" s="378"/>
      <c r="P50" s="656"/>
      <c r="Q50" s="656"/>
      <c r="R50" s="656"/>
      <c r="S50" s="656"/>
      <c r="T50" s="656"/>
      <c r="U50" s="656"/>
      <c r="V50" s="661"/>
      <c r="W50" s="656"/>
    </row>
    <row r="51" spans="1:23" ht="18">
      <c r="A51" s="708">
        <v>4</v>
      </c>
      <c r="B51" s="756" t="s">
        <v>123</v>
      </c>
      <c r="C51" s="738">
        <v>63215</v>
      </c>
      <c r="D51" s="362">
        <v>106.42602584323711</v>
      </c>
      <c r="E51" s="357">
        <v>55026</v>
      </c>
      <c r="F51" s="739">
        <v>52.087217176550617</v>
      </c>
      <c r="G51" s="758"/>
      <c r="H51" s="357"/>
      <c r="I51" s="357"/>
      <c r="J51" s="767"/>
      <c r="K51" s="738">
        <v>376</v>
      </c>
      <c r="L51" s="362">
        <v>0.73429500000000003</v>
      </c>
      <c r="M51" s="357">
        <v>1183</v>
      </c>
      <c r="N51" s="739">
        <v>1.61304</v>
      </c>
      <c r="O51" s="378"/>
      <c r="P51" s="656"/>
      <c r="Q51" s="656"/>
      <c r="R51" s="656"/>
      <c r="S51" s="656"/>
      <c r="T51" s="656"/>
      <c r="U51" s="656"/>
      <c r="V51" s="661"/>
      <c r="W51" s="656"/>
    </row>
    <row r="52" spans="1:23" ht="18">
      <c r="A52" s="708">
        <v>5</v>
      </c>
      <c r="B52" s="756">
        <v>4</v>
      </c>
      <c r="C52" s="738">
        <v>22181</v>
      </c>
      <c r="D52" s="362">
        <v>44.119070251824851</v>
      </c>
      <c r="E52" s="357">
        <v>7151</v>
      </c>
      <c r="F52" s="739">
        <v>11.255899001096155</v>
      </c>
      <c r="G52" s="758"/>
      <c r="H52" s="357"/>
      <c r="I52" s="357"/>
      <c r="J52" s="767"/>
      <c r="K52" s="738">
        <v>119</v>
      </c>
      <c r="L52" s="362">
        <v>0.258322</v>
      </c>
      <c r="M52" s="357">
        <v>112</v>
      </c>
      <c r="N52" s="739">
        <v>0.24255599999999999</v>
      </c>
      <c r="O52" s="378"/>
      <c r="P52" s="656"/>
      <c r="Q52" s="656"/>
      <c r="R52" s="656"/>
      <c r="S52" s="656"/>
      <c r="T52" s="656"/>
      <c r="U52" s="656"/>
      <c r="V52" s="661"/>
      <c r="W52" s="656"/>
    </row>
    <row r="53" spans="1:23" ht="18">
      <c r="A53" s="708">
        <v>6</v>
      </c>
      <c r="B53" s="754" t="s">
        <v>124</v>
      </c>
      <c r="C53" s="738">
        <v>17537</v>
      </c>
      <c r="D53" s="362">
        <v>57.576967911032689</v>
      </c>
      <c r="E53" s="357">
        <v>6166</v>
      </c>
      <c r="F53" s="739">
        <v>15.542573373745459</v>
      </c>
      <c r="G53" s="758"/>
      <c r="H53" s="357"/>
      <c r="I53" s="357"/>
      <c r="J53" s="767"/>
      <c r="K53" s="738">
        <v>19</v>
      </c>
      <c r="L53" s="362">
        <v>8.4486000000000006E-2</v>
      </c>
      <c r="M53" s="357">
        <v>70</v>
      </c>
      <c r="N53" s="739">
        <v>0.187526</v>
      </c>
      <c r="O53" s="378"/>
      <c r="P53" s="656"/>
      <c r="Q53" s="656"/>
      <c r="R53" s="656"/>
      <c r="S53" s="656"/>
      <c r="T53" s="656"/>
      <c r="U53" s="656"/>
      <c r="V53" s="661"/>
      <c r="W53" s="656"/>
    </row>
    <row r="54" spans="1:23" ht="18.75" thickBot="1">
      <c r="A54" s="751">
        <v>7</v>
      </c>
      <c r="B54" s="757" t="s">
        <v>141</v>
      </c>
      <c r="C54" s="1445">
        <f>SUM(C47:C53)</f>
        <v>332258</v>
      </c>
      <c r="D54" s="1445">
        <f t="shared" ref="D54:N54" si="14">SUM(D47:D53)</f>
        <v>460.50903698219344</v>
      </c>
      <c r="E54" s="1445">
        <f t="shared" si="14"/>
        <v>1286454</v>
      </c>
      <c r="F54" s="1631">
        <f t="shared" si="14"/>
        <v>587.32217958769945</v>
      </c>
      <c r="G54" s="1076"/>
      <c r="H54" s="1076"/>
      <c r="I54" s="1076"/>
      <c r="J54" s="1076"/>
      <c r="K54" s="1632">
        <f t="shared" si="14"/>
        <v>4956</v>
      </c>
      <c r="L54" s="1445">
        <f t="shared" si="14"/>
        <v>4.4585531999999999</v>
      </c>
      <c r="M54" s="1445">
        <f t="shared" si="14"/>
        <v>99346</v>
      </c>
      <c r="N54" s="1445">
        <f t="shared" si="14"/>
        <v>38.210501879999995</v>
      </c>
      <c r="O54" s="660"/>
      <c r="P54" s="656"/>
      <c r="Q54" s="656"/>
      <c r="R54" s="656"/>
      <c r="S54" s="656"/>
      <c r="T54" s="656"/>
      <c r="U54" s="656"/>
      <c r="V54" s="656"/>
      <c r="W54" s="656"/>
    </row>
    <row r="55" spans="1:23" ht="18">
      <c r="A55" s="372"/>
      <c r="B55" s="365"/>
      <c r="C55" s="348"/>
      <c r="D55" s="348"/>
      <c r="G55" s="348"/>
      <c r="H55" s="348"/>
      <c r="I55" s="348"/>
      <c r="J55" s="348"/>
      <c r="K55" s="348"/>
      <c r="L55" s="348"/>
      <c r="R55" s="656"/>
      <c r="S55" s="656"/>
    </row>
    <row r="56" spans="1:23">
      <c r="M56" s="368"/>
    </row>
    <row r="57" spans="1:23">
      <c r="D57" s="378"/>
      <c r="E57" s="378"/>
      <c r="F57" s="378"/>
      <c r="G57" s="378"/>
      <c r="K57" s="378"/>
      <c r="M57" s="368"/>
      <c r="N57" s="378"/>
      <c r="O57" s="378"/>
    </row>
    <row r="58" spans="1:23">
      <c r="D58" s="378"/>
      <c r="E58" s="378"/>
      <c r="F58" s="378"/>
      <c r="G58" s="378"/>
      <c r="K58" s="378"/>
      <c r="M58" s="368"/>
      <c r="N58" s="378"/>
      <c r="O58" s="655"/>
    </row>
    <row r="59" spans="1:23">
      <c r="D59" s="378"/>
      <c r="E59" s="378"/>
      <c r="F59" s="378"/>
      <c r="G59" s="378"/>
      <c r="K59" s="378"/>
      <c r="L59" s="652"/>
      <c r="M59" s="651"/>
      <c r="N59" s="378"/>
      <c r="O59" s="378"/>
    </row>
    <row r="60" spans="1:23">
      <c r="G60" s="378"/>
      <c r="L60" s="652"/>
      <c r="M60" s="651"/>
      <c r="N60" s="378"/>
      <c r="O60" s="378"/>
    </row>
    <row r="61" spans="1:23">
      <c r="G61" s="378"/>
      <c r="L61" s="378"/>
      <c r="M61" s="378"/>
      <c r="N61" s="378"/>
      <c r="O61" s="378"/>
    </row>
    <row r="67" spans="4:6">
      <c r="D67" s="378"/>
    </row>
    <row r="69" spans="4:6">
      <c r="D69" s="378"/>
      <c r="F69" s="378"/>
    </row>
    <row r="70" spans="4:6">
      <c r="D70" s="378"/>
      <c r="F70" s="378"/>
    </row>
    <row r="71" spans="4:6">
      <c r="D71" s="378"/>
      <c r="F71" s="378"/>
    </row>
  </sheetData>
  <mergeCells count="17">
    <mergeCell ref="C44:F44"/>
    <mergeCell ref="G44:J44"/>
    <mergeCell ref="K44:N44"/>
    <mergeCell ref="C45:D45"/>
    <mergeCell ref="E45:F45"/>
    <mergeCell ref="G45:H45"/>
    <mergeCell ref="I45:J45"/>
    <mergeCell ref="K45:L45"/>
    <mergeCell ref="M45:N45"/>
    <mergeCell ref="A25:A26"/>
    <mergeCell ref="B25:B26"/>
    <mergeCell ref="C25:C26"/>
    <mergeCell ref="D25:D26"/>
    <mergeCell ref="A6:A7"/>
    <mergeCell ref="B6:B7"/>
    <mergeCell ref="C6:C7"/>
    <mergeCell ref="D6:D7"/>
  </mergeCells>
  <printOptions horizontalCentered="1"/>
  <pageMargins left="0.39370078740157483" right="0" top="0.19685039370078741" bottom="0.31496062992125984" header="0.35433070866141736" footer="0.39370078740157483"/>
  <pageSetup paperSize="9" scale="68" orientation="landscape" errors="blank" r:id="rId1"/>
  <headerFooter alignWithMargins="0">
    <oddFooter>&amp;R&amp;"Arial,Bold"&amp;12&amp;A</oddFooter>
  </headerFooter>
  <rowBreaks count="1" manualBreakCount="1">
    <brk id="42" min="3" max="1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F750AF-1D6D-4145-A502-14F2BDF67894}">
  <sheetPr>
    <tabColor rgb="FF92D050"/>
  </sheetPr>
  <dimension ref="A1:T51"/>
  <sheetViews>
    <sheetView showGridLines="0" view="pageBreakPreview" zoomScale="80" zoomScaleNormal="70" zoomScaleSheetLayoutView="80" workbookViewId="0">
      <selection activeCell="F14" sqref="F14"/>
    </sheetView>
  </sheetViews>
  <sheetFormatPr defaultColWidth="14.7109375" defaultRowHeight="15"/>
  <cols>
    <col min="1" max="1" width="6" style="346" customWidth="1"/>
    <col min="2" max="2" width="34" style="373" customWidth="1"/>
    <col min="3" max="3" width="15.28515625" style="351" customWidth="1"/>
    <col min="4" max="4" width="13.7109375" style="351" customWidth="1"/>
    <col min="5" max="6" width="12.5703125" style="351" customWidth="1"/>
    <col min="7" max="8" width="11.5703125" style="351" customWidth="1"/>
    <col min="9" max="9" width="14" style="351" customWidth="1"/>
    <col min="10" max="10" width="12.28515625" style="351" customWidth="1"/>
    <col min="11" max="11" width="12.85546875" style="351" customWidth="1"/>
    <col min="12" max="12" width="12.140625" style="351" customWidth="1"/>
    <col min="13" max="13" width="12.5703125" style="351" customWidth="1"/>
    <col min="14" max="14" width="10.7109375" style="351" customWidth="1"/>
    <col min="15" max="15" width="16.28515625" style="351" customWidth="1"/>
    <col min="16" max="256" width="14.7109375" style="351"/>
    <col min="257" max="257" width="6" style="351" customWidth="1"/>
    <col min="258" max="258" width="34" style="351" customWidth="1"/>
    <col min="259" max="259" width="15.28515625" style="351" customWidth="1"/>
    <col min="260" max="260" width="13.7109375" style="351" customWidth="1"/>
    <col min="261" max="262" width="12.5703125" style="351" customWidth="1"/>
    <col min="263" max="265" width="11.5703125" style="351" customWidth="1"/>
    <col min="266" max="266" width="12.28515625" style="351" customWidth="1"/>
    <col min="267" max="267" width="12.85546875" style="351" customWidth="1"/>
    <col min="268" max="268" width="12.140625" style="351" customWidth="1"/>
    <col min="269" max="269" width="12.5703125" style="351" customWidth="1"/>
    <col min="270" max="270" width="10.7109375" style="351" customWidth="1"/>
    <col min="271" max="271" width="16.28515625" style="351" customWidth="1"/>
    <col min="272" max="512" width="14.7109375" style="351"/>
    <col min="513" max="513" width="6" style="351" customWidth="1"/>
    <col min="514" max="514" width="34" style="351" customWidth="1"/>
    <col min="515" max="515" width="15.28515625" style="351" customWidth="1"/>
    <col min="516" max="516" width="13.7109375" style="351" customWidth="1"/>
    <col min="517" max="518" width="12.5703125" style="351" customWidth="1"/>
    <col min="519" max="521" width="11.5703125" style="351" customWidth="1"/>
    <col min="522" max="522" width="12.28515625" style="351" customWidth="1"/>
    <col min="523" max="523" width="12.85546875" style="351" customWidth="1"/>
    <col min="524" max="524" width="12.140625" style="351" customWidth="1"/>
    <col min="525" max="525" width="12.5703125" style="351" customWidth="1"/>
    <col min="526" max="526" width="10.7109375" style="351" customWidth="1"/>
    <col min="527" max="527" width="16.28515625" style="351" customWidth="1"/>
    <col min="528" max="768" width="14.7109375" style="351"/>
    <col min="769" max="769" width="6" style="351" customWidth="1"/>
    <col min="770" max="770" width="34" style="351" customWidth="1"/>
    <col min="771" max="771" width="15.28515625" style="351" customWidth="1"/>
    <col min="772" max="772" width="13.7109375" style="351" customWidth="1"/>
    <col min="773" max="774" width="12.5703125" style="351" customWidth="1"/>
    <col min="775" max="777" width="11.5703125" style="351" customWidth="1"/>
    <col min="778" max="778" width="12.28515625" style="351" customWidth="1"/>
    <col min="779" max="779" width="12.85546875" style="351" customWidth="1"/>
    <col min="780" max="780" width="12.140625" style="351" customWidth="1"/>
    <col min="781" max="781" width="12.5703125" style="351" customWidth="1"/>
    <col min="782" max="782" width="10.7109375" style="351" customWidth="1"/>
    <col min="783" max="783" width="16.28515625" style="351" customWidth="1"/>
    <col min="784" max="1024" width="14.7109375" style="351"/>
    <col min="1025" max="1025" width="6" style="351" customWidth="1"/>
    <col min="1026" max="1026" width="34" style="351" customWidth="1"/>
    <col min="1027" max="1027" width="15.28515625" style="351" customWidth="1"/>
    <col min="1028" max="1028" width="13.7109375" style="351" customWidth="1"/>
    <col min="1029" max="1030" width="12.5703125" style="351" customWidth="1"/>
    <col min="1031" max="1033" width="11.5703125" style="351" customWidth="1"/>
    <col min="1034" max="1034" width="12.28515625" style="351" customWidth="1"/>
    <col min="1035" max="1035" width="12.85546875" style="351" customWidth="1"/>
    <col min="1036" max="1036" width="12.140625" style="351" customWidth="1"/>
    <col min="1037" max="1037" width="12.5703125" style="351" customWidth="1"/>
    <col min="1038" max="1038" width="10.7109375" style="351" customWidth="1"/>
    <col min="1039" max="1039" width="16.28515625" style="351" customWidth="1"/>
    <col min="1040" max="1280" width="14.7109375" style="351"/>
    <col min="1281" max="1281" width="6" style="351" customWidth="1"/>
    <col min="1282" max="1282" width="34" style="351" customWidth="1"/>
    <col min="1283" max="1283" width="15.28515625" style="351" customWidth="1"/>
    <col min="1284" max="1284" width="13.7109375" style="351" customWidth="1"/>
    <col min="1285" max="1286" width="12.5703125" style="351" customWidth="1"/>
    <col min="1287" max="1289" width="11.5703125" style="351" customWidth="1"/>
    <col min="1290" max="1290" width="12.28515625" style="351" customWidth="1"/>
    <col min="1291" max="1291" width="12.85546875" style="351" customWidth="1"/>
    <col min="1292" max="1292" width="12.140625" style="351" customWidth="1"/>
    <col min="1293" max="1293" width="12.5703125" style="351" customWidth="1"/>
    <col min="1294" max="1294" width="10.7109375" style="351" customWidth="1"/>
    <col min="1295" max="1295" width="16.28515625" style="351" customWidth="1"/>
    <col min="1296" max="1536" width="14.7109375" style="351"/>
    <col min="1537" max="1537" width="6" style="351" customWidth="1"/>
    <col min="1538" max="1538" width="34" style="351" customWidth="1"/>
    <col min="1539" max="1539" width="15.28515625" style="351" customWidth="1"/>
    <col min="1540" max="1540" width="13.7109375" style="351" customWidth="1"/>
    <col min="1541" max="1542" width="12.5703125" style="351" customWidth="1"/>
    <col min="1543" max="1545" width="11.5703125" style="351" customWidth="1"/>
    <col min="1546" max="1546" width="12.28515625" style="351" customWidth="1"/>
    <col min="1547" max="1547" width="12.85546875" style="351" customWidth="1"/>
    <col min="1548" max="1548" width="12.140625" style="351" customWidth="1"/>
    <col min="1549" max="1549" width="12.5703125" style="351" customWidth="1"/>
    <col min="1550" max="1550" width="10.7109375" style="351" customWidth="1"/>
    <col min="1551" max="1551" width="16.28515625" style="351" customWidth="1"/>
    <col min="1552" max="1792" width="14.7109375" style="351"/>
    <col min="1793" max="1793" width="6" style="351" customWidth="1"/>
    <col min="1794" max="1794" width="34" style="351" customWidth="1"/>
    <col min="1795" max="1795" width="15.28515625" style="351" customWidth="1"/>
    <col min="1796" max="1796" width="13.7109375" style="351" customWidth="1"/>
    <col min="1797" max="1798" width="12.5703125" style="351" customWidth="1"/>
    <col min="1799" max="1801" width="11.5703125" style="351" customWidth="1"/>
    <col min="1802" max="1802" width="12.28515625" style="351" customWidth="1"/>
    <col min="1803" max="1803" width="12.85546875" style="351" customWidth="1"/>
    <col min="1804" max="1804" width="12.140625" style="351" customWidth="1"/>
    <col min="1805" max="1805" width="12.5703125" style="351" customWidth="1"/>
    <col min="1806" max="1806" width="10.7109375" style="351" customWidth="1"/>
    <col min="1807" max="1807" width="16.28515625" style="351" customWidth="1"/>
    <col min="1808" max="2048" width="14.7109375" style="351"/>
    <col min="2049" max="2049" width="6" style="351" customWidth="1"/>
    <col min="2050" max="2050" width="34" style="351" customWidth="1"/>
    <col min="2051" max="2051" width="15.28515625" style="351" customWidth="1"/>
    <col min="2052" max="2052" width="13.7109375" style="351" customWidth="1"/>
    <col min="2053" max="2054" width="12.5703125" style="351" customWidth="1"/>
    <col min="2055" max="2057" width="11.5703125" style="351" customWidth="1"/>
    <col min="2058" max="2058" width="12.28515625" style="351" customWidth="1"/>
    <col min="2059" max="2059" width="12.85546875" style="351" customWidth="1"/>
    <col min="2060" max="2060" width="12.140625" style="351" customWidth="1"/>
    <col min="2061" max="2061" width="12.5703125" style="351" customWidth="1"/>
    <col min="2062" max="2062" width="10.7109375" style="351" customWidth="1"/>
    <col min="2063" max="2063" width="16.28515625" style="351" customWidth="1"/>
    <col min="2064" max="2304" width="14.7109375" style="351"/>
    <col min="2305" max="2305" width="6" style="351" customWidth="1"/>
    <col min="2306" max="2306" width="34" style="351" customWidth="1"/>
    <col min="2307" max="2307" width="15.28515625" style="351" customWidth="1"/>
    <col min="2308" max="2308" width="13.7109375" style="351" customWidth="1"/>
    <col min="2309" max="2310" width="12.5703125" style="351" customWidth="1"/>
    <col min="2311" max="2313" width="11.5703125" style="351" customWidth="1"/>
    <col min="2314" max="2314" width="12.28515625" style="351" customWidth="1"/>
    <col min="2315" max="2315" width="12.85546875" style="351" customWidth="1"/>
    <col min="2316" max="2316" width="12.140625" style="351" customWidth="1"/>
    <col min="2317" max="2317" width="12.5703125" style="351" customWidth="1"/>
    <col min="2318" max="2318" width="10.7109375" style="351" customWidth="1"/>
    <col min="2319" max="2319" width="16.28515625" style="351" customWidth="1"/>
    <col min="2320" max="2560" width="14.7109375" style="351"/>
    <col min="2561" max="2561" width="6" style="351" customWidth="1"/>
    <col min="2562" max="2562" width="34" style="351" customWidth="1"/>
    <col min="2563" max="2563" width="15.28515625" style="351" customWidth="1"/>
    <col min="2564" max="2564" width="13.7109375" style="351" customWidth="1"/>
    <col min="2565" max="2566" width="12.5703125" style="351" customWidth="1"/>
    <col min="2567" max="2569" width="11.5703125" style="351" customWidth="1"/>
    <col min="2570" max="2570" width="12.28515625" style="351" customWidth="1"/>
    <col min="2571" max="2571" width="12.85546875" style="351" customWidth="1"/>
    <col min="2572" max="2572" width="12.140625" style="351" customWidth="1"/>
    <col min="2573" max="2573" width="12.5703125" style="351" customWidth="1"/>
    <col min="2574" max="2574" width="10.7109375" style="351" customWidth="1"/>
    <col min="2575" max="2575" width="16.28515625" style="351" customWidth="1"/>
    <col min="2576" max="2816" width="14.7109375" style="351"/>
    <col min="2817" max="2817" width="6" style="351" customWidth="1"/>
    <col min="2818" max="2818" width="34" style="351" customWidth="1"/>
    <col min="2819" max="2819" width="15.28515625" style="351" customWidth="1"/>
    <col min="2820" max="2820" width="13.7109375" style="351" customWidth="1"/>
    <col min="2821" max="2822" width="12.5703125" style="351" customWidth="1"/>
    <col min="2823" max="2825" width="11.5703125" style="351" customWidth="1"/>
    <col min="2826" max="2826" width="12.28515625" style="351" customWidth="1"/>
    <col min="2827" max="2827" width="12.85546875" style="351" customWidth="1"/>
    <col min="2828" max="2828" width="12.140625" style="351" customWidth="1"/>
    <col min="2829" max="2829" width="12.5703125" style="351" customWidth="1"/>
    <col min="2830" max="2830" width="10.7109375" style="351" customWidth="1"/>
    <col min="2831" max="2831" width="16.28515625" style="351" customWidth="1"/>
    <col min="2832" max="3072" width="14.7109375" style="351"/>
    <col min="3073" max="3073" width="6" style="351" customWidth="1"/>
    <col min="3074" max="3074" width="34" style="351" customWidth="1"/>
    <col min="3075" max="3075" width="15.28515625" style="351" customWidth="1"/>
    <col min="3076" max="3076" width="13.7109375" style="351" customWidth="1"/>
    <col min="3077" max="3078" width="12.5703125" style="351" customWidth="1"/>
    <col min="3079" max="3081" width="11.5703125" style="351" customWidth="1"/>
    <col min="3082" max="3082" width="12.28515625" style="351" customWidth="1"/>
    <col min="3083" max="3083" width="12.85546875" style="351" customWidth="1"/>
    <col min="3084" max="3084" width="12.140625" style="351" customWidth="1"/>
    <col min="3085" max="3085" width="12.5703125" style="351" customWidth="1"/>
    <col min="3086" max="3086" width="10.7109375" style="351" customWidth="1"/>
    <col min="3087" max="3087" width="16.28515625" style="351" customWidth="1"/>
    <col min="3088" max="3328" width="14.7109375" style="351"/>
    <col min="3329" max="3329" width="6" style="351" customWidth="1"/>
    <col min="3330" max="3330" width="34" style="351" customWidth="1"/>
    <col min="3331" max="3331" width="15.28515625" style="351" customWidth="1"/>
    <col min="3332" max="3332" width="13.7109375" style="351" customWidth="1"/>
    <col min="3333" max="3334" width="12.5703125" style="351" customWidth="1"/>
    <col min="3335" max="3337" width="11.5703125" style="351" customWidth="1"/>
    <col min="3338" max="3338" width="12.28515625" style="351" customWidth="1"/>
    <col min="3339" max="3339" width="12.85546875" style="351" customWidth="1"/>
    <col min="3340" max="3340" width="12.140625" style="351" customWidth="1"/>
    <col min="3341" max="3341" width="12.5703125" style="351" customWidth="1"/>
    <col min="3342" max="3342" width="10.7109375" style="351" customWidth="1"/>
    <col min="3343" max="3343" width="16.28515625" style="351" customWidth="1"/>
    <col min="3344" max="3584" width="14.7109375" style="351"/>
    <col min="3585" max="3585" width="6" style="351" customWidth="1"/>
    <col min="3586" max="3586" width="34" style="351" customWidth="1"/>
    <col min="3587" max="3587" width="15.28515625" style="351" customWidth="1"/>
    <col min="3588" max="3588" width="13.7109375" style="351" customWidth="1"/>
    <col min="3589" max="3590" width="12.5703125" style="351" customWidth="1"/>
    <col min="3591" max="3593" width="11.5703125" style="351" customWidth="1"/>
    <col min="3594" max="3594" width="12.28515625" style="351" customWidth="1"/>
    <col min="3595" max="3595" width="12.85546875" style="351" customWidth="1"/>
    <col min="3596" max="3596" width="12.140625" style="351" customWidth="1"/>
    <col min="3597" max="3597" width="12.5703125" style="351" customWidth="1"/>
    <col min="3598" max="3598" width="10.7109375" style="351" customWidth="1"/>
    <col min="3599" max="3599" width="16.28515625" style="351" customWidth="1"/>
    <col min="3600" max="3840" width="14.7109375" style="351"/>
    <col min="3841" max="3841" width="6" style="351" customWidth="1"/>
    <col min="3842" max="3842" width="34" style="351" customWidth="1"/>
    <col min="3843" max="3843" width="15.28515625" style="351" customWidth="1"/>
    <col min="3844" max="3844" width="13.7109375" style="351" customWidth="1"/>
    <col min="3845" max="3846" width="12.5703125" style="351" customWidth="1"/>
    <col min="3847" max="3849" width="11.5703125" style="351" customWidth="1"/>
    <col min="3850" max="3850" width="12.28515625" style="351" customWidth="1"/>
    <col min="3851" max="3851" width="12.85546875" style="351" customWidth="1"/>
    <col min="3852" max="3852" width="12.140625" style="351" customWidth="1"/>
    <col min="3853" max="3853" width="12.5703125" style="351" customWidth="1"/>
    <col min="3854" max="3854" width="10.7109375" style="351" customWidth="1"/>
    <col min="3855" max="3855" width="16.28515625" style="351" customWidth="1"/>
    <col min="3856" max="4096" width="14.7109375" style="351"/>
    <col min="4097" max="4097" width="6" style="351" customWidth="1"/>
    <col min="4098" max="4098" width="34" style="351" customWidth="1"/>
    <col min="4099" max="4099" width="15.28515625" style="351" customWidth="1"/>
    <col min="4100" max="4100" width="13.7109375" style="351" customWidth="1"/>
    <col min="4101" max="4102" width="12.5703125" style="351" customWidth="1"/>
    <col min="4103" max="4105" width="11.5703125" style="351" customWidth="1"/>
    <col min="4106" max="4106" width="12.28515625" style="351" customWidth="1"/>
    <col min="4107" max="4107" width="12.85546875" style="351" customWidth="1"/>
    <col min="4108" max="4108" width="12.140625" style="351" customWidth="1"/>
    <col min="4109" max="4109" width="12.5703125" style="351" customWidth="1"/>
    <col min="4110" max="4110" width="10.7109375" style="351" customWidth="1"/>
    <col min="4111" max="4111" width="16.28515625" style="351" customWidth="1"/>
    <col min="4112" max="4352" width="14.7109375" style="351"/>
    <col min="4353" max="4353" width="6" style="351" customWidth="1"/>
    <col min="4354" max="4354" width="34" style="351" customWidth="1"/>
    <col min="4355" max="4355" width="15.28515625" style="351" customWidth="1"/>
    <col min="4356" max="4356" width="13.7109375" style="351" customWidth="1"/>
    <col min="4357" max="4358" width="12.5703125" style="351" customWidth="1"/>
    <col min="4359" max="4361" width="11.5703125" style="351" customWidth="1"/>
    <col min="4362" max="4362" width="12.28515625" style="351" customWidth="1"/>
    <col min="4363" max="4363" width="12.85546875" style="351" customWidth="1"/>
    <col min="4364" max="4364" width="12.140625" style="351" customWidth="1"/>
    <col min="4365" max="4365" width="12.5703125" style="351" customWidth="1"/>
    <col min="4366" max="4366" width="10.7109375" style="351" customWidth="1"/>
    <col min="4367" max="4367" width="16.28515625" style="351" customWidth="1"/>
    <col min="4368" max="4608" width="14.7109375" style="351"/>
    <col min="4609" max="4609" width="6" style="351" customWidth="1"/>
    <col min="4610" max="4610" width="34" style="351" customWidth="1"/>
    <col min="4611" max="4611" width="15.28515625" style="351" customWidth="1"/>
    <col min="4612" max="4612" width="13.7109375" style="351" customWidth="1"/>
    <col min="4613" max="4614" width="12.5703125" style="351" customWidth="1"/>
    <col min="4615" max="4617" width="11.5703125" style="351" customWidth="1"/>
    <col min="4618" max="4618" width="12.28515625" style="351" customWidth="1"/>
    <col min="4619" max="4619" width="12.85546875" style="351" customWidth="1"/>
    <col min="4620" max="4620" width="12.140625" style="351" customWidth="1"/>
    <col min="4621" max="4621" width="12.5703125" style="351" customWidth="1"/>
    <col min="4622" max="4622" width="10.7109375" style="351" customWidth="1"/>
    <col min="4623" max="4623" width="16.28515625" style="351" customWidth="1"/>
    <col min="4624" max="4864" width="14.7109375" style="351"/>
    <col min="4865" max="4865" width="6" style="351" customWidth="1"/>
    <col min="4866" max="4866" width="34" style="351" customWidth="1"/>
    <col min="4867" max="4867" width="15.28515625" style="351" customWidth="1"/>
    <col min="4868" max="4868" width="13.7109375" style="351" customWidth="1"/>
    <col min="4869" max="4870" width="12.5703125" style="351" customWidth="1"/>
    <col min="4871" max="4873" width="11.5703125" style="351" customWidth="1"/>
    <col min="4874" max="4874" width="12.28515625" style="351" customWidth="1"/>
    <col min="4875" max="4875" width="12.85546875" style="351" customWidth="1"/>
    <col min="4876" max="4876" width="12.140625" style="351" customWidth="1"/>
    <col min="4877" max="4877" width="12.5703125" style="351" customWidth="1"/>
    <col min="4878" max="4878" width="10.7109375" style="351" customWidth="1"/>
    <col min="4879" max="4879" width="16.28515625" style="351" customWidth="1"/>
    <col min="4880" max="5120" width="14.7109375" style="351"/>
    <col min="5121" max="5121" width="6" style="351" customWidth="1"/>
    <col min="5122" max="5122" width="34" style="351" customWidth="1"/>
    <col min="5123" max="5123" width="15.28515625" style="351" customWidth="1"/>
    <col min="5124" max="5124" width="13.7109375" style="351" customWidth="1"/>
    <col min="5125" max="5126" width="12.5703125" style="351" customWidth="1"/>
    <col min="5127" max="5129" width="11.5703125" style="351" customWidth="1"/>
    <col min="5130" max="5130" width="12.28515625" style="351" customWidth="1"/>
    <col min="5131" max="5131" width="12.85546875" style="351" customWidth="1"/>
    <col min="5132" max="5132" width="12.140625" style="351" customWidth="1"/>
    <col min="5133" max="5133" width="12.5703125" style="351" customWidth="1"/>
    <col min="5134" max="5134" width="10.7109375" style="351" customWidth="1"/>
    <col min="5135" max="5135" width="16.28515625" style="351" customWidth="1"/>
    <col min="5136" max="5376" width="14.7109375" style="351"/>
    <col min="5377" max="5377" width="6" style="351" customWidth="1"/>
    <col min="5378" max="5378" width="34" style="351" customWidth="1"/>
    <col min="5379" max="5379" width="15.28515625" style="351" customWidth="1"/>
    <col min="5380" max="5380" width="13.7109375" style="351" customWidth="1"/>
    <col min="5381" max="5382" width="12.5703125" style="351" customWidth="1"/>
    <col min="5383" max="5385" width="11.5703125" style="351" customWidth="1"/>
    <col min="5386" max="5386" width="12.28515625" style="351" customWidth="1"/>
    <col min="5387" max="5387" width="12.85546875" style="351" customWidth="1"/>
    <col min="5388" max="5388" width="12.140625" style="351" customWidth="1"/>
    <col min="5389" max="5389" width="12.5703125" style="351" customWidth="1"/>
    <col min="5390" max="5390" width="10.7109375" style="351" customWidth="1"/>
    <col min="5391" max="5391" width="16.28515625" style="351" customWidth="1"/>
    <col min="5392" max="5632" width="14.7109375" style="351"/>
    <col min="5633" max="5633" width="6" style="351" customWidth="1"/>
    <col min="5634" max="5634" width="34" style="351" customWidth="1"/>
    <col min="5635" max="5635" width="15.28515625" style="351" customWidth="1"/>
    <col min="5636" max="5636" width="13.7109375" style="351" customWidth="1"/>
    <col min="5637" max="5638" width="12.5703125" style="351" customWidth="1"/>
    <col min="5639" max="5641" width="11.5703125" style="351" customWidth="1"/>
    <col min="5642" max="5642" width="12.28515625" style="351" customWidth="1"/>
    <col min="5643" max="5643" width="12.85546875" style="351" customWidth="1"/>
    <col min="5644" max="5644" width="12.140625" style="351" customWidth="1"/>
    <col min="5645" max="5645" width="12.5703125" style="351" customWidth="1"/>
    <col min="5646" max="5646" width="10.7109375" style="351" customWidth="1"/>
    <col min="5647" max="5647" width="16.28515625" style="351" customWidth="1"/>
    <col min="5648" max="5888" width="14.7109375" style="351"/>
    <col min="5889" max="5889" width="6" style="351" customWidth="1"/>
    <col min="5890" max="5890" width="34" style="351" customWidth="1"/>
    <col min="5891" max="5891" width="15.28515625" style="351" customWidth="1"/>
    <col min="5892" max="5892" width="13.7109375" style="351" customWidth="1"/>
    <col min="5893" max="5894" width="12.5703125" style="351" customWidth="1"/>
    <col min="5895" max="5897" width="11.5703125" style="351" customWidth="1"/>
    <col min="5898" max="5898" width="12.28515625" style="351" customWidth="1"/>
    <col min="5899" max="5899" width="12.85546875" style="351" customWidth="1"/>
    <col min="5900" max="5900" width="12.140625" style="351" customWidth="1"/>
    <col min="5901" max="5901" width="12.5703125" style="351" customWidth="1"/>
    <col min="5902" max="5902" width="10.7109375" style="351" customWidth="1"/>
    <col min="5903" max="5903" width="16.28515625" style="351" customWidth="1"/>
    <col min="5904" max="6144" width="14.7109375" style="351"/>
    <col min="6145" max="6145" width="6" style="351" customWidth="1"/>
    <col min="6146" max="6146" width="34" style="351" customWidth="1"/>
    <col min="6147" max="6147" width="15.28515625" style="351" customWidth="1"/>
    <col min="6148" max="6148" width="13.7109375" style="351" customWidth="1"/>
    <col min="6149" max="6150" width="12.5703125" style="351" customWidth="1"/>
    <col min="6151" max="6153" width="11.5703125" style="351" customWidth="1"/>
    <col min="6154" max="6154" width="12.28515625" style="351" customWidth="1"/>
    <col min="6155" max="6155" width="12.85546875" style="351" customWidth="1"/>
    <col min="6156" max="6156" width="12.140625" style="351" customWidth="1"/>
    <col min="6157" max="6157" width="12.5703125" style="351" customWidth="1"/>
    <col min="6158" max="6158" width="10.7109375" style="351" customWidth="1"/>
    <col min="6159" max="6159" width="16.28515625" style="351" customWidth="1"/>
    <col min="6160" max="6400" width="14.7109375" style="351"/>
    <col min="6401" max="6401" width="6" style="351" customWidth="1"/>
    <col min="6402" max="6402" width="34" style="351" customWidth="1"/>
    <col min="6403" max="6403" width="15.28515625" style="351" customWidth="1"/>
    <col min="6404" max="6404" width="13.7109375" style="351" customWidth="1"/>
    <col min="6405" max="6406" width="12.5703125" style="351" customWidth="1"/>
    <col min="6407" max="6409" width="11.5703125" style="351" customWidth="1"/>
    <col min="6410" max="6410" width="12.28515625" style="351" customWidth="1"/>
    <col min="6411" max="6411" width="12.85546875" style="351" customWidth="1"/>
    <col min="6412" max="6412" width="12.140625" style="351" customWidth="1"/>
    <col min="6413" max="6413" width="12.5703125" style="351" customWidth="1"/>
    <col min="6414" max="6414" width="10.7109375" style="351" customWidth="1"/>
    <col min="6415" max="6415" width="16.28515625" style="351" customWidth="1"/>
    <col min="6416" max="6656" width="14.7109375" style="351"/>
    <col min="6657" max="6657" width="6" style="351" customWidth="1"/>
    <col min="6658" max="6658" width="34" style="351" customWidth="1"/>
    <col min="6659" max="6659" width="15.28515625" style="351" customWidth="1"/>
    <col min="6660" max="6660" width="13.7109375" style="351" customWidth="1"/>
    <col min="6661" max="6662" width="12.5703125" style="351" customWidth="1"/>
    <col min="6663" max="6665" width="11.5703125" style="351" customWidth="1"/>
    <col min="6666" max="6666" width="12.28515625" style="351" customWidth="1"/>
    <col min="6667" max="6667" width="12.85546875" style="351" customWidth="1"/>
    <col min="6668" max="6668" width="12.140625" style="351" customWidth="1"/>
    <col min="6669" max="6669" width="12.5703125" style="351" customWidth="1"/>
    <col min="6670" max="6670" width="10.7109375" style="351" customWidth="1"/>
    <col min="6671" max="6671" width="16.28515625" style="351" customWidth="1"/>
    <col min="6672" max="6912" width="14.7109375" style="351"/>
    <col min="6913" max="6913" width="6" style="351" customWidth="1"/>
    <col min="6914" max="6914" width="34" style="351" customWidth="1"/>
    <col min="6915" max="6915" width="15.28515625" style="351" customWidth="1"/>
    <col min="6916" max="6916" width="13.7109375" style="351" customWidth="1"/>
    <col min="6917" max="6918" width="12.5703125" style="351" customWidth="1"/>
    <col min="6919" max="6921" width="11.5703125" style="351" customWidth="1"/>
    <col min="6922" max="6922" width="12.28515625" style="351" customWidth="1"/>
    <col min="6923" max="6923" width="12.85546875" style="351" customWidth="1"/>
    <col min="6924" max="6924" width="12.140625" style="351" customWidth="1"/>
    <col min="6925" max="6925" width="12.5703125" style="351" customWidth="1"/>
    <col min="6926" max="6926" width="10.7109375" style="351" customWidth="1"/>
    <col min="6927" max="6927" width="16.28515625" style="351" customWidth="1"/>
    <col min="6928" max="7168" width="14.7109375" style="351"/>
    <col min="7169" max="7169" width="6" style="351" customWidth="1"/>
    <col min="7170" max="7170" width="34" style="351" customWidth="1"/>
    <col min="7171" max="7171" width="15.28515625" style="351" customWidth="1"/>
    <col min="7172" max="7172" width="13.7109375" style="351" customWidth="1"/>
    <col min="7173" max="7174" width="12.5703125" style="351" customWidth="1"/>
    <col min="7175" max="7177" width="11.5703125" style="351" customWidth="1"/>
    <col min="7178" max="7178" width="12.28515625" style="351" customWidth="1"/>
    <col min="7179" max="7179" width="12.85546875" style="351" customWidth="1"/>
    <col min="7180" max="7180" width="12.140625" style="351" customWidth="1"/>
    <col min="7181" max="7181" width="12.5703125" style="351" customWidth="1"/>
    <col min="7182" max="7182" width="10.7109375" style="351" customWidth="1"/>
    <col min="7183" max="7183" width="16.28515625" style="351" customWidth="1"/>
    <col min="7184" max="7424" width="14.7109375" style="351"/>
    <col min="7425" max="7425" width="6" style="351" customWidth="1"/>
    <col min="7426" max="7426" width="34" style="351" customWidth="1"/>
    <col min="7427" max="7427" width="15.28515625" style="351" customWidth="1"/>
    <col min="7428" max="7428" width="13.7109375" style="351" customWidth="1"/>
    <col min="7429" max="7430" width="12.5703125" style="351" customWidth="1"/>
    <col min="7431" max="7433" width="11.5703125" style="351" customWidth="1"/>
    <col min="7434" max="7434" width="12.28515625" style="351" customWidth="1"/>
    <col min="7435" max="7435" width="12.85546875" style="351" customWidth="1"/>
    <col min="7436" max="7436" width="12.140625" style="351" customWidth="1"/>
    <col min="7437" max="7437" width="12.5703125" style="351" customWidth="1"/>
    <col min="7438" max="7438" width="10.7109375" style="351" customWidth="1"/>
    <col min="7439" max="7439" width="16.28515625" style="351" customWidth="1"/>
    <col min="7440" max="7680" width="14.7109375" style="351"/>
    <col min="7681" max="7681" width="6" style="351" customWidth="1"/>
    <col min="7682" max="7682" width="34" style="351" customWidth="1"/>
    <col min="7683" max="7683" width="15.28515625" style="351" customWidth="1"/>
    <col min="7684" max="7684" width="13.7109375" style="351" customWidth="1"/>
    <col min="7685" max="7686" width="12.5703125" style="351" customWidth="1"/>
    <col min="7687" max="7689" width="11.5703125" style="351" customWidth="1"/>
    <col min="7690" max="7690" width="12.28515625" style="351" customWidth="1"/>
    <col min="7691" max="7691" width="12.85546875" style="351" customWidth="1"/>
    <col min="7692" max="7692" width="12.140625" style="351" customWidth="1"/>
    <col min="7693" max="7693" width="12.5703125" style="351" customWidth="1"/>
    <col min="7694" max="7694" width="10.7109375" style="351" customWidth="1"/>
    <col min="7695" max="7695" width="16.28515625" style="351" customWidth="1"/>
    <col min="7696" max="7936" width="14.7109375" style="351"/>
    <col min="7937" max="7937" width="6" style="351" customWidth="1"/>
    <col min="7938" max="7938" width="34" style="351" customWidth="1"/>
    <col min="7939" max="7939" width="15.28515625" style="351" customWidth="1"/>
    <col min="7940" max="7940" width="13.7109375" style="351" customWidth="1"/>
    <col min="7941" max="7942" width="12.5703125" style="351" customWidth="1"/>
    <col min="7943" max="7945" width="11.5703125" style="351" customWidth="1"/>
    <col min="7946" max="7946" width="12.28515625" style="351" customWidth="1"/>
    <col min="7947" max="7947" width="12.85546875" style="351" customWidth="1"/>
    <col min="7948" max="7948" width="12.140625" style="351" customWidth="1"/>
    <col min="7949" max="7949" width="12.5703125" style="351" customWidth="1"/>
    <col min="7950" max="7950" width="10.7109375" style="351" customWidth="1"/>
    <col min="7951" max="7951" width="16.28515625" style="351" customWidth="1"/>
    <col min="7952" max="8192" width="14.7109375" style="351"/>
    <col min="8193" max="8193" width="6" style="351" customWidth="1"/>
    <col min="8194" max="8194" width="34" style="351" customWidth="1"/>
    <col min="8195" max="8195" width="15.28515625" style="351" customWidth="1"/>
    <col min="8196" max="8196" width="13.7109375" style="351" customWidth="1"/>
    <col min="8197" max="8198" width="12.5703125" style="351" customWidth="1"/>
    <col min="8199" max="8201" width="11.5703125" style="351" customWidth="1"/>
    <col min="8202" max="8202" width="12.28515625" style="351" customWidth="1"/>
    <col min="8203" max="8203" width="12.85546875" style="351" customWidth="1"/>
    <col min="8204" max="8204" width="12.140625" style="351" customWidth="1"/>
    <col min="8205" max="8205" width="12.5703125" style="351" customWidth="1"/>
    <col min="8206" max="8206" width="10.7109375" style="351" customWidth="1"/>
    <col min="8207" max="8207" width="16.28515625" style="351" customWidth="1"/>
    <col min="8208" max="8448" width="14.7109375" style="351"/>
    <col min="8449" max="8449" width="6" style="351" customWidth="1"/>
    <col min="8450" max="8450" width="34" style="351" customWidth="1"/>
    <col min="8451" max="8451" width="15.28515625" style="351" customWidth="1"/>
    <col min="8452" max="8452" width="13.7109375" style="351" customWidth="1"/>
    <col min="8453" max="8454" width="12.5703125" style="351" customWidth="1"/>
    <col min="8455" max="8457" width="11.5703125" style="351" customWidth="1"/>
    <col min="8458" max="8458" width="12.28515625" style="351" customWidth="1"/>
    <col min="8459" max="8459" width="12.85546875" style="351" customWidth="1"/>
    <col min="8460" max="8460" width="12.140625" style="351" customWidth="1"/>
    <col min="8461" max="8461" width="12.5703125" style="351" customWidth="1"/>
    <col min="8462" max="8462" width="10.7109375" style="351" customWidth="1"/>
    <col min="8463" max="8463" width="16.28515625" style="351" customWidth="1"/>
    <col min="8464" max="8704" width="14.7109375" style="351"/>
    <col min="8705" max="8705" width="6" style="351" customWidth="1"/>
    <col min="8706" max="8706" width="34" style="351" customWidth="1"/>
    <col min="8707" max="8707" width="15.28515625" style="351" customWidth="1"/>
    <col min="8708" max="8708" width="13.7109375" style="351" customWidth="1"/>
    <col min="8709" max="8710" width="12.5703125" style="351" customWidth="1"/>
    <col min="8711" max="8713" width="11.5703125" style="351" customWidth="1"/>
    <col min="8714" max="8714" width="12.28515625" style="351" customWidth="1"/>
    <col min="8715" max="8715" width="12.85546875" style="351" customWidth="1"/>
    <col min="8716" max="8716" width="12.140625" style="351" customWidth="1"/>
    <col min="8717" max="8717" width="12.5703125" style="351" customWidth="1"/>
    <col min="8718" max="8718" width="10.7109375" style="351" customWidth="1"/>
    <col min="8719" max="8719" width="16.28515625" style="351" customWidth="1"/>
    <col min="8720" max="8960" width="14.7109375" style="351"/>
    <col min="8961" max="8961" width="6" style="351" customWidth="1"/>
    <col min="8962" max="8962" width="34" style="351" customWidth="1"/>
    <col min="8963" max="8963" width="15.28515625" style="351" customWidth="1"/>
    <col min="8964" max="8964" width="13.7109375" style="351" customWidth="1"/>
    <col min="8965" max="8966" width="12.5703125" style="351" customWidth="1"/>
    <col min="8967" max="8969" width="11.5703125" style="351" customWidth="1"/>
    <col min="8970" max="8970" width="12.28515625" style="351" customWidth="1"/>
    <col min="8971" max="8971" width="12.85546875" style="351" customWidth="1"/>
    <col min="8972" max="8972" width="12.140625" style="351" customWidth="1"/>
    <col min="8973" max="8973" width="12.5703125" style="351" customWidth="1"/>
    <col min="8974" max="8974" width="10.7109375" style="351" customWidth="1"/>
    <col min="8975" max="8975" width="16.28515625" style="351" customWidth="1"/>
    <col min="8976" max="9216" width="14.7109375" style="351"/>
    <col min="9217" max="9217" width="6" style="351" customWidth="1"/>
    <col min="9218" max="9218" width="34" style="351" customWidth="1"/>
    <col min="9219" max="9219" width="15.28515625" style="351" customWidth="1"/>
    <col min="9220" max="9220" width="13.7109375" style="351" customWidth="1"/>
    <col min="9221" max="9222" width="12.5703125" style="351" customWidth="1"/>
    <col min="9223" max="9225" width="11.5703125" style="351" customWidth="1"/>
    <col min="9226" max="9226" width="12.28515625" style="351" customWidth="1"/>
    <col min="9227" max="9227" width="12.85546875" style="351" customWidth="1"/>
    <col min="9228" max="9228" width="12.140625" style="351" customWidth="1"/>
    <col min="9229" max="9229" width="12.5703125" style="351" customWidth="1"/>
    <col min="9230" max="9230" width="10.7109375" style="351" customWidth="1"/>
    <col min="9231" max="9231" width="16.28515625" style="351" customWidth="1"/>
    <col min="9232" max="9472" width="14.7109375" style="351"/>
    <col min="9473" max="9473" width="6" style="351" customWidth="1"/>
    <col min="9474" max="9474" width="34" style="351" customWidth="1"/>
    <col min="9475" max="9475" width="15.28515625" style="351" customWidth="1"/>
    <col min="9476" max="9476" width="13.7109375" style="351" customWidth="1"/>
    <col min="9477" max="9478" width="12.5703125" style="351" customWidth="1"/>
    <col min="9479" max="9481" width="11.5703125" style="351" customWidth="1"/>
    <col min="9482" max="9482" width="12.28515625" style="351" customWidth="1"/>
    <col min="9483" max="9483" width="12.85546875" style="351" customWidth="1"/>
    <col min="9484" max="9484" width="12.140625" style="351" customWidth="1"/>
    <col min="9485" max="9485" width="12.5703125" style="351" customWidth="1"/>
    <col min="9486" max="9486" width="10.7109375" style="351" customWidth="1"/>
    <col min="9487" max="9487" width="16.28515625" style="351" customWidth="1"/>
    <col min="9488" max="9728" width="14.7109375" style="351"/>
    <col min="9729" max="9729" width="6" style="351" customWidth="1"/>
    <col min="9730" max="9730" width="34" style="351" customWidth="1"/>
    <col min="9731" max="9731" width="15.28515625" style="351" customWidth="1"/>
    <col min="9732" max="9732" width="13.7109375" style="351" customWidth="1"/>
    <col min="9733" max="9734" width="12.5703125" style="351" customWidth="1"/>
    <col min="9735" max="9737" width="11.5703125" style="351" customWidth="1"/>
    <col min="9738" max="9738" width="12.28515625" style="351" customWidth="1"/>
    <col min="9739" max="9739" width="12.85546875" style="351" customWidth="1"/>
    <col min="9740" max="9740" width="12.140625" style="351" customWidth="1"/>
    <col min="9741" max="9741" width="12.5703125" style="351" customWidth="1"/>
    <col min="9742" max="9742" width="10.7109375" style="351" customWidth="1"/>
    <col min="9743" max="9743" width="16.28515625" style="351" customWidth="1"/>
    <col min="9744" max="9984" width="14.7109375" style="351"/>
    <col min="9985" max="9985" width="6" style="351" customWidth="1"/>
    <col min="9986" max="9986" width="34" style="351" customWidth="1"/>
    <col min="9987" max="9987" width="15.28515625" style="351" customWidth="1"/>
    <col min="9988" max="9988" width="13.7109375" style="351" customWidth="1"/>
    <col min="9989" max="9990" width="12.5703125" style="351" customWidth="1"/>
    <col min="9991" max="9993" width="11.5703125" style="351" customWidth="1"/>
    <col min="9994" max="9994" width="12.28515625" style="351" customWidth="1"/>
    <col min="9995" max="9995" width="12.85546875" style="351" customWidth="1"/>
    <col min="9996" max="9996" width="12.140625" style="351" customWidth="1"/>
    <col min="9997" max="9997" width="12.5703125" style="351" customWidth="1"/>
    <col min="9998" max="9998" width="10.7109375" style="351" customWidth="1"/>
    <col min="9999" max="9999" width="16.28515625" style="351" customWidth="1"/>
    <col min="10000" max="10240" width="14.7109375" style="351"/>
    <col min="10241" max="10241" width="6" style="351" customWidth="1"/>
    <col min="10242" max="10242" width="34" style="351" customWidth="1"/>
    <col min="10243" max="10243" width="15.28515625" style="351" customWidth="1"/>
    <col min="10244" max="10244" width="13.7109375" style="351" customWidth="1"/>
    <col min="10245" max="10246" width="12.5703125" style="351" customWidth="1"/>
    <col min="10247" max="10249" width="11.5703125" style="351" customWidth="1"/>
    <col min="10250" max="10250" width="12.28515625" style="351" customWidth="1"/>
    <col min="10251" max="10251" width="12.85546875" style="351" customWidth="1"/>
    <col min="10252" max="10252" width="12.140625" style="351" customWidth="1"/>
    <col min="10253" max="10253" width="12.5703125" style="351" customWidth="1"/>
    <col min="10254" max="10254" width="10.7109375" style="351" customWidth="1"/>
    <col min="10255" max="10255" width="16.28515625" style="351" customWidth="1"/>
    <col min="10256" max="10496" width="14.7109375" style="351"/>
    <col min="10497" max="10497" width="6" style="351" customWidth="1"/>
    <col min="10498" max="10498" width="34" style="351" customWidth="1"/>
    <col min="10499" max="10499" width="15.28515625" style="351" customWidth="1"/>
    <col min="10500" max="10500" width="13.7109375" style="351" customWidth="1"/>
    <col min="10501" max="10502" width="12.5703125" style="351" customWidth="1"/>
    <col min="10503" max="10505" width="11.5703125" style="351" customWidth="1"/>
    <col min="10506" max="10506" width="12.28515625" style="351" customWidth="1"/>
    <col min="10507" max="10507" width="12.85546875" style="351" customWidth="1"/>
    <col min="10508" max="10508" width="12.140625" style="351" customWidth="1"/>
    <col min="10509" max="10509" width="12.5703125" style="351" customWidth="1"/>
    <col min="10510" max="10510" width="10.7109375" style="351" customWidth="1"/>
    <col min="10511" max="10511" width="16.28515625" style="351" customWidth="1"/>
    <col min="10512" max="10752" width="14.7109375" style="351"/>
    <col min="10753" max="10753" width="6" style="351" customWidth="1"/>
    <col min="10754" max="10754" width="34" style="351" customWidth="1"/>
    <col min="10755" max="10755" width="15.28515625" style="351" customWidth="1"/>
    <col min="10756" max="10756" width="13.7109375" style="351" customWidth="1"/>
    <col min="10757" max="10758" width="12.5703125" style="351" customWidth="1"/>
    <col min="10759" max="10761" width="11.5703125" style="351" customWidth="1"/>
    <col min="10762" max="10762" width="12.28515625" style="351" customWidth="1"/>
    <col min="10763" max="10763" width="12.85546875" style="351" customWidth="1"/>
    <col min="10764" max="10764" width="12.140625" style="351" customWidth="1"/>
    <col min="10765" max="10765" width="12.5703125" style="351" customWidth="1"/>
    <col min="10766" max="10766" width="10.7109375" style="351" customWidth="1"/>
    <col min="10767" max="10767" width="16.28515625" style="351" customWidth="1"/>
    <col min="10768" max="11008" width="14.7109375" style="351"/>
    <col min="11009" max="11009" width="6" style="351" customWidth="1"/>
    <col min="11010" max="11010" width="34" style="351" customWidth="1"/>
    <col min="11011" max="11011" width="15.28515625" style="351" customWidth="1"/>
    <col min="11012" max="11012" width="13.7109375" style="351" customWidth="1"/>
    <col min="11013" max="11014" width="12.5703125" style="351" customWidth="1"/>
    <col min="11015" max="11017" width="11.5703125" style="351" customWidth="1"/>
    <col min="11018" max="11018" width="12.28515625" style="351" customWidth="1"/>
    <col min="11019" max="11019" width="12.85546875" style="351" customWidth="1"/>
    <col min="11020" max="11020" width="12.140625" style="351" customWidth="1"/>
    <col min="11021" max="11021" width="12.5703125" style="351" customWidth="1"/>
    <col min="11022" max="11022" width="10.7109375" style="351" customWidth="1"/>
    <col min="11023" max="11023" width="16.28515625" style="351" customWidth="1"/>
    <col min="11024" max="11264" width="14.7109375" style="351"/>
    <col min="11265" max="11265" width="6" style="351" customWidth="1"/>
    <col min="11266" max="11266" width="34" style="351" customWidth="1"/>
    <col min="11267" max="11267" width="15.28515625" style="351" customWidth="1"/>
    <col min="11268" max="11268" width="13.7109375" style="351" customWidth="1"/>
    <col min="11269" max="11270" width="12.5703125" style="351" customWidth="1"/>
    <col min="11271" max="11273" width="11.5703125" style="351" customWidth="1"/>
    <col min="11274" max="11274" width="12.28515625" style="351" customWidth="1"/>
    <col min="11275" max="11275" width="12.85546875" style="351" customWidth="1"/>
    <col min="11276" max="11276" width="12.140625" style="351" customWidth="1"/>
    <col min="11277" max="11277" width="12.5703125" style="351" customWidth="1"/>
    <col min="11278" max="11278" width="10.7109375" style="351" customWidth="1"/>
    <col min="11279" max="11279" width="16.28515625" style="351" customWidth="1"/>
    <col min="11280" max="11520" width="14.7109375" style="351"/>
    <col min="11521" max="11521" width="6" style="351" customWidth="1"/>
    <col min="11522" max="11522" width="34" style="351" customWidth="1"/>
    <col min="11523" max="11523" width="15.28515625" style="351" customWidth="1"/>
    <col min="11524" max="11524" width="13.7109375" style="351" customWidth="1"/>
    <col min="11525" max="11526" width="12.5703125" style="351" customWidth="1"/>
    <col min="11527" max="11529" width="11.5703125" style="351" customWidth="1"/>
    <col min="11530" max="11530" width="12.28515625" style="351" customWidth="1"/>
    <col min="11531" max="11531" width="12.85546875" style="351" customWidth="1"/>
    <col min="11532" max="11532" width="12.140625" style="351" customWidth="1"/>
    <col min="11533" max="11533" width="12.5703125" style="351" customWidth="1"/>
    <col min="11534" max="11534" width="10.7109375" style="351" customWidth="1"/>
    <col min="11535" max="11535" width="16.28515625" style="351" customWidth="1"/>
    <col min="11536" max="11776" width="14.7109375" style="351"/>
    <col min="11777" max="11777" width="6" style="351" customWidth="1"/>
    <col min="11778" max="11778" width="34" style="351" customWidth="1"/>
    <col min="11779" max="11779" width="15.28515625" style="351" customWidth="1"/>
    <col min="11780" max="11780" width="13.7109375" style="351" customWidth="1"/>
    <col min="11781" max="11782" width="12.5703125" style="351" customWidth="1"/>
    <col min="11783" max="11785" width="11.5703125" style="351" customWidth="1"/>
    <col min="11786" max="11786" width="12.28515625" style="351" customWidth="1"/>
    <col min="11787" max="11787" width="12.85546875" style="351" customWidth="1"/>
    <col min="11788" max="11788" width="12.140625" style="351" customWidth="1"/>
    <col min="11789" max="11789" width="12.5703125" style="351" customWidth="1"/>
    <col min="11790" max="11790" width="10.7109375" style="351" customWidth="1"/>
    <col min="11791" max="11791" width="16.28515625" style="351" customWidth="1"/>
    <col min="11792" max="12032" width="14.7109375" style="351"/>
    <col min="12033" max="12033" width="6" style="351" customWidth="1"/>
    <col min="12034" max="12034" width="34" style="351" customWidth="1"/>
    <col min="12035" max="12035" width="15.28515625" style="351" customWidth="1"/>
    <col min="12036" max="12036" width="13.7109375" style="351" customWidth="1"/>
    <col min="12037" max="12038" width="12.5703125" style="351" customWidth="1"/>
    <col min="12039" max="12041" width="11.5703125" style="351" customWidth="1"/>
    <col min="12042" max="12042" width="12.28515625" style="351" customWidth="1"/>
    <col min="12043" max="12043" width="12.85546875" style="351" customWidth="1"/>
    <col min="12044" max="12044" width="12.140625" style="351" customWidth="1"/>
    <col min="12045" max="12045" width="12.5703125" style="351" customWidth="1"/>
    <col min="12046" max="12046" width="10.7109375" style="351" customWidth="1"/>
    <col min="12047" max="12047" width="16.28515625" style="351" customWidth="1"/>
    <col min="12048" max="12288" width="14.7109375" style="351"/>
    <col min="12289" max="12289" width="6" style="351" customWidth="1"/>
    <col min="12290" max="12290" width="34" style="351" customWidth="1"/>
    <col min="12291" max="12291" width="15.28515625" style="351" customWidth="1"/>
    <col min="12292" max="12292" width="13.7109375" style="351" customWidth="1"/>
    <col min="12293" max="12294" width="12.5703125" style="351" customWidth="1"/>
    <col min="12295" max="12297" width="11.5703125" style="351" customWidth="1"/>
    <col min="12298" max="12298" width="12.28515625" style="351" customWidth="1"/>
    <col min="12299" max="12299" width="12.85546875" style="351" customWidth="1"/>
    <col min="12300" max="12300" width="12.140625" style="351" customWidth="1"/>
    <col min="12301" max="12301" width="12.5703125" style="351" customWidth="1"/>
    <col min="12302" max="12302" width="10.7109375" style="351" customWidth="1"/>
    <col min="12303" max="12303" width="16.28515625" style="351" customWidth="1"/>
    <col min="12304" max="12544" width="14.7109375" style="351"/>
    <col min="12545" max="12545" width="6" style="351" customWidth="1"/>
    <col min="12546" max="12546" width="34" style="351" customWidth="1"/>
    <col min="12547" max="12547" width="15.28515625" style="351" customWidth="1"/>
    <col min="12548" max="12548" width="13.7109375" style="351" customWidth="1"/>
    <col min="12549" max="12550" width="12.5703125" style="351" customWidth="1"/>
    <col min="12551" max="12553" width="11.5703125" style="351" customWidth="1"/>
    <col min="12554" max="12554" width="12.28515625" style="351" customWidth="1"/>
    <col min="12555" max="12555" width="12.85546875" style="351" customWidth="1"/>
    <col min="12556" max="12556" width="12.140625" style="351" customWidth="1"/>
    <col min="12557" max="12557" width="12.5703125" style="351" customWidth="1"/>
    <col min="12558" max="12558" width="10.7109375" style="351" customWidth="1"/>
    <col min="12559" max="12559" width="16.28515625" style="351" customWidth="1"/>
    <col min="12560" max="12800" width="14.7109375" style="351"/>
    <col min="12801" max="12801" width="6" style="351" customWidth="1"/>
    <col min="12802" max="12802" width="34" style="351" customWidth="1"/>
    <col min="12803" max="12803" width="15.28515625" style="351" customWidth="1"/>
    <col min="12804" max="12804" width="13.7109375" style="351" customWidth="1"/>
    <col min="12805" max="12806" width="12.5703125" style="351" customWidth="1"/>
    <col min="12807" max="12809" width="11.5703125" style="351" customWidth="1"/>
    <col min="12810" max="12810" width="12.28515625" style="351" customWidth="1"/>
    <col min="12811" max="12811" width="12.85546875" style="351" customWidth="1"/>
    <col min="12812" max="12812" width="12.140625" style="351" customWidth="1"/>
    <col min="12813" max="12813" width="12.5703125" style="351" customWidth="1"/>
    <col min="12814" max="12814" width="10.7109375" style="351" customWidth="1"/>
    <col min="12815" max="12815" width="16.28515625" style="351" customWidth="1"/>
    <col min="12816" max="13056" width="14.7109375" style="351"/>
    <col min="13057" max="13057" width="6" style="351" customWidth="1"/>
    <col min="13058" max="13058" width="34" style="351" customWidth="1"/>
    <col min="13059" max="13059" width="15.28515625" style="351" customWidth="1"/>
    <col min="13060" max="13060" width="13.7109375" style="351" customWidth="1"/>
    <col min="13061" max="13062" width="12.5703125" style="351" customWidth="1"/>
    <col min="13063" max="13065" width="11.5703125" style="351" customWidth="1"/>
    <col min="13066" max="13066" width="12.28515625" style="351" customWidth="1"/>
    <col min="13067" max="13067" width="12.85546875" style="351" customWidth="1"/>
    <col min="13068" max="13068" width="12.140625" style="351" customWidth="1"/>
    <col min="13069" max="13069" width="12.5703125" style="351" customWidth="1"/>
    <col min="13070" max="13070" width="10.7109375" style="351" customWidth="1"/>
    <col min="13071" max="13071" width="16.28515625" style="351" customWidth="1"/>
    <col min="13072" max="13312" width="14.7109375" style="351"/>
    <col min="13313" max="13313" width="6" style="351" customWidth="1"/>
    <col min="13314" max="13314" width="34" style="351" customWidth="1"/>
    <col min="13315" max="13315" width="15.28515625" style="351" customWidth="1"/>
    <col min="13316" max="13316" width="13.7109375" style="351" customWidth="1"/>
    <col min="13317" max="13318" width="12.5703125" style="351" customWidth="1"/>
    <col min="13319" max="13321" width="11.5703125" style="351" customWidth="1"/>
    <col min="13322" max="13322" width="12.28515625" style="351" customWidth="1"/>
    <col min="13323" max="13323" width="12.85546875" style="351" customWidth="1"/>
    <col min="13324" max="13324" width="12.140625" style="351" customWidth="1"/>
    <col min="13325" max="13325" width="12.5703125" style="351" customWidth="1"/>
    <col min="13326" max="13326" width="10.7109375" style="351" customWidth="1"/>
    <col min="13327" max="13327" width="16.28515625" style="351" customWidth="1"/>
    <col min="13328" max="13568" width="14.7109375" style="351"/>
    <col min="13569" max="13569" width="6" style="351" customWidth="1"/>
    <col min="13570" max="13570" width="34" style="351" customWidth="1"/>
    <col min="13571" max="13571" width="15.28515625" style="351" customWidth="1"/>
    <col min="13572" max="13572" width="13.7109375" style="351" customWidth="1"/>
    <col min="13573" max="13574" width="12.5703125" style="351" customWidth="1"/>
    <col min="13575" max="13577" width="11.5703125" style="351" customWidth="1"/>
    <col min="13578" max="13578" width="12.28515625" style="351" customWidth="1"/>
    <col min="13579" max="13579" width="12.85546875" style="351" customWidth="1"/>
    <col min="13580" max="13580" width="12.140625" style="351" customWidth="1"/>
    <col min="13581" max="13581" width="12.5703125" style="351" customWidth="1"/>
    <col min="13582" max="13582" width="10.7109375" style="351" customWidth="1"/>
    <col min="13583" max="13583" width="16.28515625" style="351" customWidth="1"/>
    <col min="13584" max="13824" width="14.7109375" style="351"/>
    <col min="13825" max="13825" width="6" style="351" customWidth="1"/>
    <col min="13826" max="13826" width="34" style="351" customWidth="1"/>
    <col min="13827" max="13827" width="15.28515625" style="351" customWidth="1"/>
    <col min="13828" max="13828" width="13.7109375" style="351" customWidth="1"/>
    <col min="13829" max="13830" width="12.5703125" style="351" customWidth="1"/>
    <col min="13831" max="13833" width="11.5703125" style="351" customWidth="1"/>
    <col min="13834" max="13834" width="12.28515625" style="351" customWidth="1"/>
    <col min="13835" max="13835" width="12.85546875" style="351" customWidth="1"/>
    <col min="13836" max="13836" width="12.140625" style="351" customWidth="1"/>
    <col min="13837" max="13837" width="12.5703125" style="351" customWidth="1"/>
    <col min="13838" max="13838" width="10.7109375" style="351" customWidth="1"/>
    <col min="13839" max="13839" width="16.28515625" style="351" customWidth="1"/>
    <col min="13840" max="14080" width="14.7109375" style="351"/>
    <col min="14081" max="14081" width="6" style="351" customWidth="1"/>
    <col min="14082" max="14082" width="34" style="351" customWidth="1"/>
    <col min="14083" max="14083" width="15.28515625" style="351" customWidth="1"/>
    <col min="14084" max="14084" width="13.7109375" style="351" customWidth="1"/>
    <col min="14085" max="14086" width="12.5703125" style="351" customWidth="1"/>
    <col min="14087" max="14089" width="11.5703125" style="351" customWidth="1"/>
    <col min="14090" max="14090" width="12.28515625" style="351" customWidth="1"/>
    <col min="14091" max="14091" width="12.85546875" style="351" customWidth="1"/>
    <col min="14092" max="14092" width="12.140625" style="351" customWidth="1"/>
    <col min="14093" max="14093" width="12.5703125" style="351" customWidth="1"/>
    <col min="14094" max="14094" width="10.7109375" style="351" customWidth="1"/>
    <col min="14095" max="14095" width="16.28515625" style="351" customWidth="1"/>
    <col min="14096" max="14336" width="14.7109375" style="351"/>
    <col min="14337" max="14337" width="6" style="351" customWidth="1"/>
    <col min="14338" max="14338" width="34" style="351" customWidth="1"/>
    <col min="14339" max="14339" width="15.28515625" style="351" customWidth="1"/>
    <col min="14340" max="14340" width="13.7109375" style="351" customWidth="1"/>
    <col min="14341" max="14342" width="12.5703125" style="351" customWidth="1"/>
    <col min="14343" max="14345" width="11.5703125" style="351" customWidth="1"/>
    <col min="14346" max="14346" width="12.28515625" style="351" customWidth="1"/>
    <col min="14347" max="14347" width="12.85546875" style="351" customWidth="1"/>
    <col min="14348" max="14348" width="12.140625" style="351" customWidth="1"/>
    <col min="14349" max="14349" width="12.5703125" style="351" customWidth="1"/>
    <col min="14350" max="14350" width="10.7109375" style="351" customWidth="1"/>
    <col min="14351" max="14351" width="16.28515625" style="351" customWidth="1"/>
    <col min="14352" max="14592" width="14.7109375" style="351"/>
    <col min="14593" max="14593" width="6" style="351" customWidth="1"/>
    <col min="14594" max="14594" width="34" style="351" customWidth="1"/>
    <col min="14595" max="14595" width="15.28515625" style="351" customWidth="1"/>
    <col min="14596" max="14596" width="13.7109375" style="351" customWidth="1"/>
    <col min="14597" max="14598" width="12.5703125" style="351" customWidth="1"/>
    <col min="14599" max="14601" width="11.5703125" style="351" customWidth="1"/>
    <col min="14602" max="14602" width="12.28515625" style="351" customWidth="1"/>
    <col min="14603" max="14603" width="12.85546875" style="351" customWidth="1"/>
    <col min="14604" max="14604" width="12.140625" style="351" customWidth="1"/>
    <col min="14605" max="14605" width="12.5703125" style="351" customWidth="1"/>
    <col min="14606" max="14606" width="10.7109375" style="351" customWidth="1"/>
    <col min="14607" max="14607" width="16.28515625" style="351" customWidth="1"/>
    <col min="14608" max="14848" width="14.7109375" style="351"/>
    <col min="14849" max="14849" width="6" style="351" customWidth="1"/>
    <col min="14850" max="14850" width="34" style="351" customWidth="1"/>
    <col min="14851" max="14851" width="15.28515625" style="351" customWidth="1"/>
    <col min="14852" max="14852" width="13.7109375" style="351" customWidth="1"/>
    <col min="14853" max="14854" width="12.5703125" style="351" customWidth="1"/>
    <col min="14855" max="14857" width="11.5703125" style="351" customWidth="1"/>
    <col min="14858" max="14858" width="12.28515625" style="351" customWidth="1"/>
    <col min="14859" max="14859" width="12.85546875" style="351" customWidth="1"/>
    <col min="14860" max="14860" width="12.140625" style="351" customWidth="1"/>
    <col min="14861" max="14861" width="12.5703125" style="351" customWidth="1"/>
    <col min="14862" max="14862" width="10.7109375" style="351" customWidth="1"/>
    <col min="14863" max="14863" width="16.28515625" style="351" customWidth="1"/>
    <col min="14864" max="15104" width="14.7109375" style="351"/>
    <col min="15105" max="15105" width="6" style="351" customWidth="1"/>
    <col min="15106" max="15106" width="34" style="351" customWidth="1"/>
    <col min="15107" max="15107" width="15.28515625" style="351" customWidth="1"/>
    <col min="15108" max="15108" width="13.7109375" style="351" customWidth="1"/>
    <col min="15109" max="15110" width="12.5703125" style="351" customWidth="1"/>
    <col min="15111" max="15113" width="11.5703125" style="351" customWidth="1"/>
    <col min="15114" max="15114" width="12.28515625" style="351" customWidth="1"/>
    <col min="15115" max="15115" width="12.85546875" style="351" customWidth="1"/>
    <col min="15116" max="15116" width="12.140625" style="351" customWidth="1"/>
    <col min="15117" max="15117" width="12.5703125" style="351" customWidth="1"/>
    <col min="15118" max="15118" width="10.7109375" style="351" customWidth="1"/>
    <col min="15119" max="15119" width="16.28515625" style="351" customWidth="1"/>
    <col min="15120" max="15360" width="14.7109375" style="351"/>
    <col min="15361" max="15361" width="6" style="351" customWidth="1"/>
    <col min="15362" max="15362" width="34" style="351" customWidth="1"/>
    <col min="15363" max="15363" width="15.28515625" style="351" customWidth="1"/>
    <col min="15364" max="15364" width="13.7109375" style="351" customWidth="1"/>
    <col min="15365" max="15366" width="12.5703125" style="351" customWidth="1"/>
    <col min="15367" max="15369" width="11.5703125" style="351" customWidth="1"/>
    <col min="15370" max="15370" width="12.28515625" style="351" customWidth="1"/>
    <col min="15371" max="15371" width="12.85546875" style="351" customWidth="1"/>
    <col min="15372" max="15372" width="12.140625" style="351" customWidth="1"/>
    <col min="15373" max="15373" width="12.5703125" style="351" customWidth="1"/>
    <col min="15374" max="15374" width="10.7109375" style="351" customWidth="1"/>
    <col min="15375" max="15375" width="16.28515625" style="351" customWidth="1"/>
    <col min="15376" max="15616" width="14.7109375" style="351"/>
    <col min="15617" max="15617" width="6" style="351" customWidth="1"/>
    <col min="15618" max="15618" width="34" style="351" customWidth="1"/>
    <col min="15619" max="15619" width="15.28515625" style="351" customWidth="1"/>
    <col min="15620" max="15620" width="13.7109375" style="351" customWidth="1"/>
    <col min="15621" max="15622" width="12.5703125" style="351" customWidth="1"/>
    <col min="15623" max="15625" width="11.5703125" style="351" customWidth="1"/>
    <col min="15626" max="15626" width="12.28515625" style="351" customWidth="1"/>
    <col min="15627" max="15627" width="12.85546875" style="351" customWidth="1"/>
    <col min="15628" max="15628" width="12.140625" style="351" customWidth="1"/>
    <col min="15629" max="15629" width="12.5703125" style="351" customWidth="1"/>
    <col min="15630" max="15630" width="10.7109375" style="351" customWidth="1"/>
    <col min="15631" max="15631" width="16.28515625" style="351" customWidth="1"/>
    <col min="15632" max="15872" width="14.7109375" style="351"/>
    <col min="15873" max="15873" width="6" style="351" customWidth="1"/>
    <col min="15874" max="15874" width="34" style="351" customWidth="1"/>
    <col min="15875" max="15875" width="15.28515625" style="351" customWidth="1"/>
    <col min="15876" max="15876" width="13.7109375" style="351" customWidth="1"/>
    <col min="15877" max="15878" width="12.5703125" style="351" customWidth="1"/>
    <col min="15879" max="15881" width="11.5703125" style="351" customWidth="1"/>
    <col min="15882" max="15882" width="12.28515625" style="351" customWidth="1"/>
    <col min="15883" max="15883" width="12.85546875" style="351" customWidth="1"/>
    <col min="15884" max="15884" width="12.140625" style="351" customWidth="1"/>
    <col min="15885" max="15885" width="12.5703125" style="351" customWidth="1"/>
    <col min="15886" max="15886" width="10.7109375" style="351" customWidth="1"/>
    <col min="15887" max="15887" width="16.28515625" style="351" customWidth="1"/>
    <col min="15888" max="16128" width="14.7109375" style="351"/>
    <col min="16129" max="16129" width="6" style="351" customWidth="1"/>
    <col min="16130" max="16130" width="34" style="351" customWidth="1"/>
    <col min="16131" max="16131" width="15.28515625" style="351" customWidth="1"/>
    <col min="16132" max="16132" width="13.7109375" style="351" customWidth="1"/>
    <col min="16133" max="16134" width="12.5703125" style="351" customWidth="1"/>
    <col min="16135" max="16137" width="11.5703125" style="351" customWidth="1"/>
    <col min="16138" max="16138" width="12.28515625" style="351" customWidth="1"/>
    <col min="16139" max="16139" width="12.85546875" style="351" customWidth="1"/>
    <col min="16140" max="16140" width="12.140625" style="351" customWidth="1"/>
    <col min="16141" max="16141" width="12.5703125" style="351" customWidth="1"/>
    <col min="16142" max="16142" width="10.7109375" style="351" customWidth="1"/>
    <col min="16143" max="16143" width="16.28515625" style="351" customWidth="1"/>
    <col min="16144" max="16384" width="14.7109375" style="351"/>
  </cols>
  <sheetData>
    <row r="1" spans="1:14" ht="18">
      <c r="B1" s="347" t="s">
        <v>100</v>
      </c>
      <c r="C1" s="348"/>
      <c r="D1" s="348"/>
      <c r="E1" s="348"/>
      <c r="F1" s="348"/>
      <c r="G1" s="348"/>
      <c r="H1" s="348"/>
      <c r="I1" s="349" t="s">
        <v>0</v>
      </c>
      <c r="J1" s="350" t="s">
        <v>143</v>
      </c>
    </row>
    <row r="2" spans="1:14" s="374" customFormat="1" ht="21.75" customHeight="1">
      <c r="B2" s="2138" t="s">
        <v>144</v>
      </c>
      <c r="C2" s="2138"/>
      <c r="D2" s="2138"/>
      <c r="E2" s="2138"/>
      <c r="F2" s="2138"/>
      <c r="G2" s="2138"/>
      <c r="H2" s="2138"/>
      <c r="I2" s="2138"/>
      <c r="J2" s="2138"/>
    </row>
    <row r="3" spans="1:14" ht="18">
      <c r="A3" s="366" t="s">
        <v>103</v>
      </c>
      <c r="B3" s="376" t="s">
        <v>145</v>
      </c>
      <c r="C3" s="352" t="s">
        <v>105</v>
      </c>
      <c r="D3" s="348"/>
      <c r="F3" s="348"/>
      <c r="G3" s="348"/>
      <c r="H3" s="348"/>
      <c r="I3" s="348"/>
      <c r="J3" s="348"/>
    </row>
    <row r="4" spans="1:14" ht="18.75" thickBot="1">
      <c r="B4" s="348"/>
      <c r="C4" s="353"/>
      <c r="D4" s="348"/>
      <c r="E4" s="2140" t="s">
        <v>106</v>
      </c>
      <c r="F4" s="2140"/>
      <c r="G4" s="2140"/>
      <c r="H4" s="348"/>
      <c r="I4" s="348"/>
      <c r="J4" s="348"/>
    </row>
    <row r="5" spans="1:14" ht="18">
      <c r="A5" s="2125" t="s">
        <v>1954</v>
      </c>
      <c r="B5" s="2120" t="s">
        <v>108</v>
      </c>
      <c r="C5" s="2120" t="s">
        <v>109</v>
      </c>
      <c r="D5" s="2128" t="s">
        <v>110</v>
      </c>
      <c r="E5" s="734" t="s">
        <v>111</v>
      </c>
      <c r="F5" s="706"/>
      <c r="G5" s="706"/>
      <c r="H5" s="707"/>
      <c r="I5" s="728"/>
      <c r="J5" s="707"/>
    </row>
    <row r="6" spans="1:14" s="359" customFormat="1" ht="78.75" customHeight="1" thickBot="1">
      <c r="A6" s="2126"/>
      <c r="B6" s="2127"/>
      <c r="C6" s="2127"/>
      <c r="D6" s="2129"/>
      <c r="E6" s="735" t="s">
        <v>54</v>
      </c>
      <c r="F6" s="722" t="s">
        <v>146</v>
      </c>
      <c r="G6" s="722" t="s">
        <v>147</v>
      </c>
      <c r="H6" s="723" t="s">
        <v>117</v>
      </c>
      <c r="I6" s="729" t="s">
        <v>118</v>
      </c>
      <c r="J6" s="723" t="s">
        <v>119</v>
      </c>
    </row>
    <row r="7" spans="1:14" ht="18">
      <c r="A7" s="717"/>
      <c r="B7" s="718" t="s">
        <v>120</v>
      </c>
      <c r="C7" s="719"/>
      <c r="D7" s="724"/>
      <c r="E7" s="736"/>
      <c r="F7" s="719"/>
      <c r="G7" s="719"/>
      <c r="H7" s="737"/>
      <c r="I7" s="770"/>
      <c r="J7" s="721"/>
    </row>
    <row r="8" spans="1:14" ht="18">
      <c r="A8" s="708">
        <v>1</v>
      </c>
      <c r="B8" s="361" t="s">
        <v>121</v>
      </c>
      <c r="C8" s="357">
        <v>30363</v>
      </c>
      <c r="D8" s="725">
        <v>22374.576799999973</v>
      </c>
      <c r="E8" s="773">
        <f>23.8800500876263-5-3-1</f>
        <v>14.880050087626302</v>
      </c>
      <c r="F8" s="362">
        <v>13.391485261359959</v>
      </c>
      <c r="G8" s="362">
        <f>6.42879078905916+5+3+1</f>
        <v>15.42879078905916</v>
      </c>
      <c r="H8" s="739">
        <f>E8+F8+G8</f>
        <v>43.700326138045426</v>
      </c>
      <c r="I8" s="1073">
        <v>2278.0334706980921</v>
      </c>
      <c r="J8" s="709">
        <v>2702.864738362191</v>
      </c>
      <c r="K8" s="378"/>
      <c r="L8" s="368"/>
    </row>
    <row r="9" spans="1:14" ht="18">
      <c r="A9" s="708">
        <v>2</v>
      </c>
      <c r="B9" s="361" t="s">
        <v>122</v>
      </c>
      <c r="C9" s="357">
        <v>10199</v>
      </c>
      <c r="D9" s="725">
        <v>18637.392599999977</v>
      </c>
      <c r="E9" s="773">
        <f>9.95515726211943-2</f>
        <v>7.95515726211943</v>
      </c>
      <c r="F9" s="362">
        <v>8.9915625221154691</v>
      </c>
      <c r="G9" s="362">
        <f>6.82629314704072+2</f>
        <v>8.8262931470407189</v>
      </c>
      <c r="H9" s="739">
        <f>E9+F9+G9</f>
        <v>25.77301293127562</v>
      </c>
      <c r="I9" s="1073">
        <v>1297.5556372928354</v>
      </c>
      <c r="J9" s="709">
        <v>1557.5597884148408</v>
      </c>
      <c r="K9" s="378"/>
      <c r="L9" s="368"/>
    </row>
    <row r="10" spans="1:14" ht="18">
      <c r="A10" s="708">
        <v>3</v>
      </c>
      <c r="B10" s="361" t="s">
        <v>123</v>
      </c>
      <c r="C10" s="357">
        <v>5281</v>
      </c>
      <c r="D10" s="725">
        <v>15051.748000000003</v>
      </c>
      <c r="E10" s="773">
        <v>5.8189729307002427</v>
      </c>
      <c r="F10" s="362">
        <v>6.6846692128095633</v>
      </c>
      <c r="G10" s="362">
        <v>7.5587831548371378</v>
      </c>
      <c r="H10" s="739">
        <f>E10+F10+G10</f>
        <v>20.062425298346945</v>
      </c>
      <c r="I10" s="1073">
        <v>1070.795068528113</v>
      </c>
      <c r="J10" s="709">
        <v>1227.7100172476971</v>
      </c>
      <c r="K10" s="378"/>
      <c r="L10" s="368"/>
    </row>
    <row r="11" spans="1:14" ht="18">
      <c r="A11" s="708">
        <v>4</v>
      </c>
      <c r="B11" s="361">
        <v>4</v>
      </c>
      <c r="C11" s="357">
        <v>2046</v>
      </c>
      <c r="D11" s="725">
        <v>7902.6949600000025</v>
      </c>
      <c r="E11" s="773">
        <v>2.4008861191310586</v>
      </c>
      <c r="F11" s="362">
        <v>3.064261723463257</v>
      </c>
      <c r="G11" s="362">
        <v>4.9965547025028689</v>
      </c>
      <c r="H11" s="739">
        <f>E11+F11+G11</f>
        <v>10.461702545097186</v>
      </c>
      <c r="I11" s="1073">
        <v>620.90663326790877</v>
      </c>
      <c r="J11" s="709">
        <v>691.10066189605664</v>
      </c>
      <c r="K11" s="378"/>
      <c r="L11" s="368"/>
    </row>
    <row r="12" spans="1:14" ht="18">
      <c r="A12" s="708">
        <v>5</v>
      </c>
      <c r="B12" s="364" t="s">
        <v>124</v>
      </c>
      <c r="C12" s="357">
        <v>8027</v>
      </c>
      <c r="D12" s="725">
        <v>112130.2169999999</v>
      </c>
      <c r="E12" s="773">
        <f>9.78812947175874-1-0.7722</f>
        <v>8.0159294717587404</v>
      </c>
      <c r="F12" s="362">
        <f>16.8482318935177-5</f>
        <v>11.848231893517699</v>
      </c>
      <c r="G12" s="362">
        <f>125.054570834628+5+1+0.7722</f>
        <v>131.82677083462801</v>
      </c>
      <c r="H12" s="739">
        <f>E12+F12+G12</f>
        <v>151.69093219990444</v>
      </c>
      <c r="I12" s="1073">
        <v>13566.888221189394</v>
      </c>
      <c r="J12" s="709">
        <v>12462.703090083987</v>
      </c>
      <c r="K12" s="378"/>
      <c r="L12" s="368"/>
    </row>
    <row r="13" spans="1:14" ht="18">
      <c r="A13" s="766">
        <v>6</v>
      </c>
      <c r="B13" s="367" t="s">
        <v>125</v>
      </c>
      <c r="C13" s="1076">
        <f>SUM(C8:C12)</f>
        <v>55916</v>
      </c>
      <c r="D13" s="726">
        <f t="shared" ref="D13:J13" si="0">SUM(D8:D12)</f>
        <v>176096.62935999985</v>
      </c>
      <c r="E13" s="746">
        <f t="shared" si="0"/>
        <v>39.070995871335768</v>
      </c>
      <c r="F13" s="643">
        <f t="shared" si="0"/>
        <v>43.980210613265946</v>
      </c>
      <c r="G13" s="643">
        <f t="shared" si="0"/>
        <v>168.63719262806791</v>
      </c>
      <c r="H13" s="740">
        <f t="shared" si="0"/>
        <v>251.6883991126696</v>
      </c>
      <c r="I13" s="771">
        <f t="shared" si="0"/>
        <v>18834.179030976346</v>
      </c>
      <c r="J13" s="710">
        <f t="shared" si="0"/>
        <v>18641.938296004773</v>
      </c>
      <c r="L13" s="368"/>
    </row>
    <row r="14" spans="1:14" ht="36">
      <c r="A14" s="708">
        <v>7</v>
      </c>
      <c r="B14" s="377" t="s">
        <v>148</v>
      </c>
      <c r="C14" s="357">
        <v>204</v>
      </c>
      <c r="D14" s="725">
        <v>59053.442000000003</v>
      </c>
      <c r="E14" s="773"/>
      <c r="F14" s="362"/>
      <c r="G14" s="362"/>
      <c r="H14" s="739">
        <v>142.99288499208504</v>
      </c>
      <c r="I14" s="1073">
        <v>10591.119878054475</v>
      </c>
      <c r="J14" s="709">
        <v>10505.369545306419</v>
      </c>
      <c r="L14" s="368"/>
      <c r="M14" s="368"/>
      <c r="N14" s="378"/>
    </row>
    <row r="15" spans="1:14" ht="18">
      <c r="A15" s="766">
        <v>8</v>
      </c>
      <c r="B15" s="367" t="s">
        <v>125</v>
      </c>
      <c r="C15" s="358">
        <f>C14</f>
        <v>204</v>
      </c>
      <c r="D15" s="1642">
        <f t="shared" ref="D15:J15" si="1">D14</f>
        <v>59053.442000000003</v>
      </c>
      <c r="E15" s="746">
        <f t="shared" si="1"/>
        <v>0</v>
      </c>
      <c r="F15" s="643">
        <f t="shared" si="1"/>
        <v>0</v>
      </c>
      <c r="G15" s="643">
        <f t="shared" si="1"/>
        <v>0</v>
      </c>
      <c r="H15" s="740">
        <f t="shared" si="1"/>
        <v>142.99288499208504</v>
      </c>
      <c r="I15" s="771">
        <f t="shared" si="1"/>
        <v>10591.119878054475</v>
      </c>
      <c r="J15" s="710">
        <f t="shared" si="1"/>
        <v>10505.369545306419</v>
      </c>
    </row>
    <row r="16" spans="1:14" ht="18.75" thickBot="1">
      <c r="A16" s="751">
        <v>9</v>
      </c>
      <c r="B16" s="712" t="s">
        <v>130</v>
      </c>
      <c r="C16" s="713">
        <f>C13+C15</f>
        <v>56120</v>
      </c>
      <c r="D16" s="727">
        <f t="shared" ref="D16:J16" si="2">D13+D15</f>
        <v>235150.07135999986</v>
      </c>
      <c r="E16" s="749">
        <f t="shared" si="2"/>
        <v>39.070995871335768</v>
      </c>
      <c r="F16" s="714">
        <f t="shared" si="2"/>
        <v>43.980210613265946</v>
      </c>
      <c r="G16" s="714">
        <f t="shared" si="2"/>
        <v>168.63719262806791</v>
      </c>
      <c r="H16" s="742">
        <f>H13</f>
        <v>251.6883991126696</v>
      </c>
      <c r="I16" s="772">
        <f>I13</f>
        <v>18834.179030976346</v>
      </c>
      <c r="J16" s="761">
        <f t="shared" si="2"/>
        <v>29147.307841311194</v>
      </c>
    </row>
    <row r="17" spans="1:14" ht="18">
      <c r="B17" s="365"/>
      <c r="C17" s="647"/>
      <c r="D17" s="647"/>
      <c r="E17" s="647"/>
      <c r="F17" s="647"/>
      <c r="G17" s="647"/>
      <c r="H17" s="647"/>
      <c r="I17" s="647"/>
      <c r="J17" s="647"/>
    </row>
    <row r="18" spans="1:14" ht="18">
      <c r="A18" s="366" t="s">
        <v>131</v>
      </c>
      <c r="B18" s="376" t="s">
        <v>145</v>
      </c>
      <c r="C18" s="352" t="s">
        <v>132</v>
      </c>
      <c r="D18" s="348"/>
      <c r="F18" s="348"/>
      <c r="G18" s="348"/>
      <c r="H18" s="348"/>
      <c r="I18" s="348"/>
      <c r="J18" s="348"/>
    </row>
    <row r="19" spans="1:14" ht="18.75" thickBot="1">
      <c r="B19" s="365"/>
      <c r="C19" s="353"/>
      <c r="D19" s="348"/>
      <c r="E19" s="2140" t="s">
        <v>106</v>
      </c>
      <c r="F19" s="2140"/>
      <c r="G19" s="2140"/>
      <c r="H19" s="348"/>
      <c r="I19" s="348"/>
      <c r="J19" s="348"/>
    </row>
    <row r="20" spans="1:14" ht="18">
      <c r="A20" s="2125" t="s">
        <v>1954</v>
      </c>
      <c r="B20" s="2120" t="s">
        <v>108</v>
      </c>
      <c r="C20" s="2120" t="s">
        <v>109</v>
      </c>
      <c r="D20" s="2128" t="s">
        <v>110</v>
      </c>
      <c r="E20" s="734" t="s">
        <v>111</v>
      </c>
      <c r="F20" s="706"/>
      <c r="G20" s="706"/>
      <c r="H20" s="707"/>
      <c r="I20" s="728"/>
      <c r="J20" s="707"/>
    </row>
    <row r="21" spans="1:14" s="359" customFormat="1" ht="73.5" customHeight="1" thickBot="1">
      <c r="A21" s="2126"/>
      <c r="B21" s="2127"/>
      <c r="C21" s="2127"/>
      <c r="D21" s="2129"/>
      <c r="E21" s="735" t="s">
        <v>54</v>
      </c>
      <c r="F21" s="722" t="s">
        <v>146</v>
      </c>
      <c r="G21" s="722" t="s">
        <v>147</v>
      </c>
      <c r="H21" s="723" t="s">
        <v>117</v>
      </c>
      <c r="I21" s="729" t="s">
        <v>118</v>
      </c>
      <c r="J21" s="723" t="s">
        <v>119</v>
      </c>
    </row>
    <row r="22" spans="1:14" ht="18">
      <c r="A22" s="717"/>
      <c r="B22" s="718" t="s">
        <v>120</v>
      </c>
      <c r="C22" s="719"/>
      <c r="D22" s="724"/>
      <c r="E22" s="736"/>
      <c r="F22" s="719"/>
      <c r="G22" s="719"/>
      <c r="H22" s="737"/>
      <c r="I22" s="770"/>
      <c r="J22" s="721"/>
    </row>
    <row r="23" spans="1:14" ht="18">
      <c r="A23" s="708">
        <v>1</v>
      </c>
      <c r="B23" s="361" t="s">
        <v>121</v>
      </c>
      <c r="C23" s="357">
        <v>23963</v>
      </c>
      <c r="D23" s="725">
        <v>19688.807999999954</v>
      </c>
      <c r="E23" s="773">
        <v>19.296346246260917</v>
      </c>
      <c r="F23" s="362">
        <v>11.23222332685636</v>
      </c>
      <c r="G23" s="362">
        <v>4.5197626601473004</v>
      </c>
      <c r="H23" s="739">
        <f>E23+F23+G23</f>
        <v>35.048332233264574</v>
      </c>
      <c r="I23" s="1073">
        <v>1406.746709593478</v>
      </c>
      <c r="J23" s="709">
        <v>1912.8253400253654</v>
      </c>
      <c r="K23" s="378"/>
      <c r="L23" s="368"/>
    </row>
    <row r="24" spans="1:14" ht="18">
      <c r="A24" s="708">
        <v>2</v>
      </c>
      <c r="B24" s="361" t="s">
        <v>122</v>
      </c>
      <c r="C24" s="357">
        <v>8966</v>
      </c>
      <c r="D24" s="725">
        <v>16493.805</v>
      </c>
      <c r="E24" s="773">
        <v>8.5903360372007604</v>
      </c>
      <c r="F24" s="362">
        <v>8.1603670910928869</v>
      </c>
      <c r="G24" s="362">
        <v>5.8467728849645386</v>
      </c>
      <c r="H24" s="739">
        <f>E24+F24+G24</f>
        <v>22.597476013258188</v>
      </c>
      <c r="I24" s="1073">
        <v>832.89752648832587</v>
      </c>
      <c r="J24" s="709">
        <v>1140.170520162186</v>
      </c>
      <c r="K24" s="378"/>
      <c r="L24" s="368"/>
    </row>
    <row r="25" spans="1:14" ht="18">
      <c r="A25" s="708">
        <v>3</v>
      </c>
      <c r="B25" s="361" t="s">
        <v>123</v>
      </c>
      <c r="C25" s="357">
        <v>3712</v>
      </c>
      <c r="D25" s="725">
        <v>10591.132000000011</v>
      </c>
      <c r="E25" s="773">
        <v>3.7285144727334489</v>
      </c>
      <c r="F25" s="362">
        <v>4.3018973198623396</v>
      </c>
      <c r="G25" s="362">
        <v>5.3084101579150671</v>
      </c>
      <c r="H25" s="739">
        <f>E25+F25+G25</f>
        <v>13.338821950510855</v>
      </c>
      <c r="I25" s="1073">
        <v>609.61903288747317</v>
      </c>
      <c r="J25" s="709">
        <v>775.7615953491736</v>
      </c>
      <c r="K25" s="378"/>
      <c r="L25" s="368"/>
    </row>
    <row r="26" spans="1:14" ht="18">
      <c r="A26" s="708">
        <v>4</v>
      </c>
      <c r="B26" s="361">
        <v>4</v>
      </c>
      <c r="C26" s="357">
        <v>1308</v>
      </c>
      <c r="D26" s="725">
        <v>5059.6699999999992</v>
      </c>
      <c r="E26" s="773">
        <v>1.3755604881987966</v>
      </c>
      <c r="F26" s="362">
        <v>1.7574294064374674</v>
      </c>
      <c r="G26" s="362">
        <v>3.6523396654794946</v>
      </c>
      <c r="H26" s="739">
        <f>E26+F26+G26</f>
        <v>6.7853295601157591</v>
      </c>
      <c r="I26" s="1073">
        <v>319.84466326277942</v>
      </c>
      <c r="J26" s="709">
        <v>406.79066418274408</v>
      </c>
      <c r="K26" s="378"/>
      <c r="L26" s="368"/>
    </row>
    <row r="27" spans="1:14" ht="18">
      <c r="A27" s="708">
        <v>5</v>
      </c>
      <c r="B27" s="364" t="s">
        <v>124</v>
      </c>
      <c r="C27" s="357">
        <v>9387</v>
      </c>
      <c r="D27" s="725">
        <v>119968.75200000004</v>
      </c>
      <c r="E27" s="773">
        <f>10.428835283413-1-0.8169</f>
        <v>8.6119352834129987</v>
      </c>
      <c r="F27" s="362">
        <v>18.306336343048642</v>
      </c>
      <c r="G27" s="362">
        <f>131.622871224038+1+0.8169</f>
        <v>133.439771224038</v>
      </c>
      <c r="H27" s="739">
        <f>E27+F27+G27</f>
        <v>160.35804285049963</v>
      </c>
      <c r="I27" s="1073">
        <v>14577.313678169983</v>
      </c>
      <c r="J27" s="709">
        <v>13949.490735950088</v>
      </c>
      <c r="K27" s="378"/>
      <c r="L27" s="368"/>
    </row>
    <row r="28" spans="1:14" ht="18">
      <c r="A28" s="766">
        <v>6</v>
      </c>
      <c r="B28" s="367" t="s">
        <v>125</v>
      </c>
      <c r="C28" s="358">
        <f>SUM(C23:C27)</f>
        <v>47336</v>
      </c>
      <c r="D28" s="726">
        <f t="shared" ref="D28:J28" si="3">SUM(D23:D27)</f>
        <v>171802.16700000002</v>
      </c>
      <c r="E28" s="746">
        <f t="shared" si="3"/>
        <v>41.602692527806916</v>
      </c>
      <c r="F28" s="643">
        <f t="shared" si="3"/>
        <v>43.758253487297694</v>
      </c>
      <c r="G28" s="643">
        <f t="shared" si="3"/>
        <v>152.76705659254441</v>
      </c>
      <c r="H28" s="740">
        <f t="shared" si="3"/>
        <v>238.12800260764902</v>
      </c>
      <c r="I28" s="771">
        <f>SUM(I23:I27)</f>
        <v>17746.421610402038</v>
      </c>
      <c r="J28" s="710">
        <f t="shared" si="3"/>
        <v>18185.038855669558</v>
      </c>
      <c r="L28" s="368"/>
    </row>
    <row r="29" spans="1:14" ht="39" customHeight="1">
      <c r="A29" s="708">
        <v>7</v>
      </c>
      <c r="B29" s="377" t="s">
        <v>148</v>
      </c>
      <c r="C29" s="357">
        <v>30</v>
      </c>
      <c r="D29" s="725">
        <v>12603.6</v>
      </c>
      <c r="E29" s="773"/>
      <c r="F29" s="362"/>
      <c r="G29" s="362"/>
      <c r="H29" s="739">
        <v>51.93961102450821</v>
      </c>
      <c r="I29" s="1073">
        <v>3380.9418005311536</v>
      </c>
      <c r="J29" s="709">
        <v>3577.1541505340015</v>
      </c>
    </row>
    <row r="30" spans="1:14" ht="18">
      <c r="A30" s="766">
        <v>8</v>
      </c>
      <c r="B30" s="367" t="s">
        <v>125</v>
      </c>
      <c r="C30" s="358">
        <f>C29</f>
        <v>30</v>
      </c>
      <c r="D30" s="726">
        <f t="shared" ref="D30:G30" si="4">D29</f>
        <v>12603.6</v>
      </c>
      <c r="E30" s="746">
        <f t="shared" si="4"/>
        <v>0</v>
      </c>
      <c r="F30" s="643">
        <f t="shared" si="4"/>
        <v>0</v>
      </c>
      <c r="G30" s="643">
        <f t="shared" si="4"/>
        <v>0</v>
      </c>
      <c r="H30" s="740">
        <f>H29</f>
        <v>51.93961102450821</v>
      </c>
      <c r="I30" s="771">
        <f t="shared" ref="I30" si="5">I29</f>
        <v>3380.9418005311536</v>
      </c>
      <c r="J30" s="710">
        <f t="shared" ref="J30" si="6">J29</f>
        <v>3577.1541505340015</v>
      </c>
      <c r="K30" s="350"/>
      <c r="N30" s="656"/>
    </row>
    <row r="31" spans="1:14" ht="18">
      <c r="A31" s="708"/>
      <c r="B31" s="364"/>
      <c r="C31" s="357"/>
      <c r="D31" s="725"/>
      <c r="E31" s="773"/>
      <c r="F31" s="362"/>
      <c r="G31" s="362"/>
      <c r="H31" s="739"/>
      <c r="I31" s="758"/>
      <c r="J31" s="760"/>
    </row>
    <row r="32" spans="1:14" ht="18">
      <c r="A32" s="766">
        <v>9</v>
      </c>
      <c r="B32" s="367" t="s">
        <v>133</v>
      </c>
      <c r="C32" s="358">
        <f>C28+C30</f>
        <v>47366</v>
      </c>
      <c r="D32" s="726">
        <f t="shared" ref="D32:J32" si="7">D28+D30</f>
        <v>184405.76700000002</v>
      </c>
      <c r="E32" s="746">
        <f t="shared" si="7"/>
        <v>41.602692527806916</v>
      </c>
      <c r="F32" s="643">
        <f t="shared" si="7"/>
        <v>43.758253487297694</v>
      </c>
      <c r="G32" s="643">
        <f t="shared" si="7"/>
        <v>152.76705659254441</v>
      </c>
      <c r="H32" s="740">
        <f>H28</f>
        <v>238.12800260764902</v>
      </c>
      <c r="I32" s="771">
        <f>I28</f>
        <v>17746.421610402038</v>
      </c>
      <c r="J32" s="774">
        <f t="shared" si="7"/>
        <v>21762.193006203561</v>
      </c>
      <c r="N32" s="656"/>
    </row>
    <row r="33" spans="1:20" ht="18.75" thickBot="1">
      <c r="A33" s="711"/>
      <c r="B33" s="712" t="s">
        <v>134</v>
      </c>
      <c r="C33" s="713">
        <f>C16+C32</f>
        <v>103486</v>
      </c>
      <c r="D33" s="727">
        <f t="shared" ref="D33:J33" si="8">D16+D32</f>
        <v>419555.83835999988</v>
      </c>
      <c r="E33" s="749">
        <f t="shared" si="8"/>
        <v>80.673688399142691</v>
      </c>
      <c r="F33" s="714">
        <f t="shared" si="8"/>
        <v>87.738464100563647</v>
      </c>
      <c r="G33" s="714">
        <f t="shared" si="8"/>
        <v>321.40424922061231</v>
      </c>
      <c r="H33" s="742">
        <f t="shared" si="8"/>
        <v>489.81640172031859</v>
      </c>
      <c r="I33" s="772">
        <f t="shared" si="8"/>
        <v>36580.600641378383</v>
      </c>
      <c r="J33" s="761">
        <f t="shared" si="8"/>
        <v>50909.500847514755</v>
      </c>
      <c r="L33" s="368"/>
      <c r="M33" s="653"/>
    </row>
    <row r="34" spans="1:20" ht="18" customHeight="1" thickBot="1">
      <c r="B34" s="352" t="s">
        <v>149</v>
      </c>
      <c r="C34" s="353"/>
      <c r="D34" s="353"/>
      <c r="E34" s="348"/>
      <c r="F34" s="348"/>
      <c r="G34" s="348"/>
      <c r="H34" s="408"/>
      <c r="I34" s="407"/>
      <c r="J34" s="348"/>
    </row>
    <row r="35" spans="1:20" ht="54" customHeight="1">
      <c r="A35" s="750"/>
      <c r="B35" s="752"/>
      <c r="C35" s="2130" t="s">
        <v>136</v>
      </c>
      <c r="D35" s="2131"/>
      <c r="E35" s="2131"/>
      <c r="F35" s="2132"/>
      <c r="G35" s="2139" t="s">
        <v>137</v>
      </c>
      <c r="H35" s="2120"/>
      <c r="I35" s="2120"/>
      <c r="J35" s="2128"/>
      <c r="K35" s="2119" t="s">
        <v>138</v>
      </c>
      <c r="L35" s="2120"/>
      <c r="M35" s="2120"/>
      <c r="N35" s="2121"/>
    </row>
    <row r="36" spans="1:20" ht="18">
      <c r="A36" s="708"/>
      <c r="B36" s="754"/>
      <c r="C36" s="2133" t="s">
        <v>105</v>
      </c>
      <c r="D36" s="2134"/>
      <c r="E36" s="2135" t="s">
        <v>132</v>
      </c>
      <c r="F36" s="2136"/>
      <c r="G36" s="2137" t="s">
        <v>105</v>
      </c>
      <c r="H36" s="2134"/>
      <c r="I36" s="2135" t="s">
        <v>132</v>
      </c>
      <c r="J36" s="2137"/>
      <c r="K36" s="2133" t="s">
        <v>105</v>
      </c>
      <c r="L36" s="2134"/>
      <c r="M36" s="2135" t="s">
        <v>132</v>
      </c>
      <c r="N36" s="2136"/>
    </row>
    <row r="37" spans="1:20" ht="54.75" thickBot="1">
      <c r="A37" s="711"/>
      <c r="B37" s="783" t="s">
        <v>120</v>
      </c>
      <c r="C37" s="735" t="s">
        <v>139</v>
      </c>
      <c r="D37" s="722" t="s">
        <v>26</v>
      </c>
      <c r="E37" s="722" t="s">
        <v>139</v>
      </c>
      <c r="F37" s="723" t="s">
        <v>26</v>
      </c>
      <c r="G37" s="729" t="s">
        <v>139</v>
      </c>
      <c r="H37" s="722" t="s">
        <v>26</v>
      </c>
      <c r="I37" s="722" t="s">
        <v>139</v>
      </c>
      <c r="J37" s="768" t="s">
        <v>26</v>
      </c>
      <c r="K37" s="735" t="s">
        <v>139</v>
      </c>
      <c r="L37" s="722" t="s">
        <v>26</v>
      </c>
      <c r="M37" s="722" t="s">
        <v>139</v>
      </c>
      <c r="N37" s="723" t="s">
        <v>26</v>
      </c>
    </row>
    <row r="38" spans="1:20" ht="18">
      <c r="A38" s="717">
        <v>1</v>
      </c>
      <c r="B38" s="778" t="s">
        <v>121</v>
      </c>
      <c r="C38" s="1638">
        <v>25393</v>
      </c>
      <c r="D38" s="779">
        <v>40.268061931899027</v>
      </c>
      <c r="E38" s="1639">
        <v>18730</v>
      </c>
      <c r="F38" s="780">
        <v>27.917112327323554</v>
      </c>
      <c r="G38" s="730"/>
      <c r="H38" s="719"/>
      <c r="I38" s="719"/>
      <c r="J38" s="724"/>
      <c r="K38" s="736">
        <v>582</v>
      </c>
      <c r="L38" s="763">
        <v>1.0471062</v>
      </c>
      <c r="M38" s="781">
        <v>1227</v>
      </c>
      <c r="N38" s="782">
        <v>3.0357153660000002</v>
      </c>
      <c r="O38" s="378"/>
      <c r="P38" s="378"/>
      <c r="R38" s="378"/>
      <c r="S38" s="378"/>
      <c r="T38" s="661"/>
    </row>
    <row r="39" spans="1:20" ht="18">
      <c r="A39" s="708">
        <v>2</v>
      </c>
      <c r="B39" s="756" t="s">
        <v>122</v>
      </c>
      <c r="C39" s="1640">
        <v>8718</v>
      </c>
      <c r="D39" s="649">
        <v>22.391983073070922</v>
      </c>
      <c r="E39" s="1641">
        <v>6999</v>
      </c>
      <c r="F39" s="777">
        <v>16.334169385449616</v>
      </c>
      <c r="G39" s="758"/>
      <c r="H39" s="357"/>
      <c r="I39" s="357"/>
      <c r="J39" s="767"/>
      <c r="K39" s="738">
        <v>173</v>
      </c>
      <c r="L39" s="362">
        <v>0.80234119000000004</v>
      </c>
      <c r="M39" s="370">
        <v>430</v>
      </c>
      <c r="N39" s="775">
        <v>2.306403</v>
      </c>
      <c r="O39" s="378"/>
      <c r="P39" s="378"/>
      <c r="R39" s="378"/>
      <c r="S39" s="378"/>
      <c r="T39" s="661"/>
    </row>
    <row r="40" spans="1:20" ht="18">
      <c r="A40" s="708">
        <v>3</v>
      </c>
      <c r="B40" s="756" t="s">
        <v>123</v>
      </c>
      <c r="C40" s="1640">
        <v>4594</v>
      </c>
      <c r="D40" s="649">
        <v>16.698857245565524</v>
      </c>
      <c r="E40" s="1641">
        <v>2974</v>
      </c>
      <c r="F40" s="777">
        <v>10.581627717818836</v>
      </c>
      <c r="G40" s="758"/>
      <c r="H40" s="357"/>
      <c r="I40" s="360"/>
      <c r="J40" s="776"/>
      <c r="K40" s="738">
        <v>55</v>
      </c>
      <c r="L40" s="362">
        <v>0.34350700000000001</v>
      </c>
      <c r="M40" s="370">
        <v>97</v>
      </c>
      <c r="N40" s="775">
        <v>0.86731313760000006</v>
      </c>
      <c r="O40" s="378"/>
      <c r="P40" s="378"/>
      <c r="R40" s="378"/>
      <c r="S40" s="378"/>
      <c r="T40" s="661"/>
    </row>
    <row r="41" spans="1:20" ht="18">
      <c r="A41" s="708">
        <v>4</v>
      </c>
      <c r="B41" s="756">
        <v>4</v>
      </c>
      <c r="C41" s="1640">
        <v>1828</v>
      </c>
      <c r="D41" s="649">
        <v>9.0003774592534675</v>
      </c>
      <c r="E41" s="1641">
        <v>1104</v>
      </c>
      <c r="F41" s="777">
        <v>5.4133192383959559</v>
      </c>
      <c r="G41" s="758"/>
      <c r="H41" s="357"/>
      <c r="I41" s="360"/>
      <c r="J41" s="776"/>
      <c r="K41" s="738">
        <v>19</v>
      </c>
      <c r="L41" s="362">
        <v>0.17580499999999999</v>
      </c>
      <c r="M41" s="370">
        <v>27</v>
      </c>
      <c r="N41" s="775">
        <v>0.37510900000000003</v>
      </c>
      <c r="O41" s="378"/>
      <c r="P41" s="378"/>
      <c r="R41" s="378"/>
      <c r="S41" s="378"/>
      <c r="T41" s="661"/>
    </row>
    <row r="42" spans="1:20" ht="18">
      <c r="A42" s="708">
        <v>5</v>
      </c>
      <c r="B42" s="754" t="s">
        <v>124</v>
      </c>
      <c r="C42" s="1640">
        <v>7616</v>
      </c>
      <c r="D42" s="649">
        <v>151.24881949770526</v>
      </c>
      <c r="E42" s="1641">
        <v>8676</v>
      </c>
      <c r="F42" s="777">
        <v>160.15293725793578</v>
      </c>
      <c r="G42" s="758"/>
      <c r="H42" s="357"/>
      <c r="I42" s="357"/>
      <c r="J42" s="767"/>
      <c r="K42" s="738">
        <v>14</v>
      </c>
      <c r="L42" s="362">
        <v>0.20664779999999999</v>
      </c>
      <c r="M42" s="370">
        <v>34</v>
      </c>
      <c r="N42" s="775">
        <v>0.58024680000000006</v>
      </c>
      <c r="O42" s="378"/>
      <c r="P42" s="378"/>
      <c r="R42" s="378"/>
      <c r="S42" s="378"/>
      <c r="T42" s="661"/>
    </row>
    <row r="43" spans="1:20" ht="18.75" thickBot="1">
      <c r="A43" s="751">
        <v>6</v>
      </c>
      <c r="B43" s="757" t="s">
        <v>141</v>
      </c>
      <c r="C43" s="1445">
        <f>SUM(C38:C42)</f>
        <v>48149</v>
      </c>
      <c r="D43" s="714">
        <f t="shared" ref="D43:M43" si="9">SUM(D38:D42)</f>
        <v>239.60809920749421</v>
      </c>
      <c r="E43" s="1074">
        <f t="shared" si="9"/>
        <v>38483</v>
      </c>
      <c r="F43" s="742">
        <f t="shared" si="9"/>
        <v>220.39916592692373</v>
      </c>
      <c r="G43" s="759"/>
      <c r="H43" s="713"/>
      <c r="I43" s="713"/>
      <c r="J43" s="769"/>
      <c r="K43" s="741">
        <f t="shared" si="9"/>
        <v>843</v>
      </c>
      <c r="L43" s="714">
        <f t="shared" si="9"/>
        <v>2.5754071899999995</v>
      </c>
      <c r="M43" s="713">
        <f t="shared" si="9"/>
        <v>1815</v>
      </c>
      <c r="N43" s="742">
        <f>SUM(N38:N42)</f>
        <v>7.1647873036000007</v>
      </c>
      <c r="O43" s="660"/>
      <c r="P43" s="660"/>
      <c r="R43" s="660"/>
      <c r="S43" s="660"/>
      <c r="T43" s="378"/>
    </row>
    <row r="44" spans="1:20" ht="18">
      <c r="A44" s="372"/>
      <c r="B44" s="365"/>
      <c r="C44" s="348"/>
      <c r="D44" s="348"/>
      <c r="F44" s="348"/>
      <c r="G44" s="348"/>
      <c r="H44" s="348"/>
      <c r="I44" s="348"/>
      <c r="J44" s="348"/>
    </row>
    <row r="45" spans="1:20">
      <c r="M45" s="378"/>
    </row>
    <row r="46" spans="1:20">
      <c r="M46" s="378"/>
      <c r="N46" s="378"/>
    </row>
    <row r="47" spans="1:20">
      <c r="M47" s="378"/>
      <c r="O47" s="655"/>
    </row>
    <row r="48" spans="1:20">
      <c r="L48" s="650"/>
      <c r="M48" s="652"/>
    </row>
    <row r="49" spans="3:13">
      <c r="L49" s="650"/>
      <c r="M49" s="652"/>
    </row>
    <row r="50" spans="3:13">
      <c r="I50" s="378"/>
      <c r="L50" s="650"/>
      <c r="M50" s="652"/>
    </row>
    <row r="51" spans="3:13" ht="15.75">
      <c r="C51" s="350"/>
      <c r="D51" s="350"/>
    </row>
  </sheetData>
  <mergeCells count="20">
    <mergeCell ref="A5:A6"/>
    <mergeCell ref="B5:B6"/>
    <mergeCell ref="C5:C6"/>
    <mergeCell ref="D5:D6"/>
    <mergeCell ref="A20:A21"/>
    <mergeCell ref="B20:B21"/>
    <mergeCell ref="C20:C21"/>
    <mergeCell ref="D20:D21"/>
    <mergeCell ref="C35:F35"/>
    <mergeCell ref="B2:J2"/>
    <mergeCell ref="K35:N35"/>
    <mergeCell ref="C36:D36"/>
    <mergeCell ref="E36:F36"/>
    <mergeCell ref="G36:H36"/>
    <mergeCell ref="I36:J36"/>
    <mergeCell ref="K36:L36"/>
    <mergeCell ref="M36:N36"/>
    <mergeCell ref="G35:J35"/>
    <mergeCell ref="E19:G19"/>
    <mergeCell ref="E4:G4"/>
  </mergeCells>
  <printOptions horizontalCentered="1"/>
  <pageMargins left="0.39370078740157483" right="0" top="0.39370078740157483" bottom="0" header="0.11811023622047245" footer="0.11811023622047245"/>
  <pageSetup paperSize="9" scale="70" orientation="landscape" errors="blank" r:id="rId1"/>
  <headerFooter alignWithMargins="0">
    <oddFooter>&amp;R&amp;"Arial,Bold"&amp;12OERC FORM &amp;A</oddFooter>
  </headerFooter>
  <rowBreaks count="1" manualBreakCount="1">
    <brk id="34" max="1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92D050"/>
  </sheetPr>
  <dimension ref="A1:U59"/>
  <sheetViews>
    <sheetView showGridLines="0" view="pageBreakPreview" topLeftCell="A22" zoomScale="70" zoomScaleNormal="75" zoomScaleSheetLayoutView="70" workbookViewId="0">
      <selection activeCell="C29" sqref="C29"/>
    </sheetView>
  </sheetViews>
  <sheetFormatPr defaultColWidth="14.7109375" defaultRowHeight="15"/>
  <cols>
    <col min="1" max="1" width="6" style="346" customWidth="1"/>
    <col min="2" max="2" width="39.85546875" style="373" customWidth="1"/>
    <col min="3" max="3" width="15.28515625" style="351" customWidth="1"/>
    <col min="4" max="4" width="13.7109375" style="351" customWidth="1"/>
    <col min="5" max="6" width="12.5703125" style="351" customWidth="1"/>
    <col min="7" max="7" width="13.140625" style="351" customWidth="1"/>
    <col min="8" max="8" width="12.5703125" style="351" customWidth="1"/>
    <col min="9" max="9" width="18.85546875" style="351" bestFit="1" customWidth="1"/>
    <col min="10" max="10" width="15.42578125" style="351" bestFit="1" customWidth="1"/>
    <col min="11" max="11" width="12.85546875" style="351" customWidth="1"/>
    <col min="12" max="12" width="12.140625" style="351" customWidth="1"/>
    <col min="13" max="13" width="12.5703125" style="351" customWidth="1"/>
    <col min="14" max="14" width="10.7109375" style="351" customWidth="1"/>
    <col min="15" max="15" width="16.28515625" style="351" customWidth="1"/>
    <col min="16" max="256" width="14.7109375" style="351"/>
    <col min="257" max="257" width="6" style="351" customWidth="1"/>
    <col min="258" max="258" width="39.85546875" style="351" customWidth="1"/>
    <col min="259" max="259" width="15.28515625" style="351" customWidth="1"/>
    <col min="260" max="260" width="13.7109375" style="351" customWidth="1"/>
    <col min="261" max="262" width="12.5703125" style="351" customWidth="1"/>
    <col min="263" max="263" width="13.140625" style="351" customWidth="1"/>
    <col min="264" max="266" width="12.5703125" style="351" customWidth="1"/>
    <col min="267" max="267" width="12.85546875" style="351" customWidth="1"/>
    <col min="268" max="268" width="12.140625" style="351" customWidth="1"/>
    <col min="269" max="269" width="12.5703125" style="351" customWidth="1"/>
    <col min="270" max="270" width="10.7109375" style="351" customWidth="1"/>
    <col min="271" max="271" width="16.28515625" style="351" customWidth="1"/>
    <col min="272" max="512" width="14.7109375" style="351"/>
    <col min="513" max="513" width="6" style="351" customWidth="1"/>
    <col min="514" max="514" width="39.85546875" style="351" customWidth="1"/>
    <col min="515" max="515" width="15.28515625" style="351" customWidth="1"/>
    <col min="516" max="516" width="13.7109375" style="351" customWidth="1"/>
    <col min="517" max="518" width="12.5703125" style="351" customWidth="1"/>
    <col min="519" max="519" width="13.140625" style="351" customWidth="1"/>
    <col min="520" max="522" width="12.5703125" style="351" customWidth="1"/>
    <col min="523" max="523" width="12.85546875" style="351" customWidth="1"/>
    <col min="524" max="524" width="12.140625" style="351" customWidth="1"/>
    <col min="525" max="525" width="12.5703125" style="351" customWidth="1"/>
    <col min="526" max="526" width="10.7109375" style="351" customWidth="1"/>
    <col min="527" max="527" width="16.28515625" style="351" customWidth="1"/>
    <col min="528" max="768" width="14.7109375" style="351"/>
    <col min="769" max="769" width="6" style="351" customWidth="1"/>
    <col min="770" max="770" width="39.85546875" style="351" customWidth="1"/>
    <col min="771" max="771" width="15.28515625" style="351" customWidth="1"/>
    <col min="772" max="772" width="13.7109375" style="351" customWidth="1"/>
    <col min="773" max="774" width="12.5703125" style="351" customWidth="1"/>
    <col min="775" max="775" width="13.140625" style="351" customWidth="1"/>
    <col min="776" max="778" width="12.5703125" style="351" customWidth="1"/>
    <col min="779" max="779" width="12.85546875" style="351" customWidth="1"/>
    <col min="780" max="780" width="12.140625" style="351" customWidth="1"/>
    <col min="781" max="781" width="12.5703125" style="351" customWidth="1"/>
    <col min="782" max="782" width="10.7109375" style="351" customWidth="1"/>
    <col min="783" max="783" width="16.28515625" style="351" customWidth="1"/>
    <col min="784" max="1024" width="14.7109375" style="351"/>
    <col min="1025" max="1025" width="6" style="351" customWidth="1"/>
    <col min="1026" max="1026" width="39.85546875" style="351" customWidth="1"/>
    <col min="1027" max="1027" width="15.28515625" style="351" customWidth="1"/>
    <col min="1028" max="1028" width="13.7109375" style="351" customWidth="1"/>
    <col min="1029" max="1030" width="12.5703125" style="351" customWidth="1"/>
    <col min="1031" max="1031" width="13.140625" style="351" customWidth="1"/>
    <col min="1032" max="1034" width="12.5703125" style="351" customWidth="1"/>
    <col min="1035" max="1035" width="12.85546875" style="351" customWidth="1"/>
    <col min="1036" max="1036" width="12.140625" style="351" customWidth="1"/>
    <col min="1037" max="1037" width="12.5703125" style="351" customWidth="1"/>
    <col min="1038" max="1038" width="10.7109375" style="351" customWidth="1"/>
    <col min="1039" max="1039" width="16.28515625" style="351" customWidth="1"/>
    <col min="1040" max="1280" width="14.7109375" style="351"/>
    <col min="1281" max="1281" width="6" style="351" customWidth="1"/>
    <col min="1282" max="1282" width="39.85546875" style="351" customWidth="1"/>
    <col min="1283" max="1283" width="15.28515625" style="351" customWidth="1"/>
    <col min="1284" max="1284" width="13.7109375" style="351" customWidth="1"/>
    <col min="1285" max="1286" width="12.5703125" style="351" customWidth="1"/>
    <col min="1287" max="1287" width="13.140625" style="351" customWidth="1"/>
    <col min="1288" max="1290" width="12.5703125" style="351" customWidth="1"/>
    <col min="1291" max="1291" width="12.85546875" style="351" customWidth="1"/>
    <col min="1292" max="1292" width="12.140625" style="351" customWidth="1"/>
    <col min="1293" max="1293" width="12.5703125" style="351" customWidth="1"/>
    <col min="1294" max="1294" width="10.7109375" style="351" customWidth="1"/>
    <col min="1295" max="1295" width="16.28515625" style="351" customWidth="1"/>
    <col min="1296" max="1536" width="14.7109375" style="351"/>
    <col min="1537" max="1537" width="6" style="351" customWidth="1"/>
    <col min="1538" max="1538" width="39.85546875" style="351" customWidth="1"/>
    <col min="1539" max="1539" width="15.28515625" style="351" customWidth="1"/>
    <col min="1540" max="1540" width="13.7109375" style="351" customWidth="1"/>
    <col min="1541" max="1542" width="12.5703125" style="351" customWidth="1"/>
    <col min="1543" max="1543" width="13.140625" style="351" customWidth="1"/>
    <col min="1544" max="1546" width="12.5703125" style="351" customWidth="1"/>
    <col min="1547" max="1547" width="12.85546875" style="351" customWidth="1"/>
    <col min="1548" max="1548" width="12.140625" style="351" customWidth="1"/>
    <col min="1549" max="1549" width="12.5703125" style="351" customWidth="1"/>
    <col min="1550" max="1550" width="10.7109375" style="351" customWidth="1"/>
    <col min="1551" max="1551" width="16.28515625" style="351" customWidth="1"/>
    <col min="1552" max="1792" width="14.7109375" style="351"/>
    <col min="1793" max="1793" width="6" style="351" customWidth="1"/>
    <col min="1794" max="1794" width="39.85546875" style="351" customWidth="1"/>
    <col min="1795" max="1795" width="15.28515625" style="351" customWidth="1"/>
    <col min="1796" max="1796" width="13.7109375" style="351" customWidth="1"/>
    <col min="1797" max="1798" width="12.5703125" style="351" customWidth="1"/>
    <col min="1799" max="1799" width="13.140625" style="351" customWidth="1"/>
    <col min="1800" max="1802" width="12.5703125" style="351" customWidth="1"/>
    <col min="1803" max="1803" width="12.85546875" style="351" customWidth="1"/>
    <col min="1804" max="1804" width="12.140625" style="351" customWidth="1"/>
    <col min="1805" max="1805" width="12.5703125" style="351" customWidth="1"/>
    <col min="1806" max="1806" width="10.7109375" style="351" customWidth="1"/>
    <col min="1807" max="1807" width="16.28515625" style="351" customWidth="1"/>
    <col min="1808" max="2048" width="14.7109375" style="351"/>
    <col min="2049" max="2049" width="6" style="351" customWidth="1"/>
    <col min="2050" max="2050" width="39.85546875" style="351" customWidth="1"/>
    <col min="2051" max="2051" width="15.28515625" style="351" customWidth="1"/>
    <col min="2052" max="2052" width="13.7109375" style="351" customWidth="1"/>
    <col min="2053" max="2054" width="12.5703125" style="351" customWidth="1"/>
    <col min="2055" max="2055" width="13.140625" style="351" customWidth="1"/>
    <col min="2056" max="2058" width="12.5703125" style="351" customWidth="1"/>
    <col min="2059" max="2059" width="12.85546875" style="351" customWidth="1"/>
    <col min="2060" max="2060" width="12.140625" style="351" customWidth="1"/>
    <col min="2061" max="2061" width="12.5703125" style="351" customWidth="1"/>
    <col min="2062" max="2062" width="10.7109375" style="351" customWidth="1"/>
    <col min="2063" max="2063" width="16.28515625" style="351" customWidth="1"/>
    <col min="2064" max="2304" width="14.7109375" style="351"/>
    <col min="2305" max="2305" width="6" style="351" customWidth="1"/>
    <col min="2306" max="2306" width="39.85546875" style="351" customWidth="1"/>
    <col min="2307" max="2307" width="15.28515625" style="351" customWidth="1"/>
    <col min="2308" max="2308" width="13.7109375" style="351" customWidth="1"/>
    <col min="2309" max="2310" width="12.5703125" style="351" customWidth="1"/>
    <col min="2311" max="2311" width="13.140625" style="351" customWidth="1"/>
    <col min="2312" max="2314" width="12.5703125" style="351" customWidth="1"/>
    <col min="2315" max="2315" width="12.85546875" style="351" customWidth="1"/>
    <col min="2316" max="2316" width="12.140625" style="351" customWidth="1"/>
    <col min="2317" max="2317" width="12.5703125" style="351" customWidth="1"/>
    <col min="2318" max="2318" width="10.7109375" style="351" customWidth="1"/>
    <col min="2319" max="2319" width="16.28515625" style="351" customWidth="1"/>
    <col min="2320" max="2560" width="14.7109375" style="351"/>
    <col min="2561" max="2561" width="6" style="351" customWidth="1"/>
    <col min="2562" max="2562" width="39.85546875" style="351" customWidth="1"/>
    <col min="2563" max="2563" width="15.28515625" style="351" customWidth="1"/>
    <col min="2564" max="2564" width="13.7109375" style="351" customWidth="1"/>
    <col min="2565" max="2566" width="12.5703125" style="351" customWidth="1"/>
    <col min="2567" max="2567" width="13.140625" style="351" customWidth="1"/>
    <col min="2568" max="2570" width="12.5703125" style="351" customWidth="1"/>
    <col min="2571" max="2571" width="12.85546875" style="351" customWidth="1"/>
    <col min="2572" max="2572" width="12.140625" style="351" customWidth="1"/>
    <col min="2573" max="2573" width="12.5703125" style="351" customWidth="1"/>
    <col min="2574" max="2574" width="10.7109375" style="351" customWidth="1"/>
    <col min="2575" max="2575" width="16.28515625" style="351" customWidth="1"/>
    <col min="2576" max="2816" width="14.7109375" style="351"/>
    <col min="2817" max="2817" width="6" style="351" customWidth="1"/>
    <col min="2818" max="2818" width="39.85546875" style="351" customWidth="1"/>
    <col min="2819" max="2819" width="15.28515625" style="351" customWidth="1"/>
    <col min="2820" max="2820" width="13.7109375" style="351" customWidth="1"/>
    <col min="2821" max="2822" width="12.5703125" style="351" customWidth="1"/>
    <col min="2823" max="2823" width="13.140625" style="351" customWidth="1"/>
    <col min="2824" max="2826" width="12.5703125" style="351" customWidth="1"/>
    <col min="2827" max="2827" width="12.85546875" style="351" customWidth="1"/>
    <col min="2828" max="2828" width="12.140625" style="351" customWidth="1"/>
    <col min="2829" max="2829" width="12.5703125" style="351" customWidth="1"/>
    <col min="2830" max="2830" width="10.7109375" style="351" customWidth="1"/>
    <col min="2831" max="2831" width="16.28515625" style="351" customWidth="1"/>
    <col min="2832" max="3072" width="14.7109375" style="351"/>
    <col min="3073" max="3073" width="6" style="351" customWidth="1"/>
    <col min="3074" max="3074" width="39.85546875" style="351" customWidth="1"/>
    <col min="3075" max="3075" width="15.28515625" style="351" customWidth="1"/>
    <col min="3076" max="3076" width="13.7109375" style="351" customWidth="1"/>
    <col min="3077" max="3078" width="12.5703125" style="351" customWidth="1"/>
    <col min="3079" max="3079" width="13.140625" style="351" customWidth="1"/>
    <col min="3080" max="3082" width="12.5703125" style="351" customWidth="1"/>
    <col min="3083" max="3083" width="12.85546875" style="351" customWidth="1"/>
    <col min="3084" max="3084" width="12.140625" style="351" customWidth="1"/>
    <col min="3085" max="3085" width="12.5703125" style="351" customWidth="1"/>
    <col min="3086" max="3086" width="10.7109375" style="351" customWidth="1"/>
    <col min="3087" max="3087" width="16.28515625" style="351" customWidth="1"/>
    <col min="3088" max="3328" width="14.7109375" style="351"/>
    <col min="3329" max="3329" width="6" style="351" customWidth="1"/>
    <col min="3330" max="3330" width="39.85546875" style="351" customWidth="1"/>
    <col min="3331" max="3331" width="15.28515625" style="351" customWidth="1"/>
    <col min="3332" max="3332" width="13.7109375" style="351" customWidth="1"/>
    <col min="3333" max="3334" width="12.5703125" style="351" customWidth="1"/>
    <col min="3335" max="3335" width="13.140625" style="351" customWidth="1"/>
    <col min="3336" max="3338" width="12.5703125" style="351" customWidth="1"/>
    <col min="3339" max="3339" width="12.85546875" style="351" customWidth="1"/>
    <col min="3340" max="3340" width="12.140625" style="351" customWidth="1"/>
    <col min="3341" max="3341" width="12.5703125" style="351" customWidth="1"/>
    <col min="3342" max="3342" width="10.7109375" style="351" customWidth="1"/>
    <col min="3343" max="3343" width="16.28515625" style="351" customWidth="1"/>
    <col min="3344" max="3584" width="14.7109375" style="351"/>
    <col min="3585" max="3585" width="6" style="351" customWidth="1"/>
    <col min="3586" max="3586" width="39.85546875" style="351" customWidth="1"/>
    <col min="3587" max="3587" width="15.28515625" style="351" customWidth="1"/>
    <col min="3588" max="3588" width="13.7109375" style="351" customWidth="1"/>
    <col min="3589" max="3590" width="12.5703125" style="351" customWidth="1"/>
    <col min="3591" max="3591" width="13.140625" style="351" customWidth="1"/>
    <col min="3592" max="3594" width="12.5703125" style="351" customWidth="1"/>
    <col min="3595" max="3595" width="12.85546875" style="351" customWidth="1"/>
    <col min="3596" max="3596" width="12.140625" style="351" customWidth="1"/>
    <col min="3597" max="3597" width="12.5703125" style="351" customWidth="1"/>
    <col min="3598" max="3598" width="10.7109375" style="351" customWidth="1"/>
    <col min="3599" max="3599" width="16.28515625" style="351" customWidth="1"/>
    <col min="3600" max="3840" width="14.7109375" style="351"/>
    <col min="3841" max="3841" width="6" style="351" customWidth="1"/>
    <col min="3842" max="3842" width="39.85546875" style="351" customWidth="1"/>
    <col min="3843" max="3843" width="15.28515625" style="351" customWidth="1"/>
    <col min="3844" max="3844" width="13.7109375" style="351" customWidth="1"/>
    <col min="3845" max="3846" width="12.5703125" style="351" customWidth="1"/>
    <col min="3847" max="3847" width="13.140625" style="351" customWidth="1"/>
    <col min="3848" max="3850" width="12.5703125" style="351" customWidth="1"/>
    <col min="3851" max="3851" width="12.85546875" style="351" customWidth="1"/>
    <col min="3852" max="3852" width="12.140625" style="351" customWidth="1"/>
    <col min="3853" max="3853" width="12.5703125" style="351" customWidth="1"/>
    <col min="3854" max="3854" width="10.7109375" style="351" customWidth="1"/>
    <col min="3855" max="3855" width="16.28515625" style="351" customWidth="1"/>
    <col min="3856" max="4096" width="14.7109375" style="351"/>
    <col min="4097" max="4097" width="6" style="351" customWidth="1"/>
    <col min="4098" max="4098" width="39.85546875" style="351" customWidth="1"/>
    <col min="4099" max="4099" width="15.28515625" style="351" customWidth="1"/>
    <col min="4100" max="4100" width="13.7109375" style="351" customWidth="1"/>
    <col min="4101" max="4102" width="12.5703125" style="351" customWidth="1"/>
    <col min="4103" max="4103" width="13.140625" style="351" customWidth="1"/>
    <col min="4104" max="4106" width="12.5703125" style="351" customWidth="1"/>
    <col min="4107" max="4107" width="12.85546875" style="351" customWidth="1"/>
    <col min="4108" max="4108" width="12.140625" style="351" customWidth="1"/>
    <col min="4109" max="4109" width="12.5703125" style="351" customWidth="1"/>
    <col min="4110" max="4110" width="10.7109375" style="351" customWidth="1"/>
    <col min="4111" max="4111" width="16.28515625" style="351" customWidth="1"/>
    <col min="4112" max="4352" width="14.7109375" style="351"/>
    <col min="4353" max="4353" width="6" style="351" customWidth="1"/>
    <col min="4354" max="4354" width="39.85546875" style="351" customWidth="1"/>
    <col min="4355" max="4355" width="15.28515625" style="351" customWidth="1"/>
    <col min="4356" max="4356" width="13.7109375" style="351" customWidth="1"/>
    <col min="4357" max="4358" width="12.5703125" style="351" customWidth="1"/>
    <col min="4359" max="4359" width="13.140625" style="351" customWidth="1"/>
    <col min="4360" max="4362" width="12.5703125" style="351" customWidth="1"/>
    <col min="4363" max="4363" width="12.85546875" style="351" customWidth="1"/>
    <col min="4364" max="4364" width="12.140625" style="351" customWidth="1"/>
    <col min="4365" max="4365" width="12.5703125" style="351" customWidth="1"/>
    <col min="4366" max="4366" width="10.7109375" style="351" customWidth="1"/>
    <col min="4367" max="4367" width="16.28515625" style="351" customWidth="1"/>
    <col min="4368" max="4608" width="14.7109375" style="351"/>
    <col min="4609" max="4609" width="6" style="351" customWidth="1"/>
    <col min="4610" max="4610" width="39.85546875" style="351" customWidth="1"/>
    <col min="4611" max="4611" width="15.28515625" style="351" customWidth="1"/>
    <col min="4612" max="4612" width="13.7109375" style="351" customWidth="1"/>
    <col min="4613" max="4614" width="12.5703125" style="351" customWidth="1"/>
    <col min="4615" max="4615" width="13.140625" style="351" customWidth="1"/>
    <col min="4616" max="4618" width="12.5703125" style="351" customWidth="1"/>
    <col min="4619" max="4619" width="12.85546875" style="351" customWidth="1"/>
    <col min="4620" max="4620" width="12.140625" style="351" customWidth="1"/>
    <col min="4621" max="4621" width="12.5703125" style="351" customWidth="1"/>
    <col min="4622" max="4622" width="10.7109375" style="351" customWidth="1"/>
    <col min="4623" max="4623" width="16.28515625" style="351" customWidth="1"/>
    <col min="4624" max="4864" width="14.7109375" style="351"/>
    <col min="4865" max="4865" width="6" style="351" customWidth="1"/>
    <col min="4866" max="4866" width="39.85546875" style="351" customWidth="1"/>
    <col min="4867" max="4867" width="15.28515625" style="351" customWidth="1"/>
    <col min="4868" max="4868" width="13.7109375" style="351" customWidth="1"/>
    <col min="4869" max="4870" width="12.5703125" style="351" customWidth="1"/>
    <col min="4871" max="4871" width="13.140625" style="351" customWidth="1"/>
    <col min="4872" max="4874" width="12.5703125" style="351" customWidth="1"/>
    <col min="4875" max="4875" width="12.85546875" style="351" customWidth="1"/>
    <col min="4876" max="4876" width="12.140625" style="351" customWidth="1"/>
    <col min="4877" max="4877" width="12.5703125" style="351" customWidth="1"/>
    <col min="4878" max="4878" width="10.7109375" style="351" customWidth="1"/>
    <col min="4879" max="4879" width="16.28515625" style="351" customWidth="1"/>
    <col min="4880" max="5120" width="14.7109375" style="351"/>
    <col min="5121" max="5121" width="6" style="351" customWidth="1"/>
    <col min="5122" max="5122" width="39.85546875" style="351" customWidth="1"/>
    <col min="5123" max="5123" width="15.28515625" style="351" customWidth="1"/>
    <col min="5124" max="5124" width="13.7109375" style="351" customWidth="1"/>
    <col min="5125" max="5126" width="12.5703125" style="351" customWidth="1"/>
    <col min="5127" max="5127" width="13.140625" style="351" customWidth="1"/>
    <col min="5128" max="5130" width="12.5703125" style="351" customWidth="1"/>
    <col min="5131" max="5131" width="12.85546875" style="351" customWidth="1"/>
    <col min="5132" max="5132" width="12.140625" style="351" customWidth="1"/>
    <col min="5133" max="5133" width="12.5703125" style="351" customWidth="1"/>
    <col min="5134" max="5134" width="10.7109375" style="351" customWidth="1"/>
    <col min="5135" max="5135" width="16.28515625" style="351" customWidth="1"/>
    <col min="5136" max="5376" width="14.7109375" style="351"/>
    <col min="5377" max="5377" width="6" style="351" customWidth="1"/>
    <col min="5378" max="5378" width="39.85546875" style="351" customWidth="1"/>
    <col min="5379" max="5379" width="15.28515625" style="351" customWidth="1"/>
    <col min="5380" max="5380" width="13.7109375" style="351" customWidth="1"/>
    <col min="5381" max="5382" width="12.5703125" style="351" customWidth="1"/>
    <col min="5383" max="5383" width="13.140625" style="351" customWidth="1"/>
    <col min="5384" max="5386" width="12.5703125" style="351" customWidth="1"/>
    <col min="5387" max="5387" width="12.85546875" style="351" customWidth="1"/>
    <col min="5388" max="5388" width="12.140625" style="351" customWidth="1"/>
    <col min="5389" max="5389" width="12.5703125" style="351" customWidth="1"/>
    <col min="5390" max="5390" width="10.7109375" style="351" customWidth="1"/>
    <col min="5391" max="5391" width="16.28515625" style="351" customWidth="1"/>
    <col min="5392" max="5632" width="14.7109375" style="351"/>
    <col min="5633" max="5633" width="6" style="351" customWidth="1"/>
    <col min="5634" max="5634" width="39.85546875" style="351" customWidth="1"/>
    <col min="5635" max="5635" width="15.28515625" style="351" customWidth="1"/>
    <col min="5636" max="5636" width="13.7109375" style="351" customWidth="1"/>
    <col min="5637" max="5638" width="12.5703125" style="351" customWidth="1"/>
    <col min="5639" max="5639" width="13.140625" style="351" customWidth="1"/>
    <col min="5640" max="5642" width="12.5703125" style="351" customWidth="1"/>
    <col min="5643" max="5643" width="12.85546875" style="351" customWidth="1"/>
    <col min="5644" max="5644" width="12.140625" style="351" customWidth="1"/>
    <col min="5645" max="5645" width="12.5703125" style="351" customWidth="1"/>
    <col min="5646" max="5646" width="10.7109375" style="351" customWidth="1"/>
    <col min="5647" max="5647" width="16.28515625" style="351" customWidth="1"/>
    <col min="5648" max="5888" width="14.7109375" style="351"/>
    <col min="5889" max="5889" width="6" style="351" customWidth="1"/>
    <col min="5890" max="5890" width="39.85546875" style="351" customWidth="1"/>
    <col min="5891" max="5891" width="15.28515625" style="351" customWidth="1"/>
    <col min="5892" max="5892" width="13.7109375" style="351" customWidth="1"/>
    <col min="5893" max="5894" width="12.5703125" style="351" customWidth="1"/>
    <col min="5895" max="5895" width="13.140625" style="351" customWidth="1"/>
    <col min="5896" max="5898" width="12.5703125" style="351" customWidth="1"/>
    <col min="5899" max="5899" width="12.85546875" style="351" customWidth="1"/>
    <col min="5900" max="5900" width="12.140625" style="351" customWidth="1"/>
    <col min="5901" max="5901" width="12.5703125" style="351" customWidth="1"/>
    <col min="5902" max="5902" width="10.7109375" style="351" customWidth="1"/>
    <col min="5903" max="5903" width="16.28515625" style="351" customWidth="1"/>
    <col min="5904" max="6144" width="14.7109375" style="351"/>
    <col min="6145" max="6145" width="6" style="351" customWidth="1"/>
    <col min="6146" max="6146" width="39.85546875" style="351" customWidth="1"/>
    <col min="6147" max="6147" width="15.28515625" style="351" customWidth="1"/>
    <col min="6148" max="6148" width="13.7109375" style="351" customWidth="1"/>
    <col min="6149" max="6150" width="12.5703125" style="351" customWidth="1"/>
    <col min="6151" max="6151" width="13.140625" style="351" customWidth="1"/>
    <col min="6152" max="6154" width="12.5703125" style="351" customWidth="1"/>
    <col min="6155" max="6155" width="12.85546875" style="351" customWidth="1"/>
    <col min="6156" max="6156" width="12.140625" style="351" customWidth="1"/>
    <col min="6157" max="6157" width="12.5703125" style="351" customWidth="1"/>
    <col min="6158" max="6158" width="10.7109375" style="351" customWidth="1"/>
    <col min="6159" max="6159" width="16.28515625" style="351" customWidth="1"/>
    <col min="6160" max="6400" width="14.7109375" style="351"/>
    <col min="6401" max="6401" width="6" style="351" customWidth="1"/>
    <col min="6402" max="6402" width="39.85546875" style="351" customWidth="1"/>
    <col min="6403" max="6403" width="15.28515625" style="351" customWidth="1"/>
    <col min="6404" max="6404" width="13.7109375" style="351" customWidth="1"/>
    <col min="6405" max="6406" width="12.5703125" style="351" customWidth="1"/>
    <col min="6407" max="6407" width="13.140625" style="351" customWidth="1"/>
    <col min="6408" max="6410" width="12.5703125" style="351" customWidth="1"/>
    <col min="6411" max="6411" width="12.85546875" style="351" customWidth="1"/>
    <col min="6412" max="6412" width="12.140625" style="351" customWidth="1"/>
    <col min="6413" max="6413" width="12.5703125" style="351" customWidth="1"/>
    <col min="6414" max="6414" width="10.7109375" style="351" customWidth="1"/>
    <col min="6415" max="6415" width="16.28515625" style="351" customWidth="1"/>
    <col min="6416" max="6656" width="14.7109375" style="351"/>
    <col min="6657" max="6657" width="6" style="351" customWidth="1"/>
    <col min="6658" max="6658" width="39.85546875" style="351" customWidth="1"/>
    <col min="6659" max="6659" width="15.28515625" style="351" customWidth="1"/>
    <col min="6660" max="6660" width="13.7109375" style="351" customWidth="1"/>
    <col min="6661" max="6662" width="12.5703125" style="351" customWidth="1"/>
    <col min="6663" max="6663" width="13.140625" style="351" customWidth="1"/>
    <col min="6664" max="6666" width="12.5703125" style="351" customWidth="1"/>
    <col min="6667" max="6667" width="12.85546875" style="351" customWidth="1"/>
    <col min="6668" max="6668" width="12.140625" style="351" customWidth="1"/>
    <col min="6669" max="6669" width="12.5703125" style="351" customWidth="1"/>
    <col min="6670" max="6670" width="10.7109375" style="351" customWidth="1"/>
    <col min="6671" max="6671" width="16.28515625" style="351" customWidth="1"/>
    <col min="6672" max="6912" width="14.7109375" style="351"/>
    <col min="6913" max="6913" width="6" style="351" customWidth="1"/>
    <col min="6914" max="6914" width="39.85546875" style="351" customWidth="1"/>
    <col min="6915" max="6915" width="15.28515625" style="351" customWidth="1"/>
    <col min="6916" max="6916" width="13.7109375" style="351" customWidth="1"/>
    <col min="6917" max="6918" width="12.5703125" style="351" customWidth="1"/>
    <col min="6919" max="6919" width="13.140625" style="351" customWidth="1"/>
    <col min="6920" max="6922" width="12.5703125" style="351" customWidth="1"/>
    <col min="6923" max="6923" width="12.85546875" style="351" customWidth="1"/>
    <col min="6924" max="6924" width="12.140625" style="351" customWidth="1"/>
    <col min="6925" max="6925" width="12.5703125" style="351" customWidth="1"/>
    <col min="6926" max="6926" width="10.7109375" style="351" customWidth="1"/>
    <col min="6927" max="6927" width="16.28515625" style="351" customWidth="1"/>
    <col min="6928" max="7168" width="14.7109375" style="351"/>
    <col min="7169" max="7169" width="6" style="351" customWidth="1"/>
    <col min="7170" max="7170" width="39.85546875" style="351" customWidth="1"/>
    <col min="7171" max="7171" width="15.28515625" style="351" customWidth="1"/>
    <col min="7172" max="7172" width="13.7109375" style="351" customWidth="1"/>
    <col min="7173" max="7174" width="12.5703125" style="351" customWidth="1"/>
    <col min="7175" max="7175" width="13.140625" style="351" customWidth="1"/>
    <col min="7176" max="7178" width="12.5703125" style="351" customWidth="1"/>
    <col min="7179" max="7179" width="12.85546875" style="351" customWidth="1"/>
    <col min="7180" max="7180" width="12.140625" style="351" customWidth="1"/>
    <col min="7181" max="7181" width="12.5703125" style="351" customWidth="1"/>
    <col min="7182" max="7182" width="10.7109375" style="351" customWidth="1"/>
    <col min="7183" max="7183" width="16.28515625" style="351" customWidth="1"/>
    <col min="7184" max="7424" width="14.7109375" style="351"/>
    <col min="7425" max="7425" width="6" style="351" customWidth="1"/>
    <col min="7426" max="7426" width="39.85546875" style="351" customWidth="1"/>
    <col min="7427" max="7427" width="15.28515625" style="351" customWidth="1"/>
    <col min="7428" max="7428" width="13.7109375" style="351" customWidth="1"/>
    <col min="7429" max="7430" width="12.5703125" style="351" customWidth="1"/>
    <col min="7431" max="7431" width="13.140625" style="351" customWidth="1"/>
    <col min="7432" max="7434" width="12.5703125" style="351" customWidth="1"/>
    <col min="7435" max="7435" width="12.85546875" style="351" customWidth="1"/>
    <col min="7436" max="7436" width="12.140625" style="351" customWidth="1"/>
    <col min="7437" max="7437" width="12.5703125" style="351" customWidth="1"/>
    <col min="7438" max="7438" width="10.7109375" style="351" customWidth="1"/>
    <col min="7439" max="7439" width="16.28515625" style="351" customWidth="1"/>
    <col min="7440" max="7680" width="14.7109375" style="351"/>
    <col min="7681" max="7681" width="6" style="351" customWidth="1"/>
    <col min="7682" max="7682" width="39.85546875" style="351" customWidth="1"/>
    <col min="7683" max="7683" width="15.28515625" style="351" customWidth="1"/>
    <col min="7684" max="7684" width="13.7109375" style="351" customWidth="1"/>
    <col min="7685" max="7686" width="12.5703125" style="351" customWidth="1"/>
    <col min="7687" max="7687" width="13.140625" style="351" customWidth="1"/>
    <col min="7688" max="7690" width="12.5703125" style="351" customWidth="1"/>
    <col min="7691" max="7691" width="12.85546875" style="351" customWidth="1"/>
    <col min="7692" max="7692" width="12.140625" style="351" customWidth="1"/>
    <col min="7693" max="7693" width="12.5703125" style="351" customWidth="1"/>
    <col min="7694" max="7694" width="10.7109375" style="351" customWidth="1"/>
    <col min="7695" max="7695" width="16.28515625" style="351" customWidth="1"/>
    <col min="7696" max="7936" width="14.7109375" style="351"/>
    <col min="7937" max="7937" width="6" style="351" customWidth="1"/>
    <col min="7938" max="7938" width="39.85546875" style="351" customWidth="1"/>
    <col min="7939" max="7939" width="15.28515625" style="351" customWidth="1"/>
    <col min="7940" max="7940" width="13.7109375" style="351" customWidth="1"/>
    <col min="7941" max="7942" width="12.5703125" style="351" customWidth="1"/>
    <col min="7943" max="7943" width="13.140625" style="351" customWidth="1"/>
    <col min="7944" max="7946" width="12.5703125" style="351" customWidth="1"/>
    <col min="7947" max="7947" width="12.85546875" style="351" customWidth="1"/>
    <col min="7948" max="7948" width="12.140625" style="351" customWidth="1"/>
    <col min="7949" max="7949" width="12.5703125" style="351" customWidth="1"/>
    <col min="7950" max="7950" width="10.7109375" style="351" customWidth="1"/>
    <col min="7951" max="7951" width="16.28515625" style="351" customWidth="1"/>
    <col min="7952" max="8192" width="14.7109375" style="351"/>
    <col min="8193" max="8193" width="6" style="351" customWidth="1"/>
    <col min="8194" max="8194" width="39.85546875" style="351" customWidth="1"/>
    <col min="8195" max="8195" width="15.28515625" style="351" customWidth="1"/>
    <col min="8196" max="8196" width="13.7109375" style="351" customWidth="1"/>
    <col min="8197" max="8198" width="12.5703125" style="351" customWidth="1"/>
    <col min="8199" max="8199" width="13.140625" style="351" customWidth="1"/>
    <col min="8200" max="8202" width="12.5703125" style="351" customWidth="1"/>
    <col min="8203" max="8203" width="12.85546875" style="351" customWidth="1"/>
    <col min="8204" max="8204" width="12.140625" style="351" customWidth="1"/>
    <col min="8205" max="8205" width="12.5703125" style="351" customWidth="1"/>
    <col min="8206" max="8206" width="10.7109375" style="351" customWidth="1"/>
    <col min="8207" max="8207" width="16.28515625" style="351" customWidth="1"/>
    <col min="8208" max="8448" width="14.7109375" style="351"/>
    <col min="8449" max="8449" width="6" style="351" customWidth="1"/>
    <col min="8450" max="8450" width="39.85546875" style="351" customWidth="1"/>
    <col min="8451" max="8451" width="15.28515625" style="351" customWidth="1"/>
    <col min="8452" max="8452" width="13.7109375" style="351" customWidth="1"/>
    <col min="8453" max="8454" width="12.5703125" style="351" customWidth="1"/>
    <col min="8455" max="8455" width="13.140625" style="351" customWidth="1"/>
    <col min="8456" max="8458" width="12.5703125" style="351" customWidth="1"/>
    <col min="8459" max="8459" width="12.85546875" style="351" customWidth="1"/>
    <col min="8460" max="8460" width="12.140625" style="351" customWidth="1"/>
    <col min="8461" max="8461" width="12.5703125" style="351" customWidth="1"/>
    <col min="8462" max="8462" width="10.7109375" style="351" customWidth="1"/>
    <col min="8463" max="8463" width="16.28515625" style="351" customWidth="1"/>
    <col min="8464" max="8704" width="14.7109375" style="351"/>
    <col min="8705" max="8705" width="6" style="351" customWidth="1"/>
    <col min="8706" max="8706" width="39.85546875" style="351" customWidth="1"/>
    <col min="8707" max="8707" width="15.28515625" style="351" customWidth="1"/>
    <col min="8708" max="8708" width="13.7109375" style="351" customWidth="1"/>
    <col min="8709" max="8710" width="12.5703125" style="351" customWidth="1"/>
    <col min="8711" max="8711" width="13.140625" style="351" customWidth="1"/>
    <col min="8712" max="8714" width="12.5703125" style="351" customWidth="1"/>
    <col min="8715" max="8715" width="12.85546875" style="351" customWidth="1"/>
    <col min="8716" max="8716" width="12.140625" style="351" customWidth="1"/>
    <col min="8717" max="8717" width="12.5703125" style="351" customWidth="1"/>
    <col min="8718" max="8718" width="10.7109375" style="351" customWidth="1"/>
    <col min="8719" max="8719" width="16.28515625" style="351" customWidth="1"/>
    <col min="8720" max="8960" width="14.7109375" style="351"/>
    <col min="8961" max="8961" width="6" style="351" customWidth="1"/>
    <col min="8962" max="8962" width="39.85546875" style="351" customWidth="1"/>
    <col min="8963" max="8963" width="15.28515625" style="351" customWidth="1"/>
    <col min="8964" max="8964" width="13.7109375" style="351" customWidth="1"/>
    <col min="8965" max="8966" width="12.5703125" style="351" customWidth="1"/>
    <col min="8967" max="8967" width="13.140625" style="351" customWidth="1"/>
    <col min="8968" max="8970" width="12.5703125" style="351" customWidth="1"/>
    <col min="8971" max="8971" width="12.85546875" style="351" customWidth="1"/>
    <col min="8972" max="8972" width="12.140625" style="351" customWidth="1"/>
    <col min="8973" max="8973" width="12.5703125" style="351" customWidth="1"/>
    <col min="8974" max="8974" width="10.7109375" style="351" customWidth="1"/>
    <col min="8975" max="8975" width="16.28515625" style="351" customWidth="1"/>
    <col min="8976" max="9216" width="14.7109375" style="351"/>
    <col min="9217" max="9217" width="6" style="351" customWidth="1"/>
    <col min="9218" max="9218" width="39.85546875" style="351" customWidth="1"/>
    <col min="9219" max="9219" width="15.28515625" style="351" customWidth="1"/>
    <col min="9220" max="9220" width="13.7109375" style="351" customWidth="1"/>
    <col min="9221" max="9222" width="12.5703125" style="351" customWidth="1"/>
    <col min="9223" max="9223" width="13.140625" style="351" customWidth="1"/>
    <col min="9224" max="9226" width="12.5703125" style="351" customWidth="1"/>
    <col min="9227" max="9227" width="12.85546875" style="351" customWidth="1"/>
    <col min="9228" max="9228" width="12.140625" style="351" customWidth="1"/>
    <col min="9229" max="9229" width="12.5703125" style="351" customWidth="1"/>
    <col min="9230" max="9230" width="10.7109375" style="351" customWidth="1"/>
    <col min="9231" max="9231" width="16.28515625" style="351" customWidth="1"/>
    <col min="9232" max="9472" width="14.7109375" style="351"/>
    <col min="9473" max="9473" width="6" style="351" customWidth="1"/>
    <col min="9474" max="9474" width="39.85546875" style="351" customWidth="1"/>
    <col min="9475" max="9475" width="15.28515625" style="351" customWidth="1"/>
    <col min="9476" max="9476" width="13.7109375" style="351" customWidth="1"/>
    <col min="9477" max="9478" width="12.5703125" style="351" customWidth="1"/>
    <col min="9479" max="9479" width="13.140625" style="351" customWidth="1"/>
    <col min="9480" max="9482" width="12.5703125" style="351" customWidth="1"/>
    <col min="9483" max="9483" width="12.85546875" style="351" customWidth="1"/>
    <col min="9484" max="9484" width="12.140625" style="351" customWidth="1"/>
    <col min="9485" max="9485" width="12.5703125" style="351" customWidth="1"/>
    <col min="9486" max="9486" width="10.7109375" style="351" customWidth="1"/>
    <col min="9487" max="9487" width="16.28515625" style="351" customWidth="1"/>
    <col min="9488" max="9728" width="14.7109375" style="351"/>
    <col min="9729" max="9729" width="6" style="351" customWidth="1"/>
    <col min="9730" max="9730" width="39.85546875" style="351" customWidth="1"/>
    <col min="9731" max="9731" width="15.28515625" style="351" customWidth="1"/>
    <col min="9732" max="9732" width="13.7109375" style="351" customWidth="1"/>
    <col min="9733" max="9734" width="12.5703125" style="351" customWidth="1"/>
    <col min="9735" max="9735" width="13.140625" style="351" customWidth="1"/>
    <col min="9736" max="9738" width="12.5703125" style="351" customWidth="1"/>
    <col min="9739" max="9739" width="12.85546875" style="351" customWidth="1"/>
    <col min="9740" max="9740" width="12.140625" style="351" customWidth="1"/>
    <col min="9741" max="9741" width="12.5703125" style="351" customWidth="1"/>
    <col min="9742" max="9742" width="10.7109375" style="351" customWidth="1"/>
    <col min="9743" max="9743" width="16.28515625" style="351" customWidth="1"/>
    <col min="9744" max="9984" width="14.7109375" style="351"/>
    <col min="9985" max="9985" width="6" style="351" customWidth="1"/>
    <col min="9986" max="9986" width="39.85546875" style="351" customWidth="1"/>
    <col min="9987" max="9987" width="15.28515625" style="351" customWidth="1"/>
    <col min="9988" max="9988" width="13.7109375" style="351" customWidth="1"/>
    <col min="9989" max="9990" width="12.5703125" style="351" customWidth="1"/>
    <col min="9991" max="9991" width="13.140625" style="351" customWidth="1"/>
    <col min="9992" max="9994" width="12.5703125" style="351" customWidth="1"/>
    <col min="9995" max="9995" width="12.85546875" style="351" customWidth="1"/>
    <col min="9996" max="9996" width="12.140625" style="351" customWidth="1"/>
    <col min="9997" max="9997" width="12.5703125" style="351" customWidth="1"/>
    <col min="9998" max="9998" width="10.7109375" style="351" customWidth="1"/>
    <col min="9999" max="9999" width="16.28515625" style="351" customWidth="1"/>
    <col min="10000" max="10240" width="14.7109375" style="351"/>
    <col min="10241" max="10241" width="6" style="351" customWidth="1"/>
    <col min="10242" max="10242" width="39.85546875" style="351" customWidth="1"/>
    <col min="10243" max="10243" width="15.28515625" style="351" customWidth="1"/>
    <col min="10244" max="10244" width="13.7109375" style="351" customWidth="1"/>
    <col min="10245" max="10246" width="12.5703125" style="351" customWidth="1"/>
    <col min="10247" max="10247" width="13.140625" style="351" customWidth="1"/>
    <col min="10248" max="10250" width="12.5703125" style="351" customWidth="1"/>
    <col min="10251" max="10251" width="12.85546875" style="351" customWidth="1"/>
    <col min="10252" max="10252" width="12.140625" style="351" customWidth="1"/>
    <col min="10253" max="10253" width="12.5703125" style="351" customWidth="1"/>
    <col min="10254" max="10254" width="10.7109375" style="351" customWidth="1"/>
    <col min="10255" max="10255" width="16.28515625" style="351" customWidth="1"/>
    <col min="10256" max="10496" width="14.7109375" style="351"/>
    <col min="10497" max="10497" width="6" style="351" customWidth="1"/>
    <col min="10498" max="10498" width="39.85546875" style="351" customWidth="1"/>
    <col min="10499" max="10499" width="15.28515625" style="351" customWidth="1"/>
    <col min="10500" max="10500" width="13.7109375" style="351" customWidth="1"/>
    <col min="10501" max="10502" width="12.5703125" style="351" customWidth="1"/>
    <col min="10503" max="10503" width="13.140625" style="351" customWidth="1"/>
    <col min="10504" max="10506" width="12.5703125" style="351" customWidth="1"/>
    <col min="10507" max="10507" width="12.85546875" style="351" customWidth="1"/>
    <col min="10508" max="10508" width="12.140625" style="351" customWidth="1"/>
    <col min="10509" max="10509" width="12.5703125" style="351" customWidth="1"/>
    <col min="10510" max="10510" width="10.7109375" style="351" customWidth="1"/>
    <col min="10511" max="10511" width="16.28515625" style="351" customWidth="1"/>
    <col min="10512" max="10752" width="14.7109375" style="351"/>
    <col min="10753" max="10753" width="6" style="351" customWidth="1"/>
    <col min="10754" max="10754" width="39.85546875" style="351" customWidth="1"/>
    <col min="10755" max="10755" width="15.28515625" style="351" customWidth="1"/>
    <col min="10756" max="10756" width="13.7109375" style="351" customWidth="1"/>
    <col min="10757" max="10758" width="12.5703125" style="351" customWidth="1"/>
    <col min="10759" max="10759" width="13.140625" style="351" customWidth="1"/>
    <col min="10760" max="10762" width="12.5703125" style="351" customWidth="1"/>
    <col min="10763" max="10763" width="12.85546875" style="351" customWidth="1"/>
    <col min="10764" max="10764" width="12.140625" style="351" customWidth="1"/>
    <col min="10765" max="10765" width="12.5703125" style="351" customWidth="1"/>
    <col min="10766" max="10766" width="10.7109375" style="351" customWidth="1"/>
    <col min="10767" max="10767" width="16.28515625" style="351" customWidth="1"/>
    <col min="10768" max="11008" width="14.7109375" style="351"/>
    <col min="11009" max="11009" width="6" style="351" customWidth="1"/>
    <col min="11010" max="11010" width="39.85546875" style="351" customWidth="1"/>
    <col min="11011" max="11011" width="15.28515625" style="351" customWidth="1"/>
    <col min="11012" max="11012" width="13.7109375" style="351" customWidth="1"/>
    <col min="11013" max="11014" width="12.5703125" style="351" customWidth="1"/>
    <col min="11015" max="11015" width="13.140625" style="351" customWidth="1"/>
    <col min="11016" max="11018" width="12.5703125" style="351" customWidth="1"/>
    <col min="11019" max="11019" width="12.85546875" style="351" customWidth="1"/>
    <col min="11020" max="11020" width="12.140625" style="351" customWidth="1"/>
    <col min="11021" max="11021" width="12.5703125" style="351" customWidth="1"/>
    <col min="11022" max="11022" width="10.7109375" style="351" customWidth="1"/>
    <col min="11023" max="11023" width="16.28515625" style="351" customWidth="1"/>
    <col min="11024" max="11264" width="14.7109375" style="351"/>
    <col min="11265" max="11265" width="6" style="351" customWidth="1"/>
    <col min="11266" max="11266" width="39.85546875" style="351" customWidth="1"/>
    <col min="11267" max="11267" width="15.28515625" style="351" customWidth="1"/>
    <col min="11268" max="11268" width="13.7109375" style="351" customWidth="1"/>
    <col min="11269" max="11270" width="12.5703125" style="351" customWidth="1"/>
    <col min="11271" max="11271" width="13.140625" style="351" customWidth="1"/>
    <col min="11272" max="11274" width="12.5703125" style="351" customWidth="1"/>
    <col min="11275" max="11275" width="12.85546875" style="351" customWidth="1"/>
    <col min="11276" max="11276" width="12.140625" style="351" customWidth="1"/>
    <col min="11277" max="11277" width="12.5703125" style="351" customWidth="1"/>
    <col min="11278" max="11278" width="10.7109375" style="351" customWidth="1"/>
    <col min="11279" max="11279" width="16.28515625" style="351" customWidth="1"/>
    <col min="11280" max="11520" width="14.7109375" style="351"/>
    <col min="11521" max="11521" width="6" style="351" customWidth="1"/>
    <col min="11522" max="11522" width="39.85546875" style="351" customWidth="1"/>
    <col min="11523" max="11523" width="15.28515625" style="351" customWidth="1"/>
    <col min="11524" max="11524" width="13.7109375" style="351" customWidth="1"/>
    <col min="11525" max="11526" width="12.5703125" style="351" customWidth="1"/>
    <col min="11527" max="11527" width="13.140625" style="351" customWidth="1"/>
    <col min="11528" max="11530" width="12.5703125" style="351" customWidth="1"/>
    <col min="11531" max="11531" width="12.85546875" style="351" customWidth="1"/>
    <col min="11532" max="11532" width="12.140625" style="351" customWidth="1"/>
    <col min="11533" max="11533" width="12.5703125" style="351" customWidth="1"/>
    <col min="11534" max="11534" width="10.7109375" style="351" customWidth="1"/>
    <col min="11535" max="11535" width="16.28515625" style="351" customWidth="1"/>
    <col min="11536" max="11776" width="14.7109375" style="351"/>
    <col min="11777" max="11777" width="6" style="351" customWidth="1"/>
    <col min="11778" max="11778" width="39.85546875" style="351" customWidth="1"/>
    <col min="11779" max="11779" width="15.28515625" style="351" customWidth="1"/>
    <col min="11780" max="11780" width="13.7109375" style="351" customWidth="1"/>
    <col min="11781" max="11782" width="12.5703125" style="351" customWidth="1"/>
    <col min="11783" max="11783" width="13.140625" style="351" customWidth="1"/>
    <col min="11784" max="11786" width="12.5703125" style="351" customWidth="1"/>
    <col min="11787" max="11787" width="12.85546875" style="351" customWidth="1"/>
    <col min="11788" max="11788" width="12.140625" style="351" customWidth="1"/>
    <col min="11789" max="11789" width="12.5703125" style="351" customWidth="1"/>
    <col min="11790" max="11790" width="10.7109375" style="351" customWidth="1"/>
    <col min="11791" max="11791" width="16.28515625" style="351" customWidth="1"/>
    <col min="11792" max="12032" width="14.7109375" style="351"/>
    <col min="12033" max="12033" width="6" style="351" customWidth="1"/>
    <col min="12034" max="12034" width="39.85546875" style="351" customWidth="1"/>
    <col min="12035" max="12035" width="15.28515625" style="351" customWidth="1"/>
    <col min="12036" max="12036" width="13.7109375" style="351" customWidth="1"/>
    <col min="12037" max="12038" width="12.5703125" style="351" customWidth="1"/>
    <col min="12039" max="12039" width="13.140625" style="351" customWidth="1"/>
    <col min="12040" max="12042" width="12.5703125" style="351" customWidth="1"/>
    <col min="12043" max="12043" width="12.85546875" style="351" customWidth="1"/>
    <col min="12044" max="12044" width="12.140625" style="351" customWidth="1"/>
    <col min="12045" max="12045" width="12.5703125" style="351" customWidth="1"/>
    <col min="12046" max="12046" width="10.7109375" style="351" customWidth="1"/>
    <col min="12047" max="12047" width="16.28515625" style="351" customWidth="1"/>
    <col min="12048" max="12288" width="14.7109375" style="351"/>
    <col min="12289" max="12289" width="6" style="351" customWidth="1"/>
    <col min="12290" max="12290" width="39.85546875" style="351" customWidth="1"/>
    <col min="12291" max="12291" width="15.28515625" style="351" customWidth="1"/>
    <col min="12292" max="12292" width="13.7109375" style="351" customWidth="1"/>
    <col min="12293" max="12294" width="12.5703125" style="351" customWidth="1"/>
    <col min="12295" max="12295" width="13.140625" style="351" customWidth="1"/>
    <col min="12296" max="12298" width="12.5703125" style="351" customWidth="1"/>
    <col min="12299" max="12299" width="12.85546875" style="351" customWidth="1"/>
    <col min="12300" max="12300" width="12.140625" style="351" customWidth="1"/>
    <col min="12301" max="12301" width="12.5703125" style="351" customWidth="1"/>
    <col min="12302" max="12302" width="10.7109375" style="351" customWidth="1"/>
    <col min="12303" max="12303" width="16.28515625" style="351" customWidth="1"/>
    <col min="12304" max="12544" width="14.7109375" style="351"/>
    <col min="12545" max="12545" width="6" style="351" customWidth="1"/>
    <col min="12546" max="12546" width="39.85546875" style="351" customWidth="1"/>
    <col min="12547" max="12547" width="15.28515625" style="351" customWidth="1"/>
    <col min="12548" max="12548" width="13.7109375" style="351" customWidth="1"/>
    <col min="12549" max="12550" width="12.5703125" style="351" customWidth="1"/>
    <col min="12551" max="12551" width="13.140625" style="351" customWidth="1"/>
    <col min="12552" max="12554" width="12.5703125" style="351" customWidth="1"/>
    <col min="12555" max="12555" width="12.85546875" style="351" customWidth="1"/>
    <col min="12556" max="12556" width="12.140625" style="351" customWidth="1"/>
    <col min="12557" max="12557" width="12.5703125" style="351" customWidth="1"/>
    <col min="12558" max="12558" width="10.7109375" style="351" customWidth="1"/>
    <col min="12559" max="12559" width="16.28515625" style="351" customWidth="1"/>
    <col min="12560" max="12800" width="14.7109375" style="351"/>
    <col min="12801" max="12801" width="6" style="351" customWidth="1"/>
    <col min="12802" max="12802" width="39.85546875" style="351" customWidth="1"/>
    <col min="12803" max="12803" width="15.28515625" style="351" customWidth="1"/>
    <col min="12804" max="12804" width="13.7109375" style="351" customWidth="1"/>
    <col min="12805" max="12806" width="12.5703125" style="351" customWidth="1"/>
    <col min="12807" max="12807" width="13.140625" style="351" customWidth="1"/>
    <col min="12808" max="12810" width="12.5703125" style="351" customWidth="1"/>
    <col min="12811" max="12811" width="12.85546875" style="351" customWidth="1"/>
    <col min="12812" max="12812" width="12.140625" style="351" customWidth="1"/>
    <col min="12813" max="12813" width="12.5703125" style="351" customWidth="1"/>
    <col min="12814" max="12814" width="10.7109375" style="351" customWidth="1"/>
    <col min="12815" max="12815" width="16.28515625" style="351" customWidth="1"/>
    <col min="12816" max="13056" width="14.7109375" style="351"/>
    <col min="13057" max="13057" width="6" style="351" customWidth="1"/>
    <col min="13058" max="13058" width="39.85546875" style="351" customWidth="1"/>
    <col min="13059" max="13059" width="15.28515625" style="351" customWidth="1"/>
    <col min="13060" max="13060" width="13.7109375" style="351" customWidth="1"/>
    <col min="13061" max="13062" width="12.5703125" style="351" customWidth="1"/>
    <col min="13063" max="13063" width="13.140625" style="351" customWidth="1"/>
    <col min="13064" max="13066" width="12.5703125" style="351" customWidth="1"/>
    <col min="13067" max="13067" width="12.85546875" style="351" customWidth="1"/>
    <col min="13068" max="13068" width="12.140625" style="351" customWidth="1"/>
    <col min="13069" max="13069" width="12.5703125" style="351" customWidth="1"/>
    <col min="13070" max="13070" width="10.7109375" style="351" customWidth="1"/>
    <col min="13071" max="13071" width="16.28515625" style="351" customWidth="1"/>
    <col min="13072" max="13312" width="14.7109375" style="351"/>
    <col min="13313" max="13313" width="6" style="351" customWidth="1"/>
    <col min="13314" max="13314" width="39.85546875" style="351" customWidth="1"/>
    <col min="13315" max="13315" width="15.28515625" style="351" customWidth="1"/>
    <col min="13316" max="13316" width="13.7109375" style="351" customWidth="1"/>
    <col min="13317" max="13318" width="12.5703125" style="351" customWidth="1"/>
    <col min="13319" max="13319" width="13.140625" style="351" customWidth="1"/>
    <col min="13320" max="13322" width="12.5703125" style="351" customWidth="1"/>
    <col min="13323" max="13323" width="12.85546875" style="351" customWidth="1"/>
    <col min="13324" max="13324" width="12.140625" style="351" customWidth="1"/>
    <col min="13325" max="13325" width="12.5703125" style="351" customWidth="1"/>
    <col min="13326" max="13326" width="10.7109375" style="351" customWidth="1"/>
    <col min="13327" max="13327" width="16.28515625" style="351" customWidth="1"/>
    <col min="13328" max="13568" width="14.7109375" style="351"/>
    <col min="13569" max="13569" width="6" style="351" customWidth="1"/>
    <col min="13570" max="13570" width="39.85546875" style="351" customWidth="1"/>
    <col min="13571" max="13571" width="15.28515625" style="351" customWidth="1"/>
    <col min="13572" max="13572" width="13.7109375" style="351" customWidth="1"/>
    <col min="13573" max="13574" width="12.5703125" style="351" customWidth="1"/>
    <col min="13575" max="13575" width="13.140625" style="351" customWidth="1"/>
    <col min="13576" max="13578" width="12.5703125" style="351" customWidth="1"/>
    <col min="13579" max="13579" width="12.85546875" style="351" customWidth="1"/>
    <col min="13580" max="13580" width="12.140625" style="351" customWidth="1"/>
    <col min="13581" max="13581" width="12.5703125" style="351" customWidth="1"/>
    <col min="13582" max="13582" width="10.7109375" style="351" customWidth="1"/>
    <col min="13583" max="13583" width="16.28515625" style="351" customWidth="1"/>
    <col min="13584" max="13824" width="14.7109375" style="351"/>
    <col min="13825" max="13825" width="6" style="351" customWidth="1"/>
    <col min="13826" max="13826" width="39.85546875" style="351" customWidth="1"/>
    <col min="13827" max="13827" width="15.28515625" style="351" customWidth="1"/>
    <col min="13828" max="13828" width="13.7109375" style="351" customWidth="1"/>
    <col min="13829" max="13830" width="12.5703125" style="351" customWidth="1"/>
    <col min="13831" max="13831" width="13.140625" style="351" customWidth="1"/>
    <col min="13832" max="13834" width="12.5703125" style="351" customWidth="1"/>
    <col min="13835" max="13835" width="12.85546875" style="351" customWidth="1"/>
    <col min="13836" max="13836" width="12.140625" style="351" customWidth="1"/>
    <col min="13837" max="13837" width="12.5703125" style="351" customWidth="1"/>
    <col min="13838" max="13838" width="10.7109375" style="351" customWidth="1"/>
    <col min="13839" max="13839" width="16.28515625" style="351" customWidth="1"/>
    <col min="13840" max="14080" width="14.7109375" style="351"/>
    <col min="14081" max="14081" width="6" style="351" customWidth="1"/>
    <col min="14082" max="14082" width="39.85546875" style="351" customWidth="1"/>
    <col min="14083" max="14083" width="15.28515625" style="351" customWidth="1"/>
    <col min="14084" max="14084" width="13.7109375" style="351" customWidth="1"/>
    <col min="14085" max="14086" width="12.5703125" style="351" customWidth="1"/>
    <col min="14087" max="14087" width="13.140625" style="351" customWidth="1"/>
    <col min="14088" max="14090" width="12.5703125" style="351" customWidth="1"/>
    <col min="14091" max="14091" width="12.85546875" style="351" customWidth="1"/>
    <col min="14092" max="14092" width="12.140625" style="351" customWidth="1"/>
    <col min="14093" max="14093" width="12.5703125" style="351" customWidth="1"/>
    <col min="14094" max="14094" width="10.7109375" style="351" customWidth="1"/>
    <col min="14095" max="14095" width="16.28515625" style="351" customWidth="1"/>
    <col min="14096" max="14336" width="14.7109375" style="351"/>
    <col min="14337" max="14337" width="6" style="351" customWidth="1"/>
    <col min="14338" max="14338" width="39.85546875" style="351" customWidth="1"/>
    <col min="14339" max="14339" width="15.28515625" style="351" customWidth="1"/>
    <col min="14340" max="14340" width="13.7109375" style="351" customWidth="1"/>
    <col min="14341" max="14342" width="12.5703125" style="351" customWidth="1"/>
    <col min="14343" max="14343" width="13.140625" style="351" customWidth="1"/>
    <col min="14344" max="14346" width="12.5703125" style="351" customWidth="1"/>
    <col min="14347" max="14347" width="12.85546875" style="351" customWidth="1"/>
    <col min="14348" max="14348" width="12.140625" style="351" customWidth="1"/>
    <col min="14349" max="14349" width="12.5703125" style="351" customWidth="1"/>
    <col min="14350" max="14350" width="10.7109375" style="351" customWidth="1"/>
    <col min="14351" max="14351" width="16.28515625" style="351" customWidth="1"/>
    <col min="14352" max="14592" width="14.7109375" style="351"/>
    <col min="14593" max="14593" width="6" style="351" customWidth="1"/>
    <col min="14594" max="14594" width="39.85546875" style="351" customWidth="1"/>
    <col min="14595" max="14595" width="15.28515625" style="351" customWidth="1"/>
    <col min="14596" max="14596" width="13.7109375" style="351" customWidth="1"/>
    <col min="14597" max="14598" width="12.5703125" style="351" customWidth="1"/>
    <col min="14599" max="14599" width="13.140625" style="351" customWidth="1"/>
    <col min="14600" max="14602" width="12.5703125" style="351" customWidth="1"/>
    <col min="14603" max="14603" width="12.85546875" style="351" customWidth="1"/>
    <col min="14604" max="14604" width="12.140625" style="351" customWidth="1"/>
    <col min="14605" max="14605" width="12.5703125" style="351" customWidth="1"/>
    <col min="14606" max="14606" width="10.7109375" style="351" customWidth="1"/>
    <col min="14607" max="14607" width="16.28515625" style="351" customWidth="1"/>
    <col min="14608" max="14848" width="14.7109375" style="351"/>
    <col min="14849" max="14849" width="6" style="351" customWidth="1"/>
    <col min="14850" max="14850" width="39.85546875" style="351" customWidth="1"/>
    <col min="14851" max="14851" width="15.28515625" style="351" customWidth="1"/>
    <col min="14852" max="14852" width="13.7109375" style="351" customWidth="1"/>
    <col min="14853" max="14854" width="12.5703125" style="351" customWidth="1"/>
    <col min="14855" max="14855" width="13.140625" style="351" customWidth="1"/>
    <col min="14856" max="14858" width="12.5703125" style="351" customWidth="1"/>
    <col min="14859" max="14859" width="12.85546875" style="351" customWidth="1"/>
    <col min="14860" max="14860" width="12.140625" style="351" customWidth="1"/>
    <col min="14861" max="14861" width="12.5703125" style="351" customWidth="1"/>
    <col min="14862" max="14862" width="10.7109375" style="351" customWidth="1"/>
    <col min="14863" max="14863" width="16.28515625" style="351" customWidth="1"/>
    <col min="14864" max="15104" width="14.7109375" style="351"/>
    <col min="15105" max="15105" width="6" style="351" customWidth="1"/>
    <col min="15106" max="15106" width="39.85546875" style="351" customWidth="1"/>
    <col min="15107" max="15107" width="15.28515625" style="351" customWidth="1"/>
    <col min="15108" max="15108" width="13.7109375" style="351" customWidth="1"/>
    <col min="15109" max="15110" width="12.5703125" style="351" customWidth="1"/>
    <col min="15111" max="15111" width="13.140625" style="351" customWidth="1"/>
    <col min="15112" max="15114" width="12.5703125" style="351" customWidth="1"/>
    <col min="15115" max="15115" width="12.85546875" style="351" customWidth="1"/>
    <col min="15116" max="15116" width="12.140625" style="351" customWidth="1"/>
    <col min="15117" max="15117" width="12.5703125" style="351" customWidth="1"/>
    <col min="15118" max="15118" width="10.7109375" style="351" customWidth="1"/>
    <col min="15119" max="15119" width="16.28515625" style="351" customWidth="1"/>
    <col min="15120" max="15360" width="14.7109375" style="351"/>
    <col min="15361" max="15361" width="6" style="351" customWidth="1"/>
    <col min="15362" max="15362" width="39.85546875" style="351" customWidth="1"/>
    <col min="15363" max="15363" width="15.28515625" style="351" customWidth="1"/>
    <col min="15364" max="15364" width="13.7109375" style="351" customWidth="1"/>
    <col min="15365" max="15366" width="12.5703125" style="351" customWidth="1"/>
    <col min="15367" max="15367" width="13.140625" style="351" customWidth="1"/>
    <col min="15368" max="15370" width="12.5703125" style="351" customWidth="1"/>
    <col min="15371" max="15371" width="12.85546875" style="351" customWidth="1"/>
    <col min="15372" max="15372" width="12.140625" style="351" customWidth="1"/>
    <col min="15373" max="15373" width="12.5703125" style="351" customWidth="1"/>
    <col min="15374" max="15374" width="10.7109375" style="351" customWidth="1"/>
    <col min="15375" max="15375" width="16.28515625" style="351" customWidth="1"/>
    <col min="15376" max="15616" width="14.7109375" style="351"/>
    <col min="15617" max="15617" width="6" style="351" customWidth="1"/>
    <col min="15618" max="15618" width="39.85546875" style="351" customWidth="1"/>
    <col min="15619" max="15619" width="15.28515625" style="351" customWidth="1"/>
    <col min="15620" max="15620" width="13.7109375" style="351" customWidth="1"/>
    <col min="15621" max="15622" width="12.5703125" style="351" customWidth="1"/>
    <col min="15623" max="15623" width="13.140625" style="351" customWidth="1"/>
    <col min="15624" max="15626" width="12.5703125" style="351" customWidth="1"/>
    <col min="15627" max="15627" width="12.85546875" style="351" customWidth="1"/>
    <col min="15628" max="15628" width="12.140625" style="351" customWidth="1"/>
    <col min="15629" max="15629" width="12.5703125" style="351" customWidth="1"/>
    <col min="15630" max="15630" width="10.7109375" style="351" customWidth="1"/>
    <col min="15631" max="15631" width="16.28515625" style="351" customWidth="1"/>
    <col min="15632" max="15872" width="14.7109375" style="351"/>
    <col min="15873" max="15873" width="6" style="351" customWidth="1"/>
    <col min="15874" max="15874" width="39.85546875" style="351" customWidth="1"/>
    <col min="15875" max="15875" width="15.28515625" style="351" customWidth="1"/>
    <col min="15876" max="15876" width="13.7109375" style="351" customWidth="1"/>
    <col min="15877" max="15878" width="12.5703125" style="351" customWidth="1"/>
    <col min="15879" max="15879" width="13.140625" style="351" customWidth="1"/>
    <col min="15880" max="15882" width="12.5703125" style="351" customWidth="1"/>
    <col min="15883" max="15883" width="12.85546875" style="351" customWidth="1"/>
    <col min="15884" max="15884" width="12.140625" style="351" customWidth="1"/>
    <col min="15885" max="15885" width="12.5703125" style="351" customWidth="1"/>
    <col min="15886" max="15886" width="10.7109375" style="351" customWidth="1"/>
    <col min="15887" max="15887" width="16.28515625" style="351" customWidth="1"/>
    <col min="15888" max="16128" width="14.7109375" style="351"/>
    <col min="16129" max="16129" width="6" style="351" customWidth="1"/>
    <col min="16130" max="16130" width="39.85546875" style="351" customWidth="1"/>
    <col min="16131" max="16131" width="15.28515625" style="351" customWidth="1"/>
    <col min="16132" max="16132" width="13.7109375" style="351" customWidth="1"/>
    <col min="16133" max="16134" width="12.5703125" style="351" customWidth="1"/>
    <col min="16135" max="16135" width="13.140625" style="351" customWidth="1"/>
    <col min="16136" max="16138" width="12.5703125" style="351" customWidth="1"/>
    <col min="16139" max="16139" width="12.85546875" style="351" customWidth="1"/>
    <col min="16140" max="16140" width="12.140625" style="351" customWidth="1"/>
    <col min="16141" max="16141" width="12.5703125" style="351" customWidth="1"/>
    <col min="16142" max="16142" width="10.7109375" style="351" customWidth="1"/>
    <col min="16143" max="16143" width="16.28515625" style="351" customWidth="1"/>
    <col min="16144" max="16384" width="14.7109375" style="351"/>
  </cols>
  <sheetData>
    <row r="1" spans="1:21" ht="18">
      <c r="B1" s="347" t="s">
        <v>100</v>
      </c>
      <c r="C1" s="348"/>
      <c r="D1" s="348"/>
      <c r="E1" s="348"/>
      <c r="F1" s="348"/>
      <c r="G1" s="348"/>
      <c r="H1" s="348"/>
      <c r="I1" s="349" t="s">
        <v>0</v>
      </c>
      <c r="J1" s="350" t="s">
        <v>143</v>
      </c>
    </row>
    <row r="2" spans="1:21" ht="18">
      <c r="B2" s="351"/>
      <c r="C2" s="348"/>
      <c r="D2" s="348"/>
      <c r="E2" s="348"/>
      <c r="F2" s="348"/>
      <c r="G2" s="348"/>
      <c r="H2" s="348"/>
      <c r="I2" s="348"/>
      <c r="J2" s="348"/>
    </row>
    <row r="3" spans="1:21" s="374" customFormat="1" ht="31.5" customHeight="1">
      <c r="B3" s="2138" t="s">
        <v>150</v>
      </c>
      <c r="C3" s="2138"/>
      <c r="D3" s="2138"/>
      <c r="E3" s="2138"/>
      <c r="F3" s="2138"/>
      <c r="G3" s="2138"/>
      <c r="H3" s="2138"/>
      <c r="I3" s="2138"/>
      <c r="J3" s="2138"/>
    </row>
    <row r="4" spans="1:21" ht="18">
      <c r="B4" s="353"/>
      <c r="C4" s="348"/>
      <c r="D4" s="348"/>
      <c r="E4" s="348"/>
      <c r="F4" s="348"/>
      <c r="G4" s="348"/>
      <c r="H4" s="348"/>
      <c r="I4" s="348"/>
      <c r="J4" s="348"/>
    </row>
    <row r="5" spans="1:21" ht="18">
      <c r="A5" s="366" t="s">
        <v>103</v>
      </c>
      <c r="B5" s="376" t="s">
        <v>145</v>
      </c>
      <c r="C5" s="352" t="s">
        <v>105</v>
      </c>
      <c r="D5" s="348"/>
      <c r="F5" s="348"/>
      <c r="G5" s="348"/>
      <c r="H5" s="348"/>
      <c r="I5" s="348"/>
      <c r="J5" s="348"/>
    </row>
    <row r="6" spans="1:21" ht="18.75" thickBot="1">
      <c r="B6" s="348"/>
      <c r="C6" s="353"/>
      <c r="D6" s="348"/>
      <c r="E6" s="2140" t="s">
        <v>106</v>
      </c>
      <c r="F6" s="2140"/>
      <c r="G6" s="2140"/>
      <c r="H6" s="348"/>
      <c r="I6" s="348"/>
      <c r="J6" s="348"/>
    </row>
    <row r="7" spans="1:21" ht="18">
      <c r="A7" s="2125" t="s">
        <v>1954</v>
      </c>
      <c r="B7" s="2120" t="s">
        <v>108</v>
      </c>
      <c r="C7" s="2120" t="s">
        <v>109</v>
      </c>
      <c r="D7" s="2128" t="s">
        <v>110</v>
      </c>
      <c r="E7" s="734" t="s">
        <v>111</v>
      </c>
      <c r="F7" s="706"/>
      <c r="G7" s="706"/>
      <c r="H7" s="707"/>
      <c r="I7" s="728"/>
      <c r="J7" s="707"/>
    </row>
    <row r="8" spans="1:21" s="359" customFormat="1" ht="72" customHeight="1" thickBot="1">
      <c r="A8" s="2126"/>
      <c r="B8" s="2127"/>
      <c r="C8" s="2127"/>
      <c r="D8" s="2129"/>
      <c r="E8" s="735" t="s">
        <v>54</v>
      </c>
      <c r="F8" s="722" t="s">
        <v>146</v>
      </c>
      <c r="G8" s="722" t="s">
        <v>147</v>
      </c>
      <c r="H8" s="723" t="s">
        <v>117</v>
      </c>
      <c r="I8" s="729" t="s">
        <v>118</v>
      </c>
      <c r="J8" s="723" t="s">
        <v>119</v>
      </c>
    </row>
    <row r="9" spans="1:21" ht="18">
      <c r="A9" s="717"/>
      <c r="B9" s="718" t="s">
        <v>120</v>
      </c>
      <c r="C9" s="719"/>
      <c r="D9" s="724"/>
      <c r="E9" s="736"/>
      <c r="F9" s="719"/>
      <c r="G9" s="719"/>
      <c r="H9" s="737"/>
      <c r="I9" s="770"/>
      <c r="J9" s="721"/>
    </row>
    <row r="10" spans="1:21" ht="18">
      <c r="A10" s="708">
        <v>1</v>
      </c>
      <c r="B10" s="361" t="s">
        <v>121</v>
      </c>
      <c r="C10" s="1082">
        <v>32285</v>
      </c>
      <c r="D10" s="725">
        <v>22516.126800000002</v>
      </c>
      <c r="E10" s="773">
        <f>12.2461741404986+2</f>
        <v>14.246174140498599</v>
      </c>
      <c r="F10" s="362">
        <f>7.9382554138551-2</f>
        <v>5.9382554138551003</v>
      </c>
      <c r="G10" s="362">
        <v>4.9213786993385824</v>
      </c>
      <c r="H10" s="739">
        <f>E10+F10+G10</f>
        <v>25.105808253692281</v>
      </c>
      <c r="I10" s="1073">
        <v>1421.7325103008668</v>
      </c>
      <c r="J10" s="709">
        <v>1587.3291303119338</v>
      </c>
      <c r="K10" s="378"/>
      <c r="L10" s="368"/>
      <c r="M10" s="378"/>
      <c r="N10" s="378"/>
      <c r="P10" s="378"/>
      <c r="Q10" s="378"/>
      <c r="R10" s="378"/>
      <c r="S10" s="378"/>
      <c r="T10" s="378"/>
      <c r="U10" s="378"/>
    </row>
    <row r="11" spans="1:21" ht="18">
      <c r="A11" s="708">
        <v>2</v>
      </c>
      <c r="B11" s="361" t="s">
        <v>122</v>
      </c>
      <c r="C11" s="1082">
        <v>10469</v>
      </c>
      <c r="D11" s="725">
        <v>19200.292999999987</v>
      </c>
      <c r="E11" s="773">
        <v>5.1212660412370941</v>
      </c>
      <c r="F11" s="362">
        <v>4.8996901042574255</v>
      </c>
      <c r="G11" s="362">
        <v>4.6150845829554576</v>
      </c>
      <c r="H11" s="739">
        <f>E11+F11+G11</f>
        <v>14.636040728449977</v>
      </c>
      <c r="I11" s="1073">
        <v>844.18813315428235</v>
      </c>
      <c r="J11" s="709">
        <v>958.16948594689484</v>
      </c>
      <c r="K11" s="378"/>
      <c r="L11" s="368"/>
      <c r="M11" s="378"/>
      <c r="N11" s="378"/>
      <c r="P11" s="378"/>
      <c r="Q11" s="378"/>
      <c r="R11" s="378"/>
      <c r="S11" s="378"/>
      <c r="T11" s="378"/>
      <c r="U11" s="378"/>
    </row>
    <row r="12" spans="1:21" ht="18">
      <c r="A12" s="708">
        <v>3</v>
      </c>
      <c r="B12" s="361" t="s">
        <v>123</v>
      </c>
      <c r="C12" s="1082">
        <v>5285</v>
      </c>
      <c r="D12" s="725">
        <v>15083.659600000008</v>
      </c>
      <c r="E12" s="773">
        <v>2.8424018608869619</v>
      </c>
      <c r="F12" s="362">
        <v>3.45710181686542</v>
      </c>
      <c r="G12" s="362">
        <v>4.1899913879560957</v>
      </c>
      <c r="H12" s="739">
        <f>E12+F12+G12</f>
        <v>10.489495065708478</v>
      </c>
      <c r="I12" s="1073">
        <v>663.67771938993292</v>
      </c>
      <c r="J12" s="709">
        <v>709.8768789096215</v>
      </c>
      <c r="K12" s="378"/>
      <c r="L12" s="368"/>
      <c r="M12" s="378"/>
      <c r="N12" s="378"/>
      <c r="P12" s="378"/>
      <c r="Q12" s="378"/>
      <c r="R12" s="378"/>
      <c r="S12" s="378"/>
      <c r="T12" s="378"/>
      <c r="U12" s="378"/>
    </row>
    <row r="13" spans="1:21" ht="18">
      <c r="A13" s="708">
        <v>4</v>
      </c>
      <c r="B13" s="361">
        <v>4</v>
      </c>
      <c r="C13" s="1082">
        <v>2058</v>
      </c>
      <c r="D13" s="725">
        <v>7956.1500000000015</v>
      </c>
      <c r="E13" s="773">
        <v>1.1607148541144796</v>
      </c>
      <c r="F13" s="362">
        <v>1.5599526664935066</v>
      </c>
      <c r="G13" s="362">
        <v>2.8144803426502967</v>
      </c>
      <c r="H13" s="739">
        <f>E13+F13+G13</f>
        <v>5.5351478632582829</v>
      </c>
      <c r="I13" s="1073">
        <v>373.46275240010567</v>
      </c>
      <c r="J13" s="709">
        <v>382.51707195241801</v>
      </c>
      <c r="K13" s="378"/>
      <c r="L13" s="368"/>
      <c r="M13" s="378"/>
      <c r="N13" s="378"/>
      <c r="P13" s="378"/>
      <c r="Q13" s="378"/>
      <c r="R13" s="378"/>
      <c r="S13" s="378"/>
      <c r="T13" s="378"/>
      <c r="U13" s="378"/>
    </row>
    <row r="14" spans="1:21" ht="18">
      <c r="A14" s="708">
        <v>5</v>
      </c>
      <c r="B14" s="364" t="s">
        <v>124</v>
      </c>
      <c r="C14" s="1082">
        <v>8359</v>
      </c>
      <c r="D14" s="725">
        <v>117908.33595999991</v>
      </c>
      <c r="E14" s="773">
        <f>4.94468796683036+7+3+0.86124</f>
        <v>15.80592796683036</v>
      </c>
      <c r="F14" s="362">
        <f>8.74752829583809+8+7</f>
        <v>23.747528295838091</v>
      </c>
      <c r="G14" s="362">
        <f>75.1206366856421-25-0.86124</f>
        <v>49.259396685642095</v>
      </c>
      <c r="H14" s="739">
        <f>E14+F14+G14</f>
        <v>88.812852948310535</v>
      </c>
      <c r="I14" s="1073">
        <v>7438.946112209077</v>
      </c>
      <c r="J14" s="709">
        <v>6470.99849530337</v>
      </c>
      <c r="K14" s="378"/>
      <c r="L14" s="368"/>
      <c r="M14" s="378"/>
      <c r="N14" s="378"/>
      <c r="P14" s="378"/>
      <c r="Q14" s="378"/>
      <c r="R14" s="378"/>
      <c r="S14" s="378"/>
      <c r="T14" s="378"/>
      <c r="U14" s="378"/>
    </row>
    <row r="15" spans="1:21" ht="18">
      <c r="A15" s="766">
        <v>6</v>
      </c>
      <c r="B15" s="367" t="s">
        <v>125</v>
      </c>
      <c r="C15" s="358">
        <f>SUM(C10:C14)</f>
        <v>58456</v>
      </c>
      <c r="D15" s="726">
        <f t="shared" ref="D15:J15" si="0">SUM(D10:D14)</f>
        <v>182664.56535999989</v>
      </c>
      <c r="E15" s="746">
        <f t="shared" si="0"/>
        <v>39.176484863567495</v>
      </c>
      <c r="F15" s="643">
        <f t="shared" si="0"/>
        <v>39.602528297309547</v>
      </c>
      <c r="G15" s="643">
        <f t="shared" si="0"/>
        <v>65.800331698542522</v>
      </c>
      <c r="H15" s="740">
        <f t="shared" si="0"/>
        <v>144.57934485941956</v>
      </c>
      <c r="I15" s="771">
        <f t="shared" si="0"/>
        <v>10742.007227454265</v>
      </c>
      <c r="J15" s="710">
        <f t="shared" si="0"/>
        <v>10108.891062424238</v>
      </c>
      <c r="L15" s="368"/>
      <c r="M15" s="378"/>
      <c r="N15" s="378"/>
    </row>
    <row r="16" spans="1:21" ht="36">
      <c r="A16" s="708">
        <v>7</v>
      </c>
      <c r="B16" s="377" t="s">
        <v>148</v>
      </c>
      <c r="C16" s="1082">
        <v>258</v>
      </c>
      <c r="D16" s="1643">
        <v>72231.114000000016</v>
      </c>
      <c r="E16" s="773"/>
      <c r="F16" s="362"/>
      <c r="G16" s="362"/>
      <c r="H16" s="739">
        <v>82.721010265808275</v>
      </c>
      <c r="I16" s="1073">
        <v>6110.7926732647602</v>
      </c>
      <c r="J16" s="709">
        <v>5980.9832645087599</v>
      </c>
      <c r="L16" s="378"/>
      <c r="M16" s="378"/>
      <c r="N16" s="378"/>
    </row>
    <row r="17" spans="1:21" ht="18.75" thickBot="1">
      <c r="A17" s="751">
        <v>8</v>
      </c>
      <c r="B17" s="712" t="s">
        <v>125</v>
      </c>
      <c r="C17" s="713">
        <f>C16</f>
        <v>258</v>
      </c>
      <c r="D17" s="727">
        <f t="shared" ref="D17:J17" si="1">D16</f>
        <v>72231.114000000016</v>
      </c>
      <c r="E17" s="749">
        <f t="shared" si="1"/>
        <v>0</v>
      </c>
      <c r="F17" s="714">
        <f t="shared" si="1"/>
        <v>0</v>
      </c>
      <c r="G17" s="714">
        <f t="shared" si="1"/>
        <v>0</v>
      </c>
      <c r="H17" s="742">
        <f t="shared" si="1"/>
        <v>82.721010265808275</v>
      </c>
      <c r="I17" s="772">
        <f t="shared" si="1"/>
        <v>6110.7926732647602</v>
      </c>
      <c r="J17" s="716">
        <f t="shared" si="1"/>
        <v>5980.9832645087599</v>
      </c>
    </row>
    <row r="18" spans="1:21" ht="18.75" thickBot="1">
      <c r="A18" s="784">
        <v>9</v>
      </c>
      <c r="B18" s="785" t="s">
        <v>130</v>
      </c>
      <c r="C18" s="786">
        <f>C15+C17</f>
        <v>58714</v>
      </c>
      <c r="D18" s="788">
        <f>D15</f>
        <v>182664.56535999989</v>
      </c>
      <c r="E18" s="790">
        <f t="shared" ref="E18:J18" si="2">E15+E17</f>
        <v>39.176484863567495</v>
      </c>
      <c r="F18" s="791">
        <f t="shared" si="2"/>
        <v>39.602528297309547</v>
      </c>
      <c r="G18" s="791">
        <f t="shared" si="2"/>
        <v>65.800331698542522</v>
      </c>
      <c r="H18" s="792">
        <f>H15</f>
        <v>144.57934485941956</v>
      </c>
      <c r="I18" s="789">
        <f>I15</f>
        <v>10742.007227454265</v>
      </c>
      <c r="J18" s="787">
        <f t="shared" si="2"/>
        <v>16089.874326932997</v>
      </c>
      <c r="P18" s="378"/>
      <c r="Q18" s="378"/>
      <c r="R18" s="378"/>
    </row>
    <row r="19" spans="1:21" ht="18">
      <c r="B19" s="365"/>
      <c r="C19" s="647"/>
      <c r="D19" s="647"/>
      <c r="E19" s="647"/>
      <c r="F19" s="647"/>
      <c r="G19" s="647"/>
      <c r="H19" s="647"/>
      <c r="I19" s="647"/>
      <c r="J19" s="647"/>
    </row>
    <row r="20" spans="1:21" ht="18">
      <c r="A20" s="366" t="s">
        <v>131</v>
      </c>
      <c r="B20" s="376" t="s">
        <v>145</v>
      </c>
      <c r="C20" s="352" t="s">
        <v>132</v>
      </c>
      <c r="D20" s="348"/>
      <c r="F20" s="348"/>
      <c r="G20" s="348"/>
      <c r="H20" s="348"/>
      <c r="I20" s="348"/>
      <c r="J20" s="348"/>
    </row>
    <row r="21" spans="1:21" ht="18.75" thickBot="1">
      <c r="B21" s="365"/>
      <c r="C21" s="353"/>
      <c r="D21" s="348"/>
      <c r="E21" s="2140" t="s">
        <v>106</v>
      </c>
      <c r="F21" s="2140"/>
      <c r="G21" s="2140"/>
      <c r="H21" s="348"/>
      <c r="I21" s="348"/>
      <c r="J21" s="348"/>
    </row>
    <row r="22" spans="1:21" ht="18">
      <c r="A22" s="2125" t="s">
        <v>1954</v>
      </c>
      <c r="B22" s="2120" t="s">
        <v>108</v>
      </c>
      <c r="C22" s="2120" t="s">
        <v>109</v>
      </c>
      <c r="D22" s="2128" t="s">
        <v>110</v>
      </c>
      <c r="E22" s="734" t="s">
        <v>111</v>
      </c>
      <c r="F22" s="706"/>
      <c r="G22" s="706"/>
      <c r="H22" s="707"/>
      <c r="I22" s="728"/>
      <c r="J22" s="707"/>
    </row>
    <row r="23" spans="1:21" s="359" customFormat="1" ht="71.25" customHeight="1" thickBot="1">
      <c r="A23" s="2126"/>
      <c r="B23" s="2127"/>
      <c r="C23" s="2127"/>
      <c r="D23" s="2129"/>
      <c r="E23" s="735" t="s">
        <v>54</v>
      </c>
      <c r="F23" s="722" t="s">
        <v>146</v>
      </c>
      <c r="G23" s="722" t="s">
        <v>147</v>
      </c>
      <c r="H23" s="723" t="s">
        <v>117</v>
      </c>
      <c r="I23" s="729" t="s">
        <v>118</v>
      </c>
      <c r="J23" s="723" t="s">
        <v>119</v>
      </c>
    </row>
    <row r="24" spans="1:21" ht="18">
      <c r="A24" s="717"/>
      <c r="B24" s="718" t="s">
        <v>120</v>
      </c>
      <c r="C24" s="719"/>
      <c r="D24" s="724"/>
      <c r="E24" s="736"/>
      <c r="F24" s="719"/>
      <c r="G24" s="719"/>
      <c r="H24" s="737"/>
      <c r="I24" s="770"/>
      <c r="J24" s="721"/>
    </row>
    <row r="25" spans="1:21" ht="18">
      <c r="A25" s="708">
        <v>1</v>
      </c>
      <c r="B25" s="361" t="s">
        <v>121</v>
      </c>
      <c r="C25" s="357">
        <v>25475</v>
      </c>
      <c r="D25" s="725">
        <v>21136.261999999995</v>
      </c>
      <c r="E25" s="773">
        <v>9.7715165804474218</v>
      </c>
      <c r="F25" s="362">
        <v>6.212052785389016</v>
      </c>
      <c r="G25" s="362">
        <v>3.3429103373264755</v>
      </c>
      <c r="H25" s="739">
        <f>E25+F25+G25</f>
        <v>19.326479703162914</v>
      </c>
      <c r="I25" s="1073">
        <v>951.83247627024161</v>
      </c>
      <c r="J25" s="709">
        <v>1230.3234551346968</v>
      </c>
      <c r="K25" s="378"/>
      <c r="L25" s="368"/>
      <c r="M25" s="378"/>
      <c r="N25" s="378"/>
      <c r="P25" s="378"/>
      <c r="Q25" s="378"/>
      <c r="R25" s="378"/>
      <c r="S25" s="378"/>
      <c r="T25" s="378"/>
      <c r="U25" s="378"/>
    </row>
    <row r="26" spans="1:21" ht="18">
      <c r="A26" s="708">
        <v>2</v>
      </c>
      <c r="B26" s="361" t="s">
        <v>122</v>
      </c>
      <c r="C26" s="357">
        <v>10064</v>
      </c>
      <c r="D26" s="725">
        <v>18544.002</v>
      </c>
      <c r="E26" s="773">
        <v>4.4038302069791921</v>
      </c>
      <c r="F26" s="362">
        <v>3.8985545147417304</v>
      </c>
      <c r="G26" s="362">
        <v>3.8785894424484679</v>
      </c>
      <c r="H26" s="739">
        <f>E26+F26+G26</f>
        <v>12.180974164169392</v>
      </c>
      <c r="I26" s="1073">
        <v>572.48849384662242</v>
      </c>
      <c r="J26" s="709">
        <v>740.52435784844374</v>
      </c>
      <c r="K26" s="378"/>
      <c r="L26" s="368"/>
      <c r="M26" s="378"/>
      <c r="N26" s="378"/>
      <c r="P26" s="378"/>
      <c r="Q26" s="378"/>
      <c r="R26" s="378"/>
      <c r="S26" s="378"/>
      <c r="T26" s="378"/>
      <c r="U26" s="378"/>
    </row>
    <row r="27" spans="1:21" ht="18">
      <c r="A27" s="708">
        <v>3</v>
      </c>
      <c r="B27" s="361" t="s">
        <v>123</v>
      </c>
      <c r="C27" s="357">
        <v>4050</v>
      </c>
      <c r="D27" s="725">
        <v>11585.158000000009</v>
      </c>
      <c r="E27" s="773">
        <v>1.898981477218493</v>
      </c>
      <c r="F27" s="362">
        <v>2.2026518704824793</v>
      </c>
      <c r="G27" s="362">
        <v>2.9167973752515919</v>
      </c>
      <c r="H27" s="739">
        <f>E27+F27+G27</f>
        <v>7.018430722952564</v>
      </c>
      <c r="I27" s="1073">
        <v>401.07475390851505</v>
      </c>
      <c r="J27" s="709">
        <v>456.35543304823892</v>
      </c>
      <c r="K27" s="378"/>
      <c r="L27" s="368"/>
      <c r="M27" s="378"/>
      <c r="N27" s="378"/>
      <c r="P27" s="378"/>
      <c r="Q27" s="378"/>
      <c r="R27" s="378"/>
      <c r="S27" s="378"/>
      <c r="T27" s="378"/>
      <c r="U27" s="378"/>
    </row>
    <row r="28" spans="1:21" ht="18">
      <c r="A28" s="708">
        <v>4</v>
      </c>
      <c r="B28" s="361">
        <v>4</v>
      </c>
      <c r="C28" s="357">
        <v>1425</v>
      </c>
      <c r="D28" s="725">
        <v>5520.7940000000008</v>
      </c>
      <c r="E28" s="773">
        <v>0.69955815161848023</v>
      </c>
      <c r="F28" s="362">
        <v>0.90238126066398527</v>
      </c>
      <c r="G28" s="362">
        <v>1.9372825606034956</v>
      </c>
      <c r="H28" s="739">
        <f>E28+F28+G28</f>
        <v>3.5392219728859611</v>
      </c>
      <c r="I28" s="1073">
        <v>219.8591191067043</v>
      </c>
      <c r="J28" s="709">
        <v>230.39898590244727</v>
      </c>
      <c r="K28" s="378"/>
      <c r="L28" s="368"/>
      <c r="M28" s="378"/>
      <c r="N28" s="378"/>
      <c r="P28" s="378"/>
      <c r="Q28" s="378"/>
      <c r="R28" s="378"/>
      <c r="S28" s="378"/>
      <c r="T28" s="378"/>
      <c r="U28" s="378"/>
    </row>
    <row r="29" spans="1:21" ht="18">
      <c r="A29" s="708">
        <v>5</v>
      </c>
      <c r="B29" s="364" t="s">
        <v>124</v>
      </c>
      <c r="C29" s="357">
        <v>10401</v>
      </c>
      <c r="D29" s="725">
        <v>132560.32499999998</v>
      </c>
      <c r="E29" s="773">
        <f>5.8297876953523+8+8+0.3828</f>
        <v>22.212587695352301</v>
      </c>
      <c r="F29" s="362">
        <f>10.3598416399103+8+4</f>
        <v>22.3598416399103</v>
      </c>
      <c r="G29" s="362">
        <f>82.5518552963415-16-12-0.3828</f>
        <v>54.169055296341497</v>
      </c>
      <c r="H29" s="739">
        <f>E29+F29+G29</f>
        <v>98.741484631604095</v>
      </c>
      <c r="I29" s="1073">
        <v>8361.4700245879612</v>
      </c>
      <c r="J29" s="709">
        <v>7126.5633763697078</v>
      </c>
      <c r="K29" s="378"/>
      <c r="L29" s="368"/>
      <c r="M29" s="378"/>
      <c r="N29" s="378"/>
      <c r="P29" s="378"/>
      <c r="Q29" s="378"/>
      <c r="R29" s="378"/>
      <c r="S29" s="378"/>
      <c r="T29" s="378"/>
      <c r="U29" s="378"/>
    </row>
    <row r="30" spans="1:21" ht="18">
      <c r="A30" s="766">
        <v>6</v>
      </c>
      <c r="B30" s="367" t="s">
        <v>125</v>
      </c>
      <c r="C30" s="358">
        <f>SUM(C25:C29)</f>
        <v>51415</v>
      </c>
      <c r="D30" s="726">
        <f t="shared" ref="D30:J30" si="3">SUM(D25:D29)</f>
        <v>189346.541</v>
      </c>
      <c r="E30" s="746">
        <f t="shared" si="3"/>
        <v>38.986474111615891</v>
      </c>
      <c r="F30" s="643">
        <f t="shared" si="3"/>
        <v>35.575482071187508</v>
      </c>
      <c r="G30" s="643">
        <f t="shared" si="3"/>
        <v>66.244635011971525</v>
      </c>
      <c r="H30" s="740">
        <f t="shared" si="3"/>
        <v>140.80659119477491</v>
      </c>
      <c r="I30" s="771">
        <f t="shared" si="3"/>
        <v>10506.724867720044</v>
      </c>
      <c r="J30" s="710">
        <f t="shared" si="3"/>
        <v>9784.1656083035341</v>
      </c>
      <c r="L30" s="368"/>
      <c r="M30" s="378"/>
      <c r="N30" s="378"/>
    </row>
    <row r="31" spans="1:21" ht="39" customHeight="1">
      <c r="A31" s="708">
        <v>7</v>
      </c>
      <c r="B31" s="377" t="s">
        <v>148</v>
      </c>
      <c r="C31" s="357">
        <v>30</v>
      </c>
      <c r="D31" s="725">
        <v>12282.300000000001</v>
      </c>
      <c r="E31" s="773"/>
      <c r="F31" s="362"/>
      <c r="G31" s="362"/>
      <c r="H31" s="739">
        <v>28.099624640000002</v>
      </c>
      <c r="I31" s="1073">
        <v>1848.62197388</v>
      </c>
      <c r="J31" s="709">
        <v>1831.5299358359998</v>
      </c>
    </row>
    <row r="32" spans="1:21" ht="18">
      <c r="A32" s="766">
        <v>8</v>
      </c>
      <c r="B32" s="367" t="s">
        <v>125</v>
      </c>
      <c r="C32" s="358">
        <f>C31</f>
        <v>30</v>
      </c>
      <c r="D32" s="726">
        <f t="shared" ref="D32:J32" si="4">D31</f>
        <v>12282.300000000001</v>
      </c>
      <c r="E32" s="746">
        <f>E31</f>
        <v>0</v>
      </c>
      <c r="F32" s="643">
        <f t="shared" si="4"/>
        <v>0</v>
      </c>
      <c r="G32" s="643">
        <f t="shared" si="4"/>
        <v>0</v>
      </c>
      <c r="H32" s="740">
        <f t="shared" si="4"/>
        <v>28.099624640000002</v>
      </c>
      <c r="I32" s="771">
        <f t="shared" si="4"/>
        <v>1848.62197388</v>
      </c>
      <c r="J32" s="710">
        <f t="shared" si="4"/>
        <v>1831.5299358359998</v>
      </c>
      <c r="P32" s="378"/>
      <c r="Q32" s="378"/>
      <c r="R32" s="378"/>
    </row>
    <row r="33" spans="1:21" ht="18">
      <c r="A33" s="708"/>
      <c r="B33" s="364"/>
      <c r="C33" s="357"/>
      <c r="D33" s="725"/>
      <c r="E33" s="773"/>
      <c r="F33" s="362"/>
      <c r="G33" s="362"/>
      <c r="H33" s="739"/>
      <c r="I33" s="1073"/>
      <c r="J33" s="709"/>
    </row>
    <row r="34" spans="1:21" ht="18">
      <c r="A34" s="766">
        <v>9</v>
      </c>
      <c r="B34" s="367" t="s">
        <v>133</v>
      </c>
      <c r="C34" s="358">
        <f>C30+C32</f>
        <v>51445</v>
      </c>
      <c r="D34" s="726">
        <f>D30</f>
        <v>189346.541</v>
      </c>
      <c r="E34" s="746">
        <f t="shared" ref="E34:J34" si="5">E30+E32</f>
        <v>38.986474111615891</v>
      </c>
      <c r="F34" s="643">
        <f t="shared" si="5"/>
        <v>35.575482071187508</v>
      </c>
      <c r="G34" s="643">
        <f t="shared" si="5"/>
        <v>66.244635011971525</v>
      </c>
      <c r="H34" s="740">
        <f>H30</f>
        <v>140.80659119477491</v>
      </c>
      <c r="I34" s="771">
        <f>I30</f>
        <v>10506.724867720044</v>
      </c>
      <c r="J34" s="710">
        <f t="shared" si="5"/>
        <v>11615.695544139533</v>
      </c>
    </row>
    <row r="35" spans="1:21" ht="18.75" thickBot="1">
      <c r="A35" s="711"/>
      <c r="B35" s="712" t="s">
        <v>134</v>
      </c>
      <c r="C35" s="1085">
        <f>C18+C34</f>
        <v>110159</v>
      </c>
      <c r="D35" s="1079">
        <f t="shared" ref="D35:J35" si="6">D18+D34</f>
        <v>372011.10635999986</v>
      </c>
      <c r="E35" s="1084">
        <f t="shared" si="6"/>
        <v>78.162958975183386</v>
      </c>
      <c r="F35" s="714">
        <f t="shared" si="6"/>
        <v>75.178010368497056</v>
      </c>
      <c r="G35" s="714">
        <f t="shared" si="6"/>
        <v>132.04496671051405</v>
      </c>
      <c r="H35" s="742">
        <f t="shared" si="6"/>
        <v>285.38593605419447</v>
      </c>
      <c r="I35" s="772">
        <f t="shared" si="6"/>
        <v>21248.73209517431</v>
      </c>
      <c r="J35" s="716">
        <f t="shared" si="6"/>
        <v>27705.56987107253</v>
      </c>
      <c r="M35" s="378"/>
    </row>
    <row r="36" spans="1:21" ht="18" customHeight="1">
      <c r="B36" s="365"/>
      <c r="C36" s="1083"/>
      <c r="D36" s="1080"/>
      <c r="E36" s="1080"/>
      <c r="F36" s="647"/>
      <c r="G36" s="647"/>
      <c r="H36" s="647"/>
      <c r="I36" s="647"/>
      <c r="J36" s="647"/>
    </row>
    <row r="37" spans="1:21" ht="18" customHeight="1">
      <c r="B37" s="352" t="s">
        <v>149</v>
      </c>
      <c r="C37" s="353"/>
      <c r="D37" s="353"/>
      <c r="E37" s="348"/>
      <c r="F37" s="348"/>
      <c r="G37" s="348"/>
      <c r="H37" s="348"/>
      <c r="I37" s="348"/>
      <c r="J37" s="348"/>
    </row>
    <row r="38" spans="1:21" ht="54" customHeight="1">
      <c r="A38" s="404"/>
      <c r="B38" s="369"/>
      <c r="C38" s="2141" t="s">
        <v>136</v>
      </c>
      <c r="D38" s="2142"/>
      <c r="E38" s="2142"/>
      <c r="F38" s="2143"/>
      <c r="G38" s="2144" t="s">
        <v>137</v>
      </c>
      <c r="H38" s="2144"/>
      <c r="I38" s="2144"/>
      <c r="J38" s="2144"/>
      <c r="K38" s="2144" t="s">
        <v>138</v>
      </c>
      <c r="L38" s="2144"/>
      <c r="M38" s="2144"/>
      <c r="N38" s="2144"/>
    </row>
    <row r="39" spans="1:21" ht="18">
      <c r="A39" s="404"/>
      <c r="B39" s="364"/>
      <c r="C39" s="2135" t="s">
        <v>105</v>
      </c>
      <c r="D39" s="2134"/>
      <c r="E39" s="2135" t="s">
        <v>132</v>
      </c>
      <c r="F39" s="2134"/>
      <c r="G39" s="2135" t="s">
        <v>105</v>
      </c>
      <c r="H39" s="2134"/>
      <c r="I39" s="2135" t="s">
        <v>132</v>
      </c>
      <c r="J39" s="2134"/>
      <c r="K39" s="2135" t="s">
        <v>105</v>
      </c>
      <c r="L39" s="2134"/>
      <c r="M39" s="2135" t="s">
        <v>132</v>
      </c>
      <c r="N39" s="2134"/>
    </row>
    <row r="40" spans="1:21" ht="54">
      <c r="A40" s="404"/>
      <c r="B40" s="405" t="s">
        <v>120</v>
      </c>
      <c r="C40" s="406" t="s">
        <v>139</v>
      </c>
      <c r="D40" s="406" t="s">
        <v>26</v>
      </c>
      <c r="E40" s="406" t="s">
        <v>139</v>
      </c>
      <c r="F40" s="406" t="s">
        <v>26</v>
      </c>
      <c r="G40" s="406" t="s">
        <v>139</v>
      </c>
      <c r="H40" s="406" t="s">
        <v>26</v>
      </c>
      <c r="I40" s="406" t="s">
        <v>139</v>
      </c>
      <c r="J40" s="406" t="s">
        <v>26</v>
      </c>
      <c r="K40" s="406" t="s">
        <v>139</v>
      </c>
      <c r="L40" s="406" t="s">
        <v>26</v>
      </c>
      <c r="M40" s="406" t="s">
        <v>139</v>
      </c>
      <c r="N40" s="406" t="s">
        <v>26</v>
      </c>
    </row>
    <row r="41" spans="1:21" ht="18">
      <c r="A41" s="404">
        <v>1</v>
      </c>
      <c r="B41" s="361" t="s">
        <v>121</v>
      </c>
      <c r="C41" s="357">
        <v>29206</v>
      </c>
      <c r="D41" s="362">
        <v>24.484487038266597</v>
      </c>
      <c r="E41" s="357">
        <v>23578</v>
      </c>
      <c r="F41" s="362">
        <v>18.079036738240752</v>
      </c>
      <c r="G41" s="357"/>
      <c r="H41" s="357"/>
      <c r="I41" s="357"/>
      <c r="J41" s="357"/>
      <c r="K41" s="357">
        <v>184</v>
      </c>
      <c r="L41" s="362">
        <v>0.34626800000000002</v>
      </c>
      <c r="M41" s="357">
        <v>715</v>
      </c>
      <c r="N41" s="362">
        <v>0.74228300000000003</v>
      </c>
      <c r="O41" s="656"/>
      <c r="P41" s="656"/>
      <c r="Q41" s="378"/>
      <c r="R41" s="378"/>
      <c r="T41" s="661"/>
      <c r="U41" s="661"/>
    </row>
    <row r="42" spans="1:21" ht="18">
      <c r="A42" s="404">
        <v>2</v>
      </c>
      <c r="B42" s="361" t="s">
        <v>122</v>
      </c>
      <c r="C42" s="357">
        <v>10186</v>
      </c>
      <c r="D42" s="362">
        <v>14.273218886035313</v>
      </c>
      <c r="E42" s="357">
        <v>9262</v>
      </c>
      <c r="F42" s="362">
        <v>11.115271975503051</v>
      </c>
      <c r="G42" s="357"/>
      <c r="H42" s="357"/>
      <c r="I42" s="357"/>
      <c r="J42" s="357"/>
      <c r="K42" s="357">
        <v>59</v>
      </c>
      <c r="L42" s="362">
        <v>0.19330999999999998</v>
      </c>
      <c r="M42" s="357">
        <v>237</v>
      </c>
      <c r="N42" s="362">
        <v>0.58951300000000006</v>
      </c>
      <c r="O42" s="656"/>
      <c r="P42" s="656"/>
      <c r="Q42" s="378"/>
      <c r="R42" s="378"/>
      <c r="T42" s="661"/>
      <c r="U42" s="661"/>
    </row>
    <row r="43" spans="1:21" ht="18">
      <c r="A43" s="404">
        <v>3</v>
      </c>
      <c r="B43" s="361" t="s">
        <v>123</v>
      </c>
      <c r="C43" s="357">
        <v>5145</v>
      </c>
      <c r="D43" s="362">
        <v>10.247665403585152</v>
      </c>
      <c r="E43" s="357">
        <v>3696</v>
      </c>
      <c r="F43" s="362">
        <v>6.5368828516145117</v>
      </c>
      <c r="G43" s="357"/>
      <c r="H43" s="357"/>
      <c r="I43" s="360"/>
      <c r="J43" s="360"/>
      <c r="K43" s="357">
        <v>22</v>
      </c>
      <c r="L43" s="362">
        <v>9.6729999999999997E-2</v>
      </c>
      <c r="M43" s="357">
        <v>67</v>
      </c>
      <c r="N43" s="362">
        <v>0.22542399999999999</v>
      </c>
      <c r="O43" s="656"/>
      <c r="P43" s="656"/>
      <c r="Q43" s="378"/>
      <c r="R43" s="378"/>
      <c r="T43" s="661"/>
      <c r="U43" s="661"/>
    </row>
    <row r="44" spans="1:21" ht="18">
      <c r="A44" s="404">
        <v>4</v>
      </c>
      <c r="B44" s="361">
        <v>4</v>
      </c>
      <c r="C44" s="357">
        <v>2022</v>
      </c>
      <c r="D44" s="362">
        <v>5.4665921806844926</v>
      </c>
      <c r="E44" s="357">
        <v>1323</v>
      </c>
      <c r="F44" s="362">
        <v>3.3106607646739885</v>
      </c>
      <c r="G44" s="357"/>
      <c r="H44" s="357"/>
      <c r="I44" s="360"/>
      <c r="J44" s="360"/>
      <c r="K44" s="357">
        <v>8</v>
      </c>
      <c r="L44" s="362">
        <v>4.1464000000000001E-2</v>
      </c>
      <c r="M44" s="357">
        <v>27</v>
      </c>
      <c r="N44" s="362">
        <v>0.107043</v>
      </c>
      <c r="O44" s="656"/>
      <c r="P44" s="656"/>
      <c r="Q44" s="378"/>
      <c r="R44" s="378"/>
      <c r="T44" s="661"/>
      <c r="U44" s="661"/>
    </row>
    <row r="45" spans="1:21" ht="18">
      <c r="A45" s="404">
        <v>5</v>
      </c>
      <c r="B45" s="364" t="s">
        <v>124</v>
      </c>
      <c r="C45" s="357">
        <v>7965</v>
      </c>
      <c r="D45" s="362">
        <v>89.218714415312334</v>
      </c>
      <c r="E45" s="357">
        <v>10094</v>
      </c>
      <c r="F45" s="362">
        <v>99.122434193667416</v>
      </c>
      <c r="G45" s="357"/>
      <c r="H45" s="357"/>
      <c r="I45" s="357"/>
      <c r="J45" s="357"/>
      <c r="K45" s="357">
        <v>8</v>
      </c>
      <c r="L45" s="362">
        <v>5.0233E-2</v>
      </c>
      <c r="M45" s="357">
        <v>19</v>
      </c>
      <c r="N45" s="362">
        <v>0.131466</v>
      </c>
      <c r="O45" s="656"/>
      <c r="P45" s="656"/>
      <c r="Q45" s="378"/>
      <c r="R45" s="378"/>
      <c r="T45" s="661"/>
      <c r="U45" s="661"/>
    </row>
    <row r="46" spans="1:21" ht="18">
      <c r="A46" s="645">
        <v>6</v>
      </c>
      <c r="B46" s="371" t="s">
        <v>141</v>
      </c>
      <c r="C46" s="1076">
        <f>SUM(C41:C45)</f>
        <v>54524</v>
      </c>
      <c r="D46" s="643">
        <f t="shared" ref="D46:N46" si="7">SUM(D41:D45)</f>
        <v>143.6906779238839</v>
      </c>
      <c r="E46" s="1076">
        <f t="shared" si="7"/>
        <v>47953</v>
      </c>
      <c r="F46" s="643">
        <f t="shared" si="7"/>
        <v>138.16428652369973</v>
      </c>
      <c r="G46" s="358"/>
      <c r="H46" s="358"/>
      <c r="I46" s="358"/>
      <c r="J46" s="358"/>
      <c r="K46" s="1076">
        <f t="shared" si="7"/>
        <v>281</v>
      </c>
      <c r="L46" s="643">
        <f t="shared" si="7"/>
        <v>0.72800500000000001</v>
      </c>
      <c r="M46" s="1076">
        <f t="shared" si="7"/>
        <v>1065</v>
      </c>
      <c r="N46" s="643">
        <f t="shared" si="7"/>
        <v>1.7957290000000004</v>
      </c>
      <c r="O46" s="660"/>
      <c r="P46" s="660"/>
      <c r="Q46" s="378"/>
      <c r="R46" s="660"/>
      <c r="T46" s="665"/>
      <c r="U46" s="665"/>
    </row>
    <row r="47" spans="1:21" ht="18">
      <c r="A47" s="372"/>
      <c r="B47" s="365"/>
      <c r="C47" s="348"/>
      <c r="D47" s="348"/>
      <c r="F47" s="348"/>
      <c r="G47" s="348"/>
      <c r="H47" s="348"/>
      <c r="I47" s="348"/>
      <c r="J47" s="348"/>
    </row>
    <row r="48" spans="1:21" ht="18">
      <c r="D48" s="378"/>
      <c r="E48" s="378"/>
      <c r="F48" s="378"/>
      <c r="M48" s="378"/>
      <c r="N48" s="408"/>
    </row>
    <row r="49" spans="4:15" ht="18">
      <c r="D49" s="378"/>
      <c r="E49" s="378"/>
      <c r="F49" s="378"/>
      <c r="M49" s="378"/>
      <c r="N49" s="408"/>
    </row>
    <row r="50" spans="4:15" ht="18">
      <c r="D50" s="378"/>
      <c r="E50" s="378"/>
      <c r="F50" s="378"/>
      <c r="M50" s="378"/>
      <c r="N50" s="408"/>
      <c r="O50" s="378"/>
    </row>
    <row r="51" spans="4:15" ht="18">
      <c r="D51" s="378"/>
      <c r="E51" s="378"/>
      <c r="F51" s="378"/>
      <c r="L51" s="650"/>
      <c r="M51" s="652"/>
      <c r="N51" s="408"/>
      <c r="O51" s="653"/>
    </row>
    <row r="52" spans="4:15" ht="18">
      <c r="D52" s="378"/>
      <c r="E52" s="378"/>
      <c r="F52" s="378"/>
      <c r="L52" s="650"/>
      <c r="M52" s="652"/>
      <c r="N52" s="408"/>
    </row>
    <row r="53" spans="4:15" ht="18">
      <c r="E53" s="378"/>
      <c r="L53" s="650"/>
      <c r="M53" s="650"/>
      <c r="N53" s="348"/>
    </row>
    <row r="59" spans="4:15">
      <c r="D59" s="378"/>
    </row>
  </sheetData>
  <mergeCells count="20">
    <mergeCell ref="K38:N38"/>
    <mergeCell ref="C39:D39"/>
    <mergeCell ref="E39:F39"/>
    <mergeCell ref="G39:H39"/>
    <mergeCell ref="I39:J39"/>
    <mergeCell ref="K39:L39"/>
    <mergeCell ref="M39:N39"/>
    <mergeCell ref="G38:J38"/>
    <mergeCell ref="A22:A23"/>
    <mergeCell ref="B22:B23"/>
    <mergeCell ref="C22:C23"/>
    <mergeCell ref="D22:D23"/>
    <mergeCell ref="C38:F38"/>
    <mergeCell ref="B3:J3"/>
    <mergeCell ref="E21:G21"/>
    <mergeCell ref="E6:G6"/>
    <mergeCell ref="A7:A8"/>
    <mergeCell ref="B7:B8"/>
    <mergeCell ref="C7:C8"/>
    <mergeCell ref="D7:D8"/>
  </mergeCells>
  <printOptions horizontalCentered="1"/>
  <pageMargins left="0.19685039370078741" right="0.15748031496062992" top="0.23622047244094491" bottom="0.27559055118110237" header="0.51181102362204722" footer="0.59055118110236227"/>
  <pageSetup paperSize="9" scale="70" orientation="landscape" errors="blank" r:id="rId1"/>
  <headerFooter alignWithMargins="0">
    <oddFooter>&amp;R&amp;"Arial,Bold"&amp;12&amp;A</oddFooter>
  </headerFooter>
  <rowBreaks count="1" manualBreakCount="1">
    <brk id="35" max="1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92D050"/>
  </sheetPr>
  <dimension ref="A1:CX180"/>
  <sheetViews>
    <sheetView showGridLines="0" view="pageBreakPreview" zoomScale="80" zoomScaleNormal="75" zoomScaleSheetLayoutView="80" workbookViewId="0">
      <pane xSplit="2" ySplit="7" topLeftCell="C8" activePane="bottomRight" state="frozen"/>
      <selection activeCell="I9" sqref="I9"/>
      <selection pane="topRight" activeCell="I9" sqref="I9"/>
      <selection pane="bottomLeft" activeCell="I9" sqref="I9"/>
      <selection pane="bottomRight" sqref="A1:XFD1048576"/>
    </sheetView>
  </sheetViews>
  <sheetFormatPr defaultColWidth="14.7109375" defaultRowHeight="25.5"/>
  <cols>
    <col min="1" max="1" width="6.42578125" style="38" customWidth="1"/>
    <col min="2" max="2" width="34.7109375" style="38" customWidth="1"/>
    <col min="3" max="3" width="12.5703125" style="62" customWidth="1"/>
    <col min="4" max="6" width="10.85546875" style="38" bestFit="1" customWidth="1"/>
    <col min="7" max="8" width="11.28515625" style="38" bestFit="1" customWidth="1"/>
    <col min="9" max="9" width="10.85546875" style="38" bestFit="1" customWidth="1"/>
    <col min="10" max="10" width="13.5703125" style="38" bestFit="1" customWidth="1"/>
    <col min="11" max="11" width="12.85546875" style="38" bestFit="1" customWidth="1"/>
    <col min="12" max="12" width="13.42578125" style="38" customWidth="1"/>
    <col min="13" max="13" width="13.7109375" style="38" customWidth="1"/>
    <col min="14" max="14" width="14.7109375" style="148" customWidth="1"/>
    <col min="15" max="15" width="14.7109375" style="623"/>
    <col min="16" max="16384" width="14.7109375" style="38"/>
  </cols>
  <sheetData>
    <row r="1" spans="1:102" ht="16.5" customHeight="1">
      <c r="B1" s="60" t="s">
        <v>100</v>
      </c>
      <c r="C1" s="266"/>
    </row>
    <row r="2" spans="1:102" ht="21" customHeight="1" thickBot="1">
      <c r="B2" s="279" t="s">
        <v>151</v>
      </c>
      <c r="C2" s="274"/>
      <c r="J2" s="40"/>
      <c r="L2" s="63" t="s">
        <v>152</v>
      </c>
      <c r="M2" s="266"/>
    </row>
    <row r="3" spans="1:102" ht="19.5" customHeight="1">
      <c r="A3" s="793"/>
      <c r="B3" s="794"/>
      <c r="C3" s="2145" t="s">
        <v>153</v>
      </c>
      <c r="D3" s="2147" t="s">
        <v>2343</v>
      </c>
      <c r="E3" s="2148"/>
      <c r="F3" s="2148"/>
      <c r="G3" s="2148"/>
      <c r="H3" s="2148"/>
      <c r="I3" s="2148"/>
      <c r="J3" s="2148"/>
      <c r="K3" s="2148"/>
      <c r="L3" s="2149"/>
      <c r="M3" s="2150" t="s">
        <v>155</v>
      </c>
    </row>
    <row r="4" spans="1:102" ht="36.75" customHeight="1" thickBot="1">
      <c r="A4" s="795" t="s">
        <v>1954</v>
      </c>
      <c r="B4" s="796" t="s">
        <v>715</v>
      </c>
      <c r="C4" s="2146"/>
      <c r="D4" s="1066">
        <v>45383</v>
      </c>
      <c r="E4" s="1067">
        <v>45413</v>
      </c>
      <c r="F4" s="1067">
        <v>45444</v>
      </c>
      <c r="G4" s="1067">
        <v>45474</v>
      </c>
      <c r="H4" s="1067">
        <v>45505</v>
      </c>
      <c r="I4" s="1067">
        <v>45536</v>
      </c>
      <c r="J4" s="797" t="s">
        <v>156</v>
      </c>
      <c r="K4" s="797" t="s">
        <v>157</v>
      </c>
      <c r="L4" s="898" t="s">
        <v>158</v>
      </c>
      <c r="M4" s="2151"/>
      <c r="O4" s="606"/>
      <c r="P4" s="338"/>
      <c r="Q4" s="338"/>
      <c r="R4" s="338"/>
      <c r="S4" s="338"/>
      <c r="T4" s="338"/>
      <c r="U4" s="338"/>
      <c r="V4" s="338"/>
      <c r="W4" s="338"/>
      <c r="X4" s="338"/>
      <c r="Y4" s="338"/>
      <c r="Z4" s="338"/>
      <c r="AA4" s="338"/>
      <c r="AB4" s="338"/>
      <c r="AC4" s="338"/>
      <c r="AD4" s="338"/>
      <c r="AE4" s="338"/>
      <c r="AF4" s="338"/>
      <c r="AG4" s="338"/>
      <c r="AH4" s="338"/>
      <c r="AI4" s="338"/>
      <c r="AJ4" s="338"/>
      <c r="AK4" s="338"/>
      <c r="AL4" s="338"/>
      <c r="AM4" s="338"/>
      <c r="AN4" s="338"/>
      <c r="AO4" s="338"/>
      <c r="AP4" s="338"/>
      <c r="AQ4" s="338"/>
      <c r="AR4" s="338"/>
      <c r="AS4" s="338"/>
      <c r="AT4" s="338"/>
      <c r="AU4" s="338"/>
      <c r="AV4" s="338"/>
      <c r="AW4" s="338"/>
      <c r="AX4" s="338"/>
      <c r="AY4" s="338"/>
      <c r="AZ4" s="338"/>
      <c r="BA4" s="338"/>
      <c r="BB4" s="338"/>
      <c r="BC4" s="338"/>
      <c r="BD4" s="338"/>
      <c r="BE4" s="338"/>
      <c r="BF4" s="338"/>
      <c r="BG4" s="338"/>
      <c r="BH4" s="338"/>
      <c r="BI4" s="338"/>
      <c r="BJ4" s="338"/>
      <c r="BK4" s="338"/>
      <c r="BL4" s="338"/>
      <c r="BM4" s="338"/>
      <c r="BN4" s="338"/>
      <c r="BO4" s="338"/>
      <c r="BP4" s="338"/>
      <c r="BQ4" s="338"/>
      <c r="BR4" s="338"/>
      <c r="BS4" s="338"/>
      <c r="BT4" s="338"/>
      <c r="BU4" s="338"/>
      <c r="BV4" s="338"/>
      <c r="BW4" s="338"/>
      <c r="BX4" s="338"/>
      <c r="BY4" s="338"/>
      <c r="BZ4" s="338"/>
      <c r="CA4" s="338"/>
      <c r="CB4" s="338"/>
      <c r="CC4" s="338"/>
      <c r="CD4" s="338"/>
      <c r="CE4" s="338"/>
      <c r="CF4" s="338"/>
      <c r="CG4" s="338"/>
      <c r="CH4" s="338"/>
      <c r="CI4" s="338"/>
      <c r="CJ4" s="338"/>
      <c r="CK4" s="338"/>
      <c r="CL4" s="338"/>
      <c r="CM4" s="338"/>
      <c r="CN4" s="338"/>
      <c r="CO4" s="338"/>
      <c r="CP4" s="338"/>
      <c r="CQ4" s="338"/>
      <c r="CR4" s="338"/>
      <c r="CS4" s="338"/>
      <c r="CT4" s="338"/>
      <c r="CU4" s="338"/>
      <c r="CV4" s="338"/>
      <c r="CW4" s="338"/>
      <c r="CX4" s="338"/>
    </row>
    <row r="5" spans="1:102">
      <c r="A5" s="798"/>
      <c r="B5" s="899" t="s">
        <v>159</v>
      </c>
      <c r="C5" s="1386">
        <f>+'T-1'!G72</f>
        <v>12752.411</v>
      </c>
      <c r="D5" s="1450">
        <v>1168.39336</v>
      </c>
      <c r="E5" s="1451">
        <v>1115.097158</v>
      </c>
      <c r="F5" s="1451">
        <v>1036.7753299999999</v>
      </c>
      <c r="G5" s="1451">
        <v>915.78356900000006</v>
      </c>
      <c r="H5" s="1451">
        <v>917.37048300000004</v>
      </c>
      <c r="I5" s="1451">
        <f>1033.956135</f>
        <v>1033.9561349999999</v>
      </c>
      <c r="J5" s="1451">
        <f>SUM(D5:I5)</f>
        <v>6187.3760349999993</v>
      </c>
      <c r="K5" s="1451">
        <f>+J5/6</f>
        <v>1031.2293391666665</v>
      </c>
      <c r="L5" s="1452">
        <f>+'T-1'!N72</f>
        <v>11511</v>
      </c>
      <c r="M5" s="1453">
        <f>+'T-1'!S72</f>
        <v>11550</v>
      </c>
      <c r="O5" s="606"/>
      <c r="P5" s="338"/>
      <c r="Q5" s="338"/>
      <c r="R5" s="338"/>
      <c r="S5" s="338"/>
      <c r="T5" s="338"/>
      <c r="U5" s="338"/>
      <c r="V5" s="338"/>
      <c r="W5" s="338"/>
      <c r="X5" s="338"/>
      <c r="Y5" s="338"/>
      <c r="Z5" s="338"/>
      <c r="AA5" s="338"/>
      <c r="AB5" s="338"/>
      <c r="AC5" s="338"/>
      <c r="AD5" s="338"/>
      <c r="AE5" s="338"/>
      <c r="AF5" s="338"/>
      <c r="AG5" s="338"/>
      <c r="AH5" s="338"/>
      <c r="AI5" s="338"/>
      <c r="AJ5" s="338"/>
      <c r="AK5" s="338"/>
      <c r="AL5" s="338"/>
      <c r="AM5" s="338"/>
      <c r="AN5" s="338"/>
      <c r="AO5" s="338"/>
      <c r="AP5" s="338"/>
      <c r="AQ5" s="338"/>
      <c r="AR5" s="338"/>
      <c r="AS5" s="338"/>
      <c r="AT5" s="338"/>
      <c r="AU5" s="338"/>
      <c r="AV5" s="338"/>
      <c r="AW5" s="338"/>
      <c r="AX5" s="338"/>
      <c r="AY5" s="338"/>
      <c r="AZ5" s="338"/>
      <c r="BA5" s="338"/>
      <c r="BB5" s="338"/>
      <c r="BC5" s="338"/>
      <c r="BD5" s="338"/>
      <c r="BE5" s="338"/>
      <c r="BF5" s="338"/>
      <c r="BG5" s="338"/>
      <c r="BH5" s="338"/>
      <c r="BI5" s="338"/>
      <c r="BJ5" s="338"/>
      <c r="BK5" s="338"/>
      <c r="BL5" s="338"/>
      <c r="BM5" s="338"/>
      <c r="BN5" s="338"/>
      <c r="BO5" s="338"/>
      <c r="BP5" s="338"/>
      <c r="BQ5" s="338"/>
      <c r="BR5" s="338"/>
      <c r="BS5" s="338"/>
      <c r="BT5" s="338"/>
      <c r="BU5" s="338"/>
      <c r="BV5" s="338"/>
      <c r="BW5" s="338"/>
      <c r="BX5" s="338"/>
      <c r="BY5" s="338"/>
      <c r="BZ5" s="338"/>
      <c r="CA5" s="338"/>
      <c r="CB5" s="338"/>
      <c r="CC5" s="338"/>
      <c r="CD5" s="338"/>
      <c r="CE5" s="338"/>
      <c r="CF5" s="338"/>
      <c r="CG5" s="338"/>
      <c r="CH5" s="338"/>
      <c r="CI5" s="338"/>
      <c r="CJ5" s="338"/>
      <c r="CK5" s="338"/>
      <c r="CL5" s="338"/>
      <c r="CM5" s="338"/>
      <c r="CN5" s="338"/>
      <c r="CO5" s="338"/>
      <c r="CP5" s="338"/>
      <c r="CQ5" s="338"/>
      <c r="CR5" s="338"/>
      <c r="CS5" s="338"/>
      <c r="CT5" s="338"/>
      <c r="CU5" s="338"/>
      <c r="CV5" s="338"/>
      <c r="CW5" s="338"/>
      <c r="CX5" s="338"/>
    </row>
    <row r="6" spans="1:102" ht="15.75" customHeight="1">
      <c r="A6" s="799"/>
      <c r="B6" s="900" t="s">
        <v>160</v>
      </c>
      <c r="C6" s="806"/>
      <c r="D6" s="808"/>
      <c r="E6" s="669"/>
      <c r="F6" s="669"/>
      <c r="G6" s="669"/>
      <c r="H6" s="669"/>
      <c r="I6" s="669"/>
      <c r="J6" s="669"/>
      <c r="K6" s="669"/>
      <c r="L6" s="809"/>
      <c r="M6" s="1454"/>
      <c r="O6" s="606"/>
      <c r="P6" s="338"/>
      <c r="Q6" s="338"/>
      <c r="R6" s="338"/>
      <c r="S6" s="338"/>
      <c r="T6" s="338"/>
      <c r="U6" s="338"/>
      <c r="V6" s="338"/>
      <c r="W6" s="338"/>
      <c r="X6" s="338"/>
      <c r="Y6" s="338"/>
      <c r="Z6" s="338"/>
      <c r="AA6" s="338"/>
      <c r="AB6" s="338"/>
      <c r="AC6" s="338"/>
      <c r="AD6" s="338"/>
      <c r="AE6" s="338"/>
      <c r="AF6" s="338"/>
      <c r="AG6" s="338"/>
      <c r="AH6" s="338"/>
      <c r="AI6" s="338"/>
      <c r="AJ6" s="338"/>
      <c r="AK6" s="338"/>
      <c r="AL6" s="338"/>
      <c r="AM6" s="338"/>
      <c r="AN6" s="338"/>
      <c r="AO6" s="338"/>
      <c r="AP6" s="338"/>
      <c r="AQ6" s="338"/>
      <c r="AR6" s="338"/>
      <c r="AS6" s="338"/>
      <c r="AT6" s="338"/>
      <c r="AU6" s="338"/>
      <c r="AV6" s="338"/>
      <c r="AW6" s="338"/>
      <c r="AX6" s="338"/>
      <c r="AY6" s="338"/>
      <c r="AZ6" s="338"/>
      <c r="BA6" s="338"/>
      <c r="BB6" s="338"/>
      <c r="BC6" s="338"/>
      <c r="BD6" s="338"/>
      <c r="BE6" s="338"/>
      <c r="BF6" s="338"/>
      <c r="BG6" s="338"/>
      <c r="BH6" s="338"/>
      <c r="BI6" s="338"/>
      <c r="BJ6" s="338"/>
      <c r="BK6" s="338"/>
      <c r="BL6" s="338"/>
      <c r="BM6" s="338"/>
      <c r="BN6" s="338"/>
      <c r="BO6" s="338"/>
      <c r="BP6" s="338"/>
      <c r="BQ6" s="338"/>
      <c r="BR6" s="338"/>
      <c r="BS6" s="338"/>
      <c r="BT6" s="338"/>
      <c r="BU6" s="338"/>
      <c r="BV6" s="338"/>
      <c r="BW6" s="338"/>
      <c r="BX6" s="338"/>
      <c r="BY6" s="338"/>
      <c r="BZ6" s="338"/>
      <c r="CA6" s="338"/>
      <c r="CB6" s="338"/>
      <c r="CC6" s="338"/>
      <c r="CD6" s="338"/>
      <c r="CE6" s="338"/>
      <c r="CF6" s="338"/>
      <c r="CG6" s="338"/>
      <c r="CH6" s="338"/>
      <c r="CI6" s="338"/>
      <c r="CJ6" s="338"/>
      <c r="CK6" s="338"/>
      <c r="CL6" s="338"/>
      <c r="CM6" s="338"/>
      <c r="CN6" s="338"/>
      <c r="CO6" s="338"/>
      <c r="CP6" s="338"/>
      <c r="CQ6" s="338"/>
      <c r="CR6" s="338"/>
      <c r="CS6" s="338"/>
      <c r="CT6" s="338"/>
      <c r="CU6" s="338"/>
      <c r="CV6" s="338"/>
      <c r="CW6" s="338"/>
      <c r="CX6" s="338"/>
    </row>
    <row r="7" spans="1:102" ht="18.75" customHeight="1">
      <c r="A7" s="1387"/>
      <c r="B7" s="1388" t="s">
        <v>161</v>
      </c>
      <c r="C7" s="1389"/>
      <c r="D7" s="1390"/>
      <c r="E7" s="1391"/>
      <c r="F7" s="1392"/>
      <c r="G7" s="1392"/>
      <c r="H7" s="1392"/>
      <c r="I7" s="1392"/>
      <c r="J7" s="1393"/>
      <c r="K7" s="1393"/>
      <c r="L7" s="1455"/>
      <c r="M7" s="1456"/>
      <c r="O7" s="606"/>
      <c r="P7" s="338"/>
      <c r="Q7" s="338"/>
      <c r="R7" s="338"/>
      <c r="S7" s="338"/>
      <c r="T7" s="338"/>
      <c r="U7" s="338"/>
      <c r="V7" s="338"/>
      <c r="W7" s="338"/>
      <c r="X7" s="338"/>
      <c r="Y7" s="338"/>
      <c r="Z7" s="338"/>
      <c r="AA7" s="338"/>
      <c r="AB7" s="338"/>
      <c r="AC7" s="338"/>
      <c r="AD7" s="338"/>
      <c r="AE7" s="338"/>
      <c r="AF7" s="338"/>
      <c r="AG7" s="338"/>
      <c r="AH7" s="338"/>
      <c r="AI7" s="338"/>
      <c r="AJ7" s="338"/>
      <c r="AK7" s="338"/>
      <c r="AL7" s="338"/>
      <c r="AM7" s="338"/>
      <c r="AN7" s="338"/>
      <c r="AO7" s="338"/>
      <c r="AP7" s="338"/>
      <c r="AQ7" s="338"/>
      <c r="AR7" s="338"/>
      <c r="AS7" s="338"/>
      <c r="AT7" s="338"/>
      <c r="AU7" s="338"/>
      <c r="AV7" s="338"/>
      <c r="AW7" s="338"/>
      <c r="AX7" s="338"/>
      <c r="AY7" s="338"/>
      <c r="AZ7" s="338"/>
      <c r="BA7" s="338"/>
      <c r="BB7" s="338"/>
      <c r="BC7" s="338"/>
      <c r="BD7" s="338"/>
      <c r="BE7" s="338"/>
      <c r="BF7" s="338"/>
      <c r="BG7" s="338"/>
      <c r="BH7" s="338"/>
      <c r="BI7" s="338"/>
      <c r="BJ7" s="338"/>
      <c r="BK7" s="338"/>
      <c r="BL7" s="338"/>
      <c r="BM7" s="338"/>
      <c r="BN7" s="338"/>
      <c r="BO7" s="338"/>
      <c r="BP7" s="338"/>
      <c r="BQ7" s="338"/>
      <c r="BR7" s="338"/>
      <c r="BS7" s="338"/>
      <c r="BT7" s="338"/>
      <c r="BU7" s="338"/>
      <c r="BV7" s="338"/>
      <c r="BW7" s="338"/>
      <c r="BX7" s="338"/>
      <c r="BY7" s="338"/>
      <c r="BZ7" s="338"/>
      <c r="CA7" s="338"/>
      <c r="CB7" s="338"/>
      <c r="CC7" s="338"/>
      <c r="CD7" s="338"/>
      <c r="CE7" s="338"/>
      <c r="CF7" s="338"/>
      <c r="CG7" s="338"/>
      <c r="CH7" s="338"/>
      <c r="CI7" s="338"/>
      <c r="CJ7" s="338"/>
      <c r="CK7" s="338"/>
      <c r="CL7" s="338"/>
      <c r="CM7" s="338"/>
      <c r="CN7" s="338"/>
      <c r="CO7" s="338"/>
      <c r="CP7" s="338"/>
      <c r="CQ7" s="338"/>
      <c r="CR7" s="338"/>
      <c r="CS7" s="338"/>
      <c r="CT7" s="338"/>
      <c r="CU7" s="338"/>
      <c r="CV7" s="338"/>
      <c r="CW7" s="338"/>
      <c r="CX7" s="338"/>
    </row>
    <row r="8" spans="1:102" ht="18.75" customHeight="1">
      <c r="A8" s="1394">
        <v>1</v>
      </c>
      <c r="B8" s="1164" t="s">
        <v>162</v>
      </c>
      <c r="C8" s="1395"/>
      <c r="D8" s="810"/>
      <c r="E8" s="668"/>
      <c r="F8" s="668"/>
      <c r="G8" s="668"/>
      <c r="H8" s="668"/>
      <c r="I8" s="668"/>
      <c r="J8" s="668"/>
      <c r="K8" s="668"/>
      <c r="L8" s="1457"/>
      <c r="M8" s="1458"/>
      <c r="O8" s="606"/>
      <c r="P8" s="338"/>
      <c r="Q8" s="338"/>
      <c r="R8" s="338"/>
      <c r="S8" s="338"/>
      <c r="T8" s="338"/>
      <c r="U8" s="338"/>
      <c r="V8" s="338"/>
      <c r="W8" s="338"/>
      <c r="X8" s="338"/>
      <c r="Y8" s="338"/>
      <c r="Z8" s="338"/>
      <c r="AA8" s="338"/>
      <c r="AB8" s="338"/>
      <c r="AC8" s="338"/>
      <c r="AD8" s="338"/>
      <c r="AE8" s="338"/>
      <c r="AF8" s="338"/>
      <c r="AG8" s="338"/>
      <c r="AH8" s="338"/>
      <c r="AI8" s="338"/>
      <c r="AJ8" s="338"/>
      <c r="AK8" s="338"/>
      <c r="AL8" s="338"/>
      <c r="AM8" s="338"/>
      <c r="AN8" s="338"/>
      <c r="AO8" s="338"/>
      <c r="AP8" s="338"/>
      <c r="AQ8" s="338"/>
      <c r="AR8" s="338"/>
      <c r="AS8" s="338"/>
      <c r="AT8" s="338"/>
      <c r="AU8" s="338"/>
      <c r="AV8" s="338"/>
      <c r="AW8" s="338"/>
      <c r="AX8" s="338"/>
      <c r="AY8" s="338"/>
      <c r="AZ8" s="338"/>
      <c r="BA8" s="338"/>
      <c r="BB8" s="338"/>
      <c r="BC8" s="338"/>
      <c r="BD8" s="338"/>
      <c r="BE8" s="338"/>
      <c r="BF8" s="338"/>
      <c r="BG8" s="338"/>
      <c r="BH8" s="338"/>
      <c r="BI8" s="338"/>
      <c r="BJ8" s="338"/>
      <c r="BK8" s="338"/>
      <c r="BL8" s="338"/>
      <c r="BM8" s="338"/>
      <c r="BN8" s="338"/>
      <c r="BO8" s="338"/>
      <c r="BP8" s="338"/>
      <c r="BQ8" s="338"/>
      <c r="BR8" s="338"/>
      <c r="BS8" s="338"/>
      <c r="BT8" s="338"/>
      <c r="BU8" s="338"/>
      <c r="BV8" s="338"/>
      <c r="BW8" s="338"/>
      <c r="BX8" s="338"/>
      <c r="BY8" s="338"/>
      <c r="BZ8" s="338"/>
      <c r="CA8" s="338"/>
      <c r="CB8" s="338"/>
      <c r="CC8" s="338"/>
      <c r="CD8" s="338"/>
      <c r="CE8" s="338"/>
      <c r="CF8" s="338"/>
      <c r="CG8" s="338"/>
      <c r="CH8" s="338"/>
      <c r="CI8" s="338"/>
      <c r="CJ8" s="338"/>
      <c r="CK8" s="338"/>
      <c r="CL8" s="338"/>
      <c r="CM8" s="338"/>
      <c r="CN8" s="338"/>
      <c r="CO8" s="338"/>
      <c r="CP8" s="338"/>
      <c r="CQ8" s="338"/>
      <c r="CR8" s="338"/>
      <c r="CS8" s="338"/>
      <c r="CT8" s="338"/>
      <c r="CU8" s="338"/>
      <c r="CV8" s="338"/>
      <c r="CW8" s="338"/>
      <c r="CX8" s="338"/>
    </row>
    <row r="9" spans="1:102" ht="18.75" customHeight="1">
      <c r="A9" s="1394" t="s">
        <v>163</v>
      </c>
      <c r="B9" s="1164" t="s">
        <v>164</v>
      </c>
      <c r="C9" s="1395">
        <f>+'T-6'!H12</f>
        <v>1.21807737187277</v>
      </c>
      <c r="D9" s="810">
        <v>0.83853144419075243</v>
      </c>
      <c r="E9" s="668">
        <v>0.772700643889497</v>
      </c>
      <c r="F9" s="668">
        <v>0.93411440037901294</v>
      </c>
      <c r="G9" s="668">
        <v>0.59794298895631859</v>
      </c>
      <c r="H9" s="668">
        <v>0.6019440429614713</v>
      </c>
      <c r="I9" s="668">
        <v>1.7623221319440201</v>
      </c>
      <c r="J9" s="668">
        <f>'T-6 (six mth)'!H12</f>
        <v>5.5075556523210709</v>
      </c>
      <c r="K9" s="668">
        <f>+J9/6</f>
        <v>0.91792594205351186</v>
      </c>
      <c r="L9" s="1403">
        <f>+'T-1'!N13</f>
        <v>11</v>
      </c>
      <c r="M9" s="1404">
        <f>+'T-1'!S13</f>
        <v>11.5</v>
      </c>
      <c r="N9" s="1459"/>
      <c r="O9" s="624"/>
      <c r="P9" s="338"/>
      <c r="Q9" s="338"/>
      <c r="R9" s="338"/>
      <c r="S9" s="338"/>
      <c r="T9" s="338"/>
      <c r="U9" s="338"/>
      <c r="V9" s="338"/>
      <c r="W9" s="338"/>
      <c r="X9" s="338"/>
      <c r="Y9" s="338"/>
      <c r="Z9" s="338"/>
      <c r="AA9" s="338"/>
      <c r="AB9" s="338"/>
      <c r="AC9" s="338"/>
      <c r="AD9" s="338"/>
      <c r="AE9" s="338"/>
      <c r="AF9" s="338"/>
      <c r="AG9" s="338"/>
      <c r="AH9" s="338"/>
      <c r="AI9" s="338"/>
      <c r="AJ9" s="338"/>
      <c r="AK9" s="338"/>
      <c r="AL9" s="338"/>
      <c r="AM9" s="338"/>
      <c r="AN9" s="338"/>
      <c r="AO9" s="338"/>
      <c r="AP9" s="338"/>
      <c r="AQ9" s="338"/>
      <c r="AR9" s="338"/>
      <c r="AS9" s="338"/>
      <c r="AT9" s="338"/>
      <c r="AU9" s="338"/>
      <c r="AV9" s="338"/>
      <c r="AW9" s="338"/>
      <c r="AX9" s="338"/>
      <c r="AY9" s="338"/>
      <c r="AZ9" s="338"/>
      <c r="BA9" s="338"/>
      <c r="BB9" s="338"/>
      <c r="BC9" s="338"/>
      <c r="BD9" s="338"/>
      <c r="BE9" s="338"/>
      <c r="BF9" s="338"/>
      <c r="BG9" s="338"/>
      <c r="BH9" s="338"/>
      <c r="BI9" s="338"/>
      <c r="BJ9" s="338"/>
      <c r="BK9" s="338"/>
      <c r="BL9" s="338"/>
      <c r="BM9" s="338"/>
      <c r="BN9" s="338"/>
      <c r="BO9" s="338"/>
      <c r="BP9" s="338"/>
      <c r="BQ9" s="338"/>
      <c r="BR9" s="338"/>
      <c r="BS9" s="338"/>
      <c r="BT9" s="338"/>
      <c r="BU9" s="338"/>
      <c r="BV9" s="338"/>
      <c r="BW9" s="338"/>
      <c r="BX9" s="338"/>
      <c r="BY9" s="338"/>
      <c r="BZ9" s="338"/>
      <c r="CA9" s="338"/>
      <c r="CB9" s="338"/>
      <c r="CC9" s="338"/>
      <c r="CD9" s="338"/>
      <c r="CE9" s="338"/>
      <c r="CF9" s="338"/>
      <c r="CG9" s="338"/>
      <c r="CH9" s="338"/>
      <c r="CI9" s="338"/>
      <c r="CJ9" s="338"/>
      <c r="CK9" s="338"/>
      <c r="CL9" s="338"/>
      <c r="CM9" s="338"/>
      <c r="CN9" s="338"/>
      <c r="CO9" s="338"/>
      <c r="CP9" s="338"/>
      <c r="CQ9" s="338"/>
      <c r="CR9" s="338"/>
      <c r="CS9" s="338"/>
      <c r="CT9" s="338"/>
      <c r="CU9" s="338"/>
      <c r="CV9" s="338"/>
      <c r="CW9" s="338"/>
      <c r="CX9" s="338"/>
    </row>
    <row r="10" spans="1:102" ht="18.75" customHeight="1">
      <c r="A10" s="1394" t="s">
        <v>165</v>
      </c>
      <c r="B10" s="1164" t="s">
        <v>46</v>
      </c>
      <c r="C10" s="1395"/>
      <c r="D10" s="810"/>
      <c r="E10" s="668"/>
      <c r="F10" s="668"/>
      <c r="G10" s="668"/>
      <c r="H10" s="668"/>
      <c r="I10" s="668"/>
      <c r="J10" s="668"/>
      <c r="K10" s="668"/>
      <c r="L10" s="1403"/>
      <c r="M10" s="1404"/>
      <c r="O10" s="606"/>
      <c r="P10" s="338"/>
      <c r="Q10" s="338"/>
      <c r="R10" s="338"/>
      <c r="S10" s="338"/>
      <c r="T10" s="338"/>
      <c r="U10" s="338"/>
      <c r="V10" s="338"/>
      <c r="W10" s="338"/>
      <c r="X10" s="338"/>
      <c r="Y10" s="338"/>
      <c r="Z10" s="338"/>
      <c r="AA10" s="338"/>
      <c r="AB10" s="338"/>
      <c r="AC10" s="338"/>
      <c r="AD10" s="338"/>
      <c r="AE10" s="338"/>
      <c r="AF10" s="338"/>
      <c r="AG10" s="338"/>
      <c r="AH10" s="338"/>
      <c r="AI10" s="338"/>
      <c r="AJ10" s="338"/>
      <c r="AK10" s="338"/>
      <c r="AL10" s="338"/>
      <c r="AM10" s="338"/>
      <c r="AN10" s="338"/>
      <c r="AO10" s="338"/>
      <c r="AP10" s="338"/>
      <c r="AQ10" s="338"/>
      <c r="AR10" s="338"/>
      <c r="AS10" s="338"/>
      <c r="AT10" s="338"/>
      <c r="AU10" s="338"/>
      <c r="AV10" s="338"/>
      <c r="AW10" s="338"/>
      <c r="AX10" s="338"/>
      <c r="AY10" s="338"/>
      <c r="AZ10" s="338"/>
      <c r="BA10" s="338"/>
      <c r="BB10" s="338"/>
      <c r="BC10" s="338"/>
      <c r="BD10" s="338"/>
      <c r="BE10" s="338"/>
      <c r="BF10" s="338"/>
      <c r="BG10" s="338"/>
      <c r="BH10" s="338"/>
      <c r="BI10" s="338"/>
      <c r="BJ10" s="338"/>
      <c r="BK10" s="338"/>
      <c r="BL10" s="338"/>
      <c r="BM10" s="338"/>
      <c r="BN10" s="338"/>
      <c r="BO10" s="338"/>
      <c r="BP10" s="338"/>
      <c r="BQ10" s="338"/>
      <c r="BR10" s="338"/>
      <c r="BS10" s="338"/>
      <c r="BT10" s="338"/>
      <c r="BU10" s="338"/>
      <c r="BV10" s="338"/>
      <c r="BW10" s="338"/>
      <c r="BX10" s="338"/>
      <c r="BY10" s="338"/>
      <c r="BZ10" s="338"/>
      <c r="CA10" s="338"/>
      <c r="CB10" s="338"/>
      <c r="CC10" s="338"/>
      <c r="CD10" s="338"/>
      <c r="CE10" s="338"/>
      <c r="CF10" s="338"/>
      <c r="CG10" s="338"/>
      <c r="CH10" s="338"/>
      <c r="CI10" s="338"/>
      <c r="CJ10" s="338"/>
      <c r="CK10" s="338"/>
      <c r="CL10" s="338"/>
      <c r="CM10" s="338"/>
      <c r="CN10" s="338"/>
      <c r="CO10" s="338"/>
      <c r="CP10" s="338"/>
      <c r="CQ10" s="338"/>
      <c r="CR10" s="338"/>
      <c r="CS10" s="338"/>
      <c r="CT10" s="338"/>
      <c r="CU10" s="338"/>
      <c r="CV10" s="338"/>
      <c r="CW10" s="338"/>
      <c r="CX10" s="338"/>
    </row>
    <row r="11" spans="1:102" ht="18.75" customHeight="1">
      <c r="A11" s="1394"/>
      <c r="B11" s="1164" t="s">
        <v>166</v>
      </c>
      <c r="C11" s="1395">
        <f>+'T-6'!H14</f>
        <v>651.50784609822767</v>
      </c>
      <c r="D11" s="810"/>
      <c r="E11" s="668"/>
      <c r="F11" s="668"/>
      <c r="G11" s="668"/>
      <c r="H11" s="668"/>
      <c r="I11" s="668"/>
      <c r="J11" s="668">
        <f>'T-6 (six mth)'!H14</f>
        <v>465.0565020956235</v>
      </c>
      <c r="K11" s="668">
        <f>+J11/6</f>
        <v>77.509417015937245</v>
      </c>
      <c r="L11" s="1403">
        <f>+'T-1'!N15</f>
        <v>803.87257527333088</v>
      </c>
      <c r="M11" s="1404">
        <f>+'T-1'!S15</f>
        <v>987.82599961018889</v>
      </c>
      <c r="N11" s="1459"/>
      <c r="O11" s="606"/>
      <c r="P11" s="338"/>
      <c r="Q11" s="338"/>
      <c r="R11" s="338"/>
      <c r="S11" s="338"/>
      <c r="T11" s="338"/>
      <c r="U11" s="338"/>
      <c r="V11" s="338"/>
      <c r="W11" s="338"/>
      <c r="X11" s="338"/>
      <c r="Y11" s="338"/>
      <c r="Z11" s="338"/>
      <c r="AA11" s="338"/>
      <c r="AB11" s="338"/>
      <c r="AC11" s="338"/>
      <c r="AD11" s="338"/>
      <c r="AE11" s="338"/>
      <c r="AF11" s="338"/>
      <c r="AG11" s="338"/>
      <c r="AH11" s="338"/>
      <c r="AI11" s="338"/>
      <c r="AJ11" s="338"/>
      <c r="AK11" s="338"/>
      <c r="AL11" s="338"/>
      <c r="AM11" s="338"/>
      <c r="AN11" s="338"/>
      <c r="AO11" s="338"/>
      <c r="AP11" s="338"/>
      <c r="AQ11" s="338"/>
      <c r="AR11" s="338"/>
      <c r="AS11" s="338"/>
      <c r="AT11" s="338"/>
      <c r="AU11" s="338"/>
      <c r="AV11" s="338"/>
      <c r="AW11" s="338"/>
      <c r="AX11" s="338"/>
      <c r="AY11" s="338"/>
      <c r="AZ11" s="338"/>
      <c r="BA11" s="338"/>
      <c r="BB11" s="338"/>
      <c r="BC11" s="338"/>
      <c r="BD11" s="338"/>
      <c r="BE11" s="338"/>
      <c r="BF11" s="338"/>
      <c r="BG11" s="338"/>
      <c r="BH11" s="338"/>
      <c r="BI11" s="338"/>
      <c r="BJ11" s="338"/>
      <c r="BK11" s="338"/>
      <c r="BL11" s="338"/>
      <c r="BM11" s="338"/>
      <c r="BN11" s="338"/>
      <c r="BO11" s="338"/>
      <c r="BP11" s="338"/>
      <c r="BQ11" s="338"/>
      <c r="BR11" s="338"/>
      <c r="BS11" s="338"/>
      <c r="BT11" s="338"/>
      <c r="BU11" s="338"/>
      <c r="BV11" s="338"/>
      <c r="BW11" s="338"/>
      <c r="BX11" s="338"/>
      <c r="BY11" s="338"/>
      <c r="BZ11" s="338"/>
      <c r="CA11" s="338"/>
      <c r="CB11" s="338"/>
      <c r="CC11" s="338"/>
      <c r="CD11" s="338"/>
      <c r="CE11" s="338"/>
      <c r="CF11" s="338"/>
      <c r="CG11" s="338"/>
      <c r="CH11" s="338"/>
      <c r="CI11" s="338"/>
      <c r="CJ11" s="338"/>
      <c r="CK11" s="338"/>
      <c r="CL11" s="338"/>
      <c r="CM11" s="338"/>
      <c r="CN11" s="338"/>
      <c r="CO11" s="338"/>
      <c r="CP11" s="338"/>
      <c r="CQ11" s="338"/>
      <c r="CR11" s="338"/>
      <c r="CS11" s="338"/>
      <c r="CT11" s="338"/>
      <c r="CU11" s="338"/>
      <c r="CV11" s="338"/>
      <c r="CW11" s="338"/>
      <c r="CX11" s="338"/>
    </row>
    <row r="12" spans="1:102" ht="18.75" customHeight="1">
      <c r="A12" s="1394"/>
      <c r="B12" s="1164" t="s">
        <v>48</v>
      </c>
      <c r="C12" s="1395">
        <f>+'T-6'!H15</f>
        <v>675.05322078783661</v>
      </c>
      <c r="D12" s="810"/>
      <c r="E12" s="668"/>
      <c r="F12" s="668"/>
      <c r="G12" s="668"/>
      <c r="H12" s="668"/>
      <c r="I12" s="668"/>
      <c r="J12" s="668">
        <f>'T-6 (six mth)'!H15</f>
        <v>418.87150887257877</v>
      </c>
      <c r="K12" s="668">
        <f>+J12/6</f>
        <v>69.8119181454298</v>
      </c>
      <c r="L12" s="1403">
        <f>+'T-1'!N16</f>
        <v>724.03958879987999</v>
      </c>
      <c r="M12" s="1404">
        <f>+'T-1'!S16</f>
        <v>889.72450679811084</v>
      </c>
      <c r="N12" s="1459"/>
      <c r="O12" s="606"/>
      <c r="P12" s="338"/>
      <c r="Q12" s="338"/>
      <c r="R12" s="338"/>
      <c r="S12" s="338"/>
      <c r="T12" s="338"/>
      <c r="U12" s="338"/>
      <c r="V12" s="338"/>
      <c r="W12" s="338"/>
      <c r="X12" s="338"/>
      <c r="Y12" s="338"/>
      <c r="Z12" s="338"/>
      <c r="AA12" s="338"/>
      <c r="AB12" s="338"/>
      <c r="AC12" s="338"/>
      <c r="AD12" s="338"/>
      <c r="AE12" s="338"/>
      <c r="AF12" s="338"/>
      <c r="AG12" s="338"/>
      <c r="AH12" s="338"/>
      <c r="AI12" s="338"/>
      <c r="AJ12" s="338"/>
      <c r="AK12" s="338"/>
      <c r="AL12" s="338"/>
      <c r="AM12" s="338"/>
      <c r="AN12" s="338"/>
      <c r="AO12" s="338"/>
      <c r="AP12" s="338"/>
      <c r="AQ12" s="338"/>
      <c r="AR12" s="338"/>
      <c r="AS12" s="338"/>
      <c r="AT12" s="338"/>
      <c r="AU12" s="338"/>
      <c r="AV12" s="338"/>
      <c r="AW12" s="338"/>
      <c r="AX12" s="338"/>
      <c r="AY12" s="338"/>
      <c r="AZ12" s="338"/>
      <c r="BA12" s="338"/>
      <c r="BB12" s="338"/>
      <c r="BC12" s="338"/>
      <c r="BD12" s="338"/>
      <c r="BE12" s="338"/>
      <c r="BF12" s="338"/>
      <c r="BG12" s="338"/>
      <c r="BH12" s="338"/>
      <c r="BI12" s="338"/>
      <c r="BJ12" s="338"/>
      <c r="BK12" s="338"/>
      <c r="BL12" s="338"/>
      <c r="BM12" s="338"/>
      <c r="BN12" s="338"/>
      <c r="BO12" s="338"/>
      <c r="BP12" s="338"/>
      <c r="BQ12" s="338"/>
      <c r="BR12" s="338"/>
      <c r="BS12" s="338"/>
      <c r="BT12" s="338"/>
      <c r="BU12" s="338"/>
      <c r="BV12" s="338"/>
      <c r="BW12" s="338"/>
      <c r="BX12" s="338"/>
      <c r="BY12" s="338"/>
      <c r="BZ12" s="338"/>
      <c r="CA12" s="338"/>
      <c r="CB12" s="338"/>
      <c r="CC12" s="338"/>
      <c r="CD12" s="338"/>
      <c r="CE12" s="338"/>
      <c r="CF12" s="338"/>
      <c r="CG12" s="338"/>
      <c r="CH12" s="338"/>
      <c r="CI12" s="338"/>
      <c r="CJ12" s="338"/>
      <c r="CK12" s="338"/>
      <c r="CL12" s="338"/>
      <c r="CM12" s="338"/>
      <c r="CN12" s="338"/>
      <c r="CO12" s="338"/>
      <c r="CP12" s="338"/>
      <c r="CQ12" s="338"/>
      <c r="CR12" s="338"/>
      <c r="CS12" s="338"/>
      <c r="CT12" s="338"/>
      <c r="CU12" s="338"/>
      <c r="CV12" s="338"/>
      <c r="CW12" s="338"/>
      <c r="CX12" s="338"/>
    </row>
    <row r="13" spans="1:102" ht="18.75" customHeight="1">
      <c r="A13" s="1394"/>
      <c r="B13" s="1164" t="s">
        <v>49</v>
      </c>
      <c r="C13" s="1395">
        <f>+'T-6'!H16</f>
        <v>236.91934805170695</v>
      </c>
      <c r="D13" s="810"/>
      <c r="E13" s="668"/>
      <c r="F13" s="668"/>
      <c r="G13" s="668"/>
      <c r="H13" s="668"/>
      <c r="I13" s="668"/>
      <c r="J13" s="668">
        <f>'T-6 (six mth)'!H16</f>
        <v>174.68588325238386</v>
      </c>
      <c r="K13" s="668">
        <f>+J13/6</f>
        <v>29.114313875397311</v>
      </c>
      <c r="L13" s="1403">
        <f>+'T-1'!N17</f>
        <v>301.95296743774247</v>
      </c>
      <c r="M13" s="1404">
        <f>+'T-1'!S17</f>
        <v>371.05009061048179</v>
      </c>
      <c r="N13" s="1459"/>
      <c r="O13" s="606"/>
      <c r="P13" s="338"/>
      <c r="Q13" s="338"/>
      <c r="R13" s="338"/>
      <c r="S13" s="338"/>
      <c r="T13" s="338"/>
      <c r="U13" s="338"/>
      <c r="V13" s="338"/>
      <c r="W13" s="338"/>
      <c r="X13" s="338"/>
      <c r="Y13" s="338"/>
      <c r="Z13" s="338"/>
      <c r="AA13" s="338"/>
      <c r="AB13" s="338"/>
      <c r="AC13" s="338"/>
      <c r="AD13" s="338"/>
      <c r="AE13" s="338"/>
      <c r="AF13" s="338"/>
      <c r="AG13" s="338"/>
      <c r="AH13" s="338"/>
      <c r="AI13" s="338"/>
      <c r="AJ13" s="338"/>
      <c r="AK13" s="338"/>
      <c r="AL13" s="338"/>
      <c r="AM13" s="338"/>
      <c r="AN13" s="338"/>
      <c r="AO13" s="338"/>
      <c r="AP13" s="338"/>
      <c r="AQ13" s="338"/>
      <c r="AR13" s="338"/>
      <c r="AS13" s="338"/>
      <c r="AT13" s="338"/>
      <c r="AU13" s="338"/>
      <c r="AV13" s="338"/>
      <c r="AW13" s="338"/>
      <c r="AX13" s="338"/>
      <c r="AY13" s="338"/>
      <c r="AZ13" s="338"/>
      <c r="BA13" s="338"/>
      <c r="BB13" s="338"/>
      <c r="BC13" s="338"/>
      <c r="BD13" s="338"/>
      <c r="BE13" s="338"/>
      <c r="BF13" s="338"/>
      <c r="BG13" s="338"/>
      <c r="BH13" s="338"/>
      <c r="BI13" s="338"/>
      <c r="BJ13" s="338"/>
      <c r="BK13" s="338"/>
      <c r="BL13" s="338"/>
      <c r="BM13" s="338"/>
      <c r="BN13" s="338"/>
      <c r="BO13" s="338"/>
      <c r="BP13" s="338"/>
      <c r="BQ13" s="338"/>
      <c r="BR13" s="338"/>
      <c r="BS13" s="338"/>
      <c r="BT13" s="338"/>
      <c r="BU13" s="338"/>
      <c r="BV13" s="338"/>
      <c r="BW13" s="338"/>
      <c r="BX13" s="338"/>
      <c r="BY13" s="338"/>
      <c r="BZ13" s="338"/>
      <c r="CA13" s="338"/>
      <c r="CB13" s="338"/>
      <c r="CC13" s="338"/>
      <c r="CD13" s="338"/>
      <c r="CE13" s="338"/>
      <c r="CF13" s="338"/>
      <c r="CG13" s="338"/>
      <c r="CH13" s="338"/>
      <c r="CI13" s="338"/>
      <c r="CJ13" s="338"/>
      <c r="CK13" s="338"/>
      <c r="CL13" s="338"/>
      <c r="CM13" s="338"/>
      <c r="CN13" s="338"/>
      <c r="CO13" s="338"/>
      <c r="CP13" s="338"/>
      <c r="CQ13" s="338"/>
      <c r="CR13" s="338"/>
      <c r="CS13" s="338"/>
      <c r="CT13" s="338"/>
      <c r="CU13" s="338"/>
      <c r="CV13" s="338"/>
      <c r="CW13" s="338"/>
      <c r="CX13" s="338"/>
    </row>
    <row r="14" spans="1:102" ht="18.75" customHeight="1">
      <c r="A14" s="1394"/>
      <c r="B14" s="1164" t="s">
        <v>50</v>
      </c>
      <c r="C14" s="1395">
        <f>+'T-6'!H17</f>
        <v>181.91232963940945</v>
      </c>
      <c r="D14" s="810"/>
      <c r="E14" s="668"/>
      <c r="F14" s="668"/>
      <c r="G14" s="668"/>
      <c r="H14" s="668"/>
      <c r="I14" s="668"/>
      <c r="J14" s="668">
        <f>'T-6 (six mth)'!H17</f>
        <v>137.18730537227771</v>
      </c>
      <c r="K14" s="668">
        <f>+J14/6</f>
        <v>22.864550895379619</v>
      </c>
      <c r="L14" s="1403">
        <f>+'T-1'!N18</f>
        <v>237.13486848904665</v>
      </c>
      <c r="M14" s="1404">
        <f>+'T-1'!S18</f>
        <v>291.39940298121843</v>
      </c>
      <c r="N14" s="1459"/>
      <c r="O14" s="606"/>
      <c r="P14" s="338"/>
      <c r="Q14" s="338"/>
      <c r="R14" s="338"/>
      <c r="S14" s="338"/>
      <c r="T14" s="338"/>
      <c r="U14" s="338"/>
      <c r="V14" s="338"/>
      <c r="W14" s="338"/>
      <c r="X14" s="338"/>
      <c r="Y14" s="338"/>
      <c r="Z14" s="338"/>
      <c r="AA14" s="338"/>
      <c r="AB14" s="338"/>
      <c r="AC14" s="338"/>
      <c r="AD14" s="338"/>
      <c r="AE14" s="338"/>
      <c r="AF14" s="338"/>
      <c r="AG14" s="338"/>
      <c r="AH14" s="338"/>
      <c r="AI14" s="338"/>
      <c r="AJ14" s="338"/>
      <c r="AK14" s="338"/>
      <c r="AL14" s="338"/>
      <c r="AM14" s="338"/>
      <c r="AN14" s="338"/>
      <c r="AO14" s="338"/>
      <c r="AP14" s="338"/>
      <c r="AQ14" s="338"/>
      <c r="AR14" s="338"/>
      <c r="AS14" s="338"/>
      <c r="AT14" s="338"/>
      <c r="AU14" s="338"/>
      <c r="AV14" s="338"/>
      <c r="AW14" s="338"/>
      <c r="AX14" s="338"/>
      <c r="AY14" s="338"/>
      <c r="AZ14" s="338"/>
      <c r="BA14" s="338"/>
      <c r="BB14" s="338"/>
      <c r="BC14" s="338"/>
      <c r="BD14" s="338"/>
      <c r="BE14" s="338"/>
      <c r="BF14" s="338"/>
      <c r="BG14" s="338"/>
      <c r="BH14" s="338"/>
      <c r="BI14" s="338"/>
      <c r="BJ14" s="338"/>
      <c r="BK14" s="338"/>
      <c r="BL14" s="338"/>
      <c r="BM14" s="338"/>
      <c r="BN14" s="338"/>
      <c r="BO14" s="338"/>
      <c r="BP14" s="338"/>
      <c r="BQ14" s="338"/>
      <c r="BR14" s="338"/>
      <c r="BS14" s="338"/>
      <c r="BT14" s="338"/>
      <c r="BU14" s="338"/>
      <c r="BV14" s="338"/>
      <c r="BW14" s="338"/>
      <c r="BX14" s="338"/>
      <c r="BY14" s="338"/>
      <c r="BZ14" s="338"/>
      <c r="CA14" s="338"/>
      <c r="CB14" s="338"/>
      <c r="CC14" s="338"/>
      <c r="CD14" s="338"/>
      <c r="CE14" s="338"/>
      <c r="CF14" s="338"/>
      <c r="CG14" s="338"/>
      <c r="CH14" s="338"/>
      <c r="CI14" s="338"/>
      <c r="CJ14" s="338"/>
      <c r="CK14" s="338"/>
      <c r="CL14" s="338"/>
      <c r="CM14" s="338"/>
      <c r="CN14" s="338"/>
      <c r="CO14" s="338"/>
      <c r="CP14" s="338"/>
      <c r="CQ14" s="338"/>
      <c r="CR14" s="338"/>
      <c r="CS14" s="338"/>
      <c r="CT14" s="338"/>
      <c r="CU14" s="338"/>
      <c r="CV14" s="338"/>
      <c r="CW14" s="338"/>
      <c r="CX14" s="338"/>
    </row>
    <row r="15" spans="1:102" ht="18.75" customHeight="1">
      <c r="A15" s="1394"/>
      <c r="B15" s="1164"/>
      <c r="C15" s="1395">
        <f>(SUM(C11:C14)*0+'T-6'!H18)*0+1745.393</f>
        <v>1745.393</v>
      </c>
      <c r="D15" s="810">
        <v>177.58212416544802</v>
      </c>
      <c r="E15" s="668">
        <v>220.16178012126852</v>
      </c>
      <c r="F15" s="668">
        <v>243.38600873268493</v>
      </c>
      <c r="G15" s="668">
        <v>191.88616635506705</v>
      </c>
      <c r="H15" s="668">
        <v>167.06207295472788</v>
      </c>
      <c r="I15" s="668">
        <v>195.72304726366647</v>
      </c>
      <c r="J15" s="1155">
        <f>'T-6 (six mth)'!H18</f>
        <v>1195.8011995928639</v>
      </c>
      <c r="K15" s="1155">
        <f t="shared" ref="K15:M15" si="0">SUM(K11:K14)</f>
        <v>199.30019993214395</v>
      </c>
      <c r="L15" s="1158">
        <f t="shared" si="0"/>
        <v>2067</v>
      </c>
      <c r="M15" s="1400">
        <f t="shared" si="0"/>
        <v>2540</v>
      </c>
      <c r="N15" s="1795"/>
      <c r="O15" s="624"/>
      <c r="P15" s="338"/>
      <c r="Q15" s="338"/>
      <c r="R15" s="338"/>
      <c r="S15" s="338"/>
      <c r="T15" s="338"/>
      <c r="U15" s="338"/>
      <c r="V15" s="338"/>
      <c r="W15" s="338"/>
      <c r="X15" s="338"/>
      <c r="Y15" s="338"/>
      <c r="Z15" s="338"/>
      <c r="AA15" s="338"/>
      <c r="AB15" s="338"/>
      <c r="AC15" s="338"/>
      <c r="AD15" s="338"/>
      <c r="AE15" s="338"/>
      <c r="AF15" s="338"/>
      <c r="AG15" s="338"/>
      <c r="AH15" s="338"/>
      <c r="AI15" s="338"/>
      <c r="AJ15" s="338"/>
      <c r="AK15" s="338"/>
      <c r="AL15" s="338"/>
      <c r="AM15" s="338"/>
      <c r="AN15" s="338"/>
      <c r="AO15" s="338"/>
      <c r="AP15" s="338"/>
      <c r="AQ15" s="338"/>
      <c r="AR15" s="338"/>
      <c r="AS15" s="338"/>
      <c r="AT15" s="338"/>
      <c r="AU15" s="338"/>
      <c r="AV15" s="338"/>
      <c r="AW15" s="338"/>
      <c r="AX15" s="338"/>
      <c r="AY15" s="338"/>
      <c r="AZ15" s="338"/>
      <c r="BA15" s="338"/>
      <c r="BB15" s="338"/>
      <c r="BC15" s="338"/>
      <c r="BD15" s="338"/>
      <c r="BE15" s="338"/>
      <c r="BF15" s="338"/>
      <c r="BG15" s="338"/>
      <c r="BH15" s="338"/>
      <c r="BI15" s="338"/>
      <c r="BJ15" s="338"/>
      <c r="BK15" s="338"/>
      <c r="BL15" s="338"/>
      <c r="BM15" s="338"/>
      <c r="BN15" s="338"/>
      <c r="BO15" s="338"/>
      <c r="BP15" s="338"/>
      <c r="BQ15" s="338"/>
      <c r="BR15" s="338"/>
      <c r="BS15" s="338"/>
      <c r="BT15" s="338"/>
      <c r="BU15" s="338"/>
      <c r="BV15" s="338"/>
      <c r="BW15" s="338"/>
      <c r="BX15" s="338"/>
      <c r="BY15" s="338"/>
      <c r="BZ15" s="338"/>
      <c r="CA15" s="338"/>
      <c r="CB15" s="338"/>
      <c r="CC15" s="338"/>
      <c r="CD15" s="338"/>
      <c r="CE15" s="338"/>
      <c r="CF15" s="338"/>
      <c r="CG15" s="338"/>
      <c r="CH15" s="338"/>
      <c r="CI15" s="338"/>
      <c r="CJ15" s="338"/>
      <c r="CK15" s="338"/>
      <c r="CL15" s="338"/>
      <c r="CM15" s="338"/>
      <c r="CN15" s="338"/>
      <c r="CO15" s="338"/>
      <c r="CP15" s="338"/>
      <c r="CQ15" s="338"/>
      <c r="CR15" s="338"/>
      <c r="CS15" s="338"/>
      <c r="CT15" s="338"/>
      <c r="CU15" s="338"/>
      <c r="CV15" s="338"/>
      <c r="CW15" s="338"/>
      <c r="CX15" s="338"/>
    </row>
    <row r="16" spans="1:102" ht="18.75" customHeight="1">
      <c r="A16" s="1394"/>
      <c r="B16" s="1165" t="s">
        <v>167</v>
      </c>
      <c r="C16" s="1460">
        <f t="shared" ref="C16:M16" si="1">C15+C9</f>
        <v>1746.6110773718729</v>
      </c>
      <c r="D16" s="1406">
        <f t="shared" si="1"/>
        <v>178.42065560963877</v>
      </c>
      <c r="E16" s="1155">
        <f t="shared" si="1"/>
        <v>220.93448076515801</v>
      </c>
      <c r="F16" s="1155">
        <f t="shared" si="1"/>
        <v>244.32012313306393</v>
      </c>
      <c r="G16" s="1155">
        <f t="shared" si="1"/>
        <v>192.48410934402335</v>
      </c>
      <c r="H16" s="1155">
        <f t="shared" si="1"/>
        <v>167.66401699768934</v>
      </c>
      <c r="I16" s="1155">
        <f t="shared" si="1"/>
        <v>197.48536939561049</v>
      </c>
      <c r="J16" s="1155">
        <f t="shared" si="1"/>
        <v>1201.308755245185</v>
      </c>
      <c r="K16" s="1155">
        <f t="shared" si="1"/>
        <v>200.21812587419745</v>
      </c>
      <c r="L16" s="1158">
        <f t="shared" si="1"/>
        <v>2078</v>
      </c>
      <c r="M16" s="1400">
        <f t="shared" si="1"/>
        <v>2551.5</v>
      </c>
      <c r="N16" s="1459"/>
      <c r="O16" s="624"/>
      <c r="P16" s="338"/>
      <c r="Q16" s="338"/>
      <c r="R16" s="338"/>
      <c r="S16" s="338"/>
      <c r="T16" s="338"/>
      <c r="U16" s="338"/>
      <c r="V16" s="338"/>
      <c r="W16" s="338"/>
      <c r="X16" s="338"/>
      <c r="Y16" s="338"/>
      <c r="Z16" s="338"/>
      <c r="AA16" s="338"/>
      <c r="AB16" s="338"/>
      <c r="AC16" s="338"/>
      <c r="AD16" s="338"/>
      <c r="AE16" s="338"/>
      <c r="AF16" s="338"/>
      <c r="AG16" s="338"/>
      <c r="AH16" s="338"/>
      <c r="AI16" s="338"/>
      <c r="AJ16" s="338"/>
      <c r="AK16" s="338"/>
      <c r="AL16" s="338"/>
      <c r="AM16" s="338"/>
      <c r="AN16" s="338"/>
      <c r="AO16" s="338"/>
      <c r="AP16" s="338"/>
      <c r="AQ16" s="338"/>
      <c r="AR16" s="338"/>
      <c r="AS16" s="338"/>
      <c r="AT16" s="338"/>
      <c r="AU16" s="338"/>
      <c r="AV16" s="338"/>
      <c r="AW16" s="338"/>
      <c r="AX16" s="338"/>
      <c r="AY16" s="338"/>
      <c r="AZ16" s="338"/>
      <c r="BA16" s="338"/>
      <c r="BB16" s="338"/>
      <c r="BC16" s="338"/>
      <c r="BD16" s="338"/>
      <c r="BE16" s="338"/>
      <c r="BF16" s="338"/>
      <c r="BG16" s="338"/>
      <c r="BH16" s="338"/>
      <c r="BI16" s="338"/>
      <c r="BJ16" s="338"/>
      <c r="BK16" s="338"/>
      <c r="BL16" s="338"/>
      <c r="BM16" s="338"/>
      <c r="BN16" s="338"/>
      <c r="BO16" s="338"/>
      <c r="BP16" s="338"/>
      <c r="BQ16" s="338"/>
      <c r="BR16" s="338"/>
      <c r="BS16" s="338"/>
      <c r="BT16" s="338"/>
      <c r="BU16" s="338"/>
      <c r="BV16" s="338"/>
      <c r="BW16" s="338"/>
      <c r="BX16" s="338"/>
      <c r="BY16" s="338"/>
      <c r="BZ16" s="338"/>
      <c r="CA16" s="338"/>
      <c r="CB16" s="338"/>
      <c r="CC16" s="338"/>
      <c r="CD16" s="338"/>
      <c r="CE16" s="338"/>
      <c r="CF16" s="338"/>
      <c r="CG16" s="338"/>
      <c r="CH16" s="338"/>
      <c r="CI16" s="338"/>
      <c r="CJ16" s="338"/>
      <c r="CK16" s="338"/>
      <c r="CL16" s="338"/>
      <c r="CM16" s="338"/>
      <c r="CN16" s="338"/>
      <c r="CO16" s="338"/>
      <c r="CP16" s="338"/>
      <c r="CQ16" s="338"/>
      <c r="CR16" s="338"/>
      <c r="CS16" s="338"/>
      <c r="CT16" s="338"/>
      <c r="CU16" s="338"/>
      <c r="CV16" s="338"/>
      <c r="CW16" s="338"/>
      <c r="CX16" s="338"/>
    </row>
    <row r="17" spans="1:102" ht="18.75" customHeight="1">
      <c r="A17" s="1394">
        <v>2</v>
      </c>
      <c r="B17" s="1164" t="s">
        <v>168</v>
      </c>
      <c r="C17" s="1395"/>
      <c r="D17" s="810"/>
      <c r="E17" s="668"/>
      <c r="F17" s="668"/>
      <c r="G17" s="668"/>
      <c r="H17" s="668"/>
      <c r="I17" s="668"/>
      <c r="J17" s="668"/>
      <c r="K17" s="668"/>
      <c r="L17" s="1403"/>
      <c r="M17" s="1404"/>
      <c r="N17" s="202"/>
      <c r="O17" s="606"/>
      <c r="P17" s="338"/>
      <c r="Q17" s="338"/>
      <c r="R17" s="338"/>
      <c r="S17" s="338"/>
      <c r="T17" s="338"/>
      <c r="U17" s="338"/>
      <c r="V17" s="338"/>
      <c r="W17" s="338"/>
      <c r="X17" s="338"/>
      <c r="Y17" s="338"/>
      <c r="Z17" s="338"/>
      <c r="AA17" s="338"/>
      <c r="AB17" s="338"/>
      <c r="AC17" s="338"/>
      <c r="AD17" s="338"/>
      <c r="AE17" s="338"/>
      <c r="AF17" s="338"/>
      <c r="AG17" s="338"/>
      <c r="AH17" s="338"/>
      <c r="AI17" s="338"/>
      <c r="AJ17" s="338"/>
      <c r="AK17" s="338"/>
      <c r="AL17" s="338"/>
      <c r="AM17" s="338"/>
      <c r="AN17" s="338"/>
      <c r="AO17" s="338"/>
      <c r="AP17" s="338"/>
      <c r="AQ17" s="338"/>
      <c r="AR17" s="338"/>
      <c r="AS17" s="338"/>
      <c r="AT17" s="338"/>
      <c r="AU17" s="338"/>
      <c r="AV17" s="338"/>
      <c r="AW17" s="338"/>
      <c r="AX17" s="338"/>
      <c r="AY17" s="338"/>
      <c r="AZ17" s="338"/>
      <c r="BA17" s="338"/>
      <c r="BB17" s="338"/>
      <c r="BC17" s="338"/>
      <c r="BD17" s="338"/>
      <c r="BE17" s="338"/>
      <c r="BF17" s="338"/>
      <c r="BG17" s="338"/>
      <c r="BH17" s="338"/>
      <c r="BI17" s="338"/>
      <c r="BJ17" s="338"/>
      <c r="BK17" s="338"/>
      <c r="BL17" s="338"/>
      <c r="BM17" s="338"/>
      <c r="BN17" s="338"/>
      <c r="BO17" s="338"/>
      <c r="BP17" s="338"/>
      <c r="BQ17" s="338"/>
      <c r="BR17" s="338"/>
      <c r="BS17" s="338"/>
      <c r="BT17" s="338"/>
      <c r="BU17" s="338"/>
      <c r="BV17" s="338"/>
      <c r="BW17" s="338"/>
      <c r="BX17" s="338"/>
      <c r="BY17" s="338"/>
      <c r="BZ17" s="338"/>
      <c r="CA17" s="338"/>
      <c r="CB17" s="338"/>
      <c r="CC17" s="338"/>
      <c r="CD17" s="338"/>
      <c r="CE17" s="338"/>
      <c r="CF17" s="338"/>
      <c r="CG17" s="338"/>
      <c r="CH17" s="338"/>
      <c r="CI17" s="338"/>
      <c r="CJ17" s="338"/>
      <c r="CK17" s="338"/>
      <c r="CL17" s="338"/>
      <c r="CM17" s="338"/>
      <c r="CN17" s="338"/>
      <c r="CO17" s="338"/>
      <c r="CP17" s="338"/>
      <c r="CQ17" s="338"/>
      <c r="CR17" s="338"/>
      <c r="CS17" s="338"/>
      <c r="CT17" s="338"/>
      <c r="CU17" s="338"/>
      <c r="CV17" s="338"/>
      <c r="CW17" s="338"/>
      <c r="CX17" s="338"/>
    </row>
    <row r="18" spans="1:102" ht="18.75" customHeight="1">
      <c r="A18" s="1394"/>
      <c r="B18" s="1164" t="s">
        <v>53</v>
      </c>
      <c r="C18" s="1395"/>
      <c r="D18" s="810"/>
      <c r="E18" s="668"/>
      <c r="F18" s="668"/>
      <c r="G18" s="668"/>
      <c r="H18" s="668"/>
      <c r="I18" s="668"/>
      <c r="J18" s="668"/>
      <c r="K18" s="668"/>
      <c r="L18" s="1403"/>
      <c r="M18" s="1404"/>
      <c r="N18" s="202"/>
      <c r="O18" s="606"/>
      <c r="P18" s="338"/>
      <c r="Q18" s="338"/>
      <c r="R18" s="338"/>
      <c r="S18" s="338"/>
      <c r="T18" s="338"/>
      <c r="U18" s="338"/>
      <c r="V18" s="338"/>
      <c r="W18" s="338"/>
      <c r="X18" s="338"/>
      <c r="Y18" s="338"/>
      <c r="Z18" s="338"/>
      <c r="AA18" s="338"/>
      <c r="AB18" s="338"/>
      <c r="AC18" s="338"/>
      <c r="AD18" s="338"/>
      <c r="AE18" s="338"/>
      <c r="AF18" s="338"/>
      <c r="AG18" s="338"/>
      <c r="AH18" s="338"/>
      <c r="AI18" s="338"/>
      <c r="AJ18" s="338"/>
      <c r="AK18" s="338"/>
      <c r="AL18" s="338"/>
      <c r="AM18" s="338"/>
      <c r="AN18" s="338"/>
      <c r="AO18" s="338"/>
      <c r="AP18" s="338"/>
      <c r="AQ18" s="338"/>
      <c r="AR18" s="338"/>
      <c r="AS18" s="338"/>
      <c r="AT18" s="338"/>
      <c r="AU18" s="338"/>
      <c r="AV18" s="338"/>
      <c r="AW18" s="338"/>
      <c r="AX18" s="338"/>
      <c r="AY18" s="338"/>
      <c r="AZ18" s="338"/>
      <c r="BA18" s="338"/>
      <c r="BB18" s="338"/>
      <c r="BC18" s="338"/>
      <c r="BD18" s="338"/>
      <c r="BE18" s="338"/>
      <c r="BF18" s="338"/>
      <c r="BG18" s="338"/>
      <c r="BH18" s="338"/>
      <c r="BI18" s="338"/>
      <c r="BJ18" s="338"/>
      <c r="BK18" s="338"/>
      <c r="BL18" s="338"/>
      <c r="BM18" s="338"/>
      <c r="BN18" s="338"/>
      <c r="BO18" s="338"/>
      <c r="BP18" s="338"/>
      <c r="BQ18" s="338"/>
      <c r="BR18" s="338"/>
      <c r="BS18" s="338"/>
      <c r="BT18" s="338"/>
      <c r="BU18" s="338"/>
      <c r="BV18" s="338"/>
      <c r="BW18" s="338"/>
      <c r="BX18" s="338"/>
      <c r="BY18" s="338"/>
      <c r="BZ18" s="338"/>
      <c r="CA18" s="338"/>
      <c r="CB18" s="338"/>
      <c r="CC18" s="338"/>
      <c r="CD18" s="338"/>
      <c r="CE18" s="338"/>
      <c r="CF18" s="338"/>
      <c r="CG18" s="338"/>
      <c r="CH18" s="338"/>
      <c r="CI18" s="338"/>
      <c r="CJ18" s="338"/>
      <c r="CK18" s="338"/>
      <c r="CL18" s="338"/>
      <c r="CM18" s="338"/>
      <c r="CN18" s="338"/>
      <c r="CO18" s="338"/>
      <c r="CP18" s="338"/>
      <c r="CQ18" s="338"/>
      <c r="CR18" s="338"/>
      <c r="CS18" s="338"/>
      <c r="CT18" s="338"/>
      <c r="CU18" s="338"/>
      <c r="CV18" s="338"/>
      <c r="CW18" s="338"/>
      <c r="CX18" s="338"/>
    </row>
    <row r="19" spans="1:102" ht="18.75" customHeight="1">
      <c r="A19" s="1394"/>
      <c r="B19" s="1164" t="s">
        <v>54</v>
      </c>
      <c r="C19" s="1395">
        <f>+'T-6'!H22</f>
        <v>80.673688399142691</v>
      </c>
      <c r="D19" s="810"/>
      <c r="E19" s="668"/>
      <c r="F19" s="668"/>
      <c r="G19" s="668"/>
      <c r="H19" s="668"/>
      <c r="I19" s="668"/>
      <c r="J19" s="668">
        <f>'T-6 (six mth)'!H22</f>
        <v>78.162958975183386</v>
      </c>
      <c r="K19" s="668">
        <f t="shared" ref="K19:K33" si="2">+J19/6</f>
        <v>13.027159829197231</v>
      </c>
      <c r="L19" s="1403">
        <f>+'T-1'!N22</f>
        <v>147.89796032059468</v>
      </c>
      <c r="M19" s="1404">
        <f>+'T-1'!S22</f>
        <v>153.37566255469076</v>
      </c>
      <c r="N19" s="1459"/>
      <c r="O19" s="606"/>
      <c r="P19" s="338"/>
      <c r="Q19" s="338"/>
      <c r="R19" s="338"/>
      <c r="S19" s="338"/>
      <c r="T19" s="338"/>
      <c r="U19" s="338"/>
      <c r="V19" s="338"/>
      <c r="W19" s="338"/>
      <c r="X19" s="338"/>
      <c r="Y19" s="338"/>
      <c r="Z19" s="338"/>
      <c r="AA19" s="338"/>
      <c r="AB19" s="338"/>
      <c r="AC19" s="338"/>
      <c r="AD19" s="338"/>
      <c r="AE19" s="338"/>
      <c r="AF19" s="338"/>
      <c r="AG19" s="338"/>
      <c r="AH19" s="338"/>
      <c r="AI19" s="338"/>
      <c r="AJ19" s="338"/>
      <c r="AK19" s="338"/>
      <c r="AL19" s="338"/>
      <c r="AM19" s="338"/>
      <c r="AN19" s="338"/>
      <c r="AO19" s="338"/>
      <c r="AP19" s="338"/>
      <c r="AQ19" s="338"/>
      <c r="AR19" s="338"/>
      <c r="AS19" s="338"/>
      <c r="AT19" s="338"/>
      <c r="AU19" s="338"/>
      <c r="AV19" s="338"/>
      <c r="AW19" s="338"/>
      <c r="AX19" s="338"/>
      <c r="AY19" s="338"/>
      <c r="AZ19" s="338"/>
      <c r="BA19" s="338"/>
      <c r="BB19" s="338"/>
      <c r="BC19" s="338"/>
      <c r="BD19" s="338"/>
      <c r="BE19" s="338"/>
      <c r="BF19" s="338"/>
      <c r="BG19" s="338"/>
      <c r="BH19" s="338"/>
      <c r="BI19" s="338"/>
      <c r="BJ19" s="338"/>
      <c r="BK19" s="338"/>
      <c r="BL19" s="338"/>
      <c r="BM19" s="338"/>
      <c r="BN19" s="338"/>
      <c r="BO19" s="338"/>
      <c r="BP19" s="338"/>
      <c r="BQ19" s="338"/>
      <c r="BR19" s="338"/>
      <c r="BS19" s="338"/>
      <c r="BT19" s="338"/>
      <c r="BU19" s="338"/>
      <c r="BV19" s="338"/>
      <c r="BW19" s="338"/>
      <c r="BX19" s="338"/>
      <c r="BY19" s="338"/>
      <c r="BZ19" s="338"/>
      <c r="CA19" s="338"/>
      <c r="CB19" s="338"/>
      <c r="CC19" s="338"/>
      <c r="CD19" s="338"/>
      <c r="CE19" s="338"/>
      <c r="CF19" s="338"/>
      <c r="CG19" s="338"/>
      <c r="CH19" s="338"/>
      <c r="CI19" s="338"/>
      <c r="CJ19" s="338"/>
      <c r="CK19" s="338"/>
      <c r="CL19" s="338"/>
      <c r="CM19" s="338"/>
      <c r="CN19" s="338"/>
      <c r="CO19" s="338"/>
      <c r="CP19" s="338"/>
      <c r="CQ19" s="338"/>
      <c r="CR19" s="338"/>
      <c r="CS19" s="338"/>
      <c r="CT19" s="338"/>
      <c r="CU19" s="338"/>
      <c r="CV19" s="338"/>
      <c r="CW19" s="338"/>
      <c r="CX19" s="338"/>
    </row>
    <row r="20" spans="1:102" ht="18.75" customHeight="1">
      <c r="A20" s="1394"/>
      <c r="B20" s="1164" t="s">
        <v>55</v>
      </c>
      <c r="C20" s="1395">
        <f>+'T-6'!H23</f>
        <v>87.738464100563647</v>
      </c>
      <c r="D20" s="810"/>
      <c r="E20" s="668"/>
      <c r="F20" s="668"/>
      <c r="G20" s="668"/>
      <c r="H20" s="668"/>
      <c r="I20" s="668"/>
      <c r="J20" s="668">
        <f>'T-6 (six mth)'!H23</f>
        <v>75.178010368497056</v>
      </c>
      <c r="K20" s="668">
        <f t="shared" si="2"/>
        <v>12.529668394749509</v>
      </c>
      <c r="L20" s="1403">
        <f>+'T-1'!N23</f>
        <v>142.24991658761783</v>
      </c>
      <c r="M20" s="1404">
        <f>+'T-1'!S23</f>
        <v>147.51843201678886</v>
      </c>
      <c r="N20" s="1459"/>
      <c r="O20" s="606"/>
      <c r="P20" s="338"/>
      <c r="Q20" s="338"/>
      <c r="R20" s="338"/>
      <c r="S20" s="338"/>
      <c r="T20" s="338"/>
      <c r="U20" s="338"/>
      <c r="V20" s="338"/>
      <c r="W20" s="338"/>
      <c r="X20" s="338"/>
      <c r="Y20" s="338"/>
      <c r="Z20" s="338"/>
      <c r="AA20" s="338"/>
      <c r="AB20" s="338"/>
      <c r="AC20" s="338"/>
      <c r="AD20" s="338"/>
      <c r="AE20" s="338"/>
      <c r="AF20" s="338"/>
      <c r="AG20" s="338"/>
      <c r="AH20" s="338"/>
      <c r="AI20" s="338"/>
      <c r="AJ20" s="338"/>
      <c r="AK20" s="338"/>
      <c r="AL20" s="338"/>
      <c r="AM20" s="338"/>
      <c r="AN20" s="338"/>
      <c r="AO20" s="338"/>
      <c r="AP20" s="338"/>
      <c r="AQ20" s="338"/>
      <c r="AR20" s="338"/>
      <c r="AS20" s="338"/>
      <c r="AT20" s="338"/>
      <c r="AU20" s="338"/>
      <c r="AV20" s="338"/>
      <c r="AW20" s="338"/>
      <c r="AX20" s="338"/>
      <c r="AY20" s="338"/>
      <c r="AZ20" s="338"/>
      <c r="BA20" s="338"/>
      <c r="BB20" s="338"/>
      <c r="BC20" s="338"/>
      <c r="BD20" s="338"/>
      <c r="BE20" s="338"/>
      <c r="BF20" s="338"/>
      <c r="BG20" s="338"/>
      <c r="BH20" s="338"/>
      <c r="BI20" s="338"/>
      <c r="BJ20" s="338"/>
      <c r="BK20" s="338"/>
      <c r="BL20" s="338"/>
      <c r="BM20" s="338"/>
      <c r="BN20" s="338"/>
      <c r="BO20" s="338"/>
      <c r="BP20" s="338"/>
      <c r="BQ20" s="338"/>
      <c r="BR20" s="338"/>
      <c r="BS20" s="338"/>
      <c r="BT20" s="338"/>
      <c r="BU20" s="338"/>
      <c r="BV20" s="338"/>
      <c r="BW20" s="338"/>
      <c r="BX20" s="338"/>
      <c r="BY20" s="338"/>
      <c r="BZ20" s="338"/>
      <c r="CA20" s="338"/>
      <c r="CB20" s="338"/>
      <c r="CC20" s="338"/>
      <c r="CD20" s="338"/>
      <c r="CE20" s="338"/>
      <c r="CF20" s="338"/>
      <c r="CG20" s="338"/>
      <c r="CH20" s="338"/>
      <c r="CI20" s="338"/>
      <c r="CJ20" s="338"/>
      <c r="CK20" s="338"/>
      <c r="CL20" s="338"/>
      <c r="CM20" s="338"/>
      <c r="CN20" s="338"/>
      <c r="CO20" s="338"/>
      <c r="CP20" s="338"/>
      <c r="CQ20" s="338"/>
      <c r="CR20" s="338"/>
      <c r="CS20" s="338"/>
      <c r="CT20" s="338"/>
      <c r="CU20" s="338"/>
      <c r="CV20" s="338"/>
      <c r="CW20" s="338"/>
      <c r="CX20" s="338"/>
    </row>
    <row r="21" spans="1:102" ht="18.75" customHeight="1">
      <c r="A21" s="1394"/>
      <c r="B21" s="1164" t="s">
        <v>56</v>
      </c>
      <c r="C21" s="1395">
        <f>+'T-6'!H24</f>
        <v>321.40424922061231</v>
      </c>
      <c r="D21" s="810"/>
      <c r="E21" s="668"/>
      <c r="F21" s="668"/>
      <c r="G21" s="668"/>
      <c r="H21" s="668"/>
      <c r="I21" s="668"/>
      <c r="J21" s="668">
        <f>'T-6 (six mth)'!H24</f>
        <v>132.04496671051405</v>
      </c>
      <c r="K21" s="668">
        <f t="shared" si="2"/>
        <v>22.00749445175234</v>
      </c>
      <c r="L21" s="1403">
        <f>+'T-1'!N24</f>
        <v>249.85212309178743</v>
      </c>
      <c r="M21" s="1404">
        <f>+'T-1'!S24</f>
        <v>259.10590542852026</v>
      </c>
      <c r="N21" s="1459"/>
      <c r="O21" s="606"/>
      <c r="P21" s="338"/>
      <c r="Q21" s="338"/>
      <c r="R21" s="338"/>
      <c r="S21" s="338"/>
      <c r="T21" s="338"/>
      <c r="U21" s="338"/>
      <c r="V21" s="338"/>
      <c r="W21" s="338"/>
      <c r="X21" s="338"/>
      <c r="Y21" s="338"/>
      <c r="Z21" s="338"/>
      <c r="AA21" s="338"/>
      <c r="AB21" s="338"/>
      <c r="AC21" s="338"/>
      <c r="AD21" s="338"/>
      <c r="AE21" s="166"/>
      <c r="AF21" s="338"/>
      <c r="AG21" s="338"/>
      <c r="AH21" s="338"/>
      <c r="AI21" s="338"/>
      <c r="AJ21" s="338"/>
      <c r="AK21" s="338"/>
      <c r="AL21" s="338"/>
      <c r="AM21" s="338"/>
      <c r="AN21" s="338"/>
      <c r="AO21" s="338"/>
      <c r="AP21" s="338"/>
      <c r="AQ21" s="338"/>
      <c r="AR21" s="338"/>
      <c r="AS21" s="338"/>
      <c r="AT21" s="338"/>
      <c r="AU21" s="338"/>
      <c r="AV21" s="338"/>
      <c r="AW21" s="338"/>
      <c r="AX21" s="338"/>
      <c r="AY21" s="338"/>
      <c r="AZ21" s="338"/>
      <c r="BA21" s="338"/>
      <c r="BB21" s="338"/>
      <c r="BC21" s="338"/>
      <c r="BD21" s="338"/>
      <c r="BE21" s="338"/>
      <c r="BF21" s="338"/>
      <c r="BG21" s="338"/>
      <c r="BH21" s="338"/>
      <c r="BI21" s="338"/>
      <c r="BJ21" s="338"/>
      <c r="BK21" s="338"/>
      <c r="BL21" s="338"/>
      <c r="BM21" s="338"/>
      <c r="BN21" s="338"/>
      <c r="BO21" s="338"/>
      <c r="BP21" s="338"/>
      <c r="BQ21" s="338"/>
      <c r="BR21" s="338"/>
      <c r="BS21" s="338"/>
      <c r="BT21" s="338"/>
      <c r="BU21" s="338"/>
      <c r="BV21" s="338"/>
      <c r="BW21" s="338"/>
      <c r="BX21" s="338"/>
      <c r="BY21" s="338"/>
      <c r="BZ21" s="338"/>
      <c r="CA21" s="338"/>
      <c r="CB21" s="338"/>
      <c r="CC21" s="338"/>
      <c r="CD21" s="338"/>
      <c r="CE21" s="338"/>
      <c r="CF21" s="338"/>
      <c r="CG21" s="338"/>
      <c r="CH21" s="338"/>
      <c r="CI21" s="338"/>
      <c r="CJ21" s="338"/>
      <c r="CK21" s="338"/>
      <c r="CL21" s="338"/>
      <c r="CM21" s="338"/>
      <c r="CN21" s="338"/>
      <c r="CO21" s="338"/>
      <c r="CP21" s="338"/>
      <c r="CQ21" s="338"/>
      <c r="CR21" s="338"/>
      <c r="CS21" s="338"/>
      <c r="CT21" s="338"/>
      <c r="CU21" s="338"/>
      <c r="CV21" s="338"/>
      <c r="CW21" s="338"/>
      <c r="CX21" s="338"/>
    </row>
    <row r="22" spans="1:102" ht="18.75" customHeight="1">
      <c r="A22" s="1394"/>
      <c r="B22" s="1165" t="s">
        <v>169</v>
      </c>
      <c r="C22" s="1460">
        <f>(SUM(C19:C21))*0+489.816</f>
        <v>489.81599999999997</v>
      </c>
      <c r="D22" s="1406">
        <v>50.861128163661192</v>
      </c>
      <c r="E22" s="1155">
        <v>48.019741169545007</v>
      </c>
      <c r="F22" s="1155">
        <v>53.158281625021338</v>
      </c>
      <c r="G22" s="1155">
        <v>45.316693313596623</v>
      </c>
      <c r="H22" s="1155">
        <v>43.453202480360211</v>
      </c>
      <c r="I22" s="1155">
        <v>44.576889302010102</v>
      </c>
      <c r="J22" s="1155">
        <f>'T-6 (six mth)'!H25</f>
        <v>285.38593605419447</v>
      </c>
      <c r="K22" s="1155">
        <f t="shared" ref="K22:M22" si="3">SUM(K19:K21)</f>
        <v>47.564322675699074</v>
      </c>
      <c r="L22" s="1158">
        <f>SUM(L19:L21)</f>
        <v>540</v>
      </c>
      <c r="M22" s="1400">
        <f t="shared" si="3"/>
        <v>559.99999999999989</v>
      </c>
      <c r="N22" s="1459"/>
      <c r="O22" s="624"/>
      <c r="P22" s="338"/>
      <c r="Q22" s="338"/>
      <c r="R22" s="338"/>
      <c r="S22" s="338"/>
      <c r="T22" s="338"/>
      <c r="U22" s="338"/>
      <c r="V22" s="338"/>
      <c r="W22" s="338"/>
      <c r="X22" s="338"/>
      <c r="Y22" s="338"/>
      <c r="Z22" s="338"/>
      <c r="AA22" s="338"/>
      <c r="AB22" s="338"/>
      <c r="AC22" s="338"/>
      <c r="AD22" s="338"/>
      <c r="AE22" s="338"/>
      <c r="AF22" s="338"/>
      <c r="AG22" s="338"/>
      <c r="AH22" s="338"/>
      <c r="AI22" s="338"/>
      <c r="AJ22" s="338"/>
      <c r="AK22" s="338"/>
      <c r="AL22" s="338"/>
      <c r="AM22" s="338"/>
      <c r="AN22" s="338"/>
      <c r="AO22" s="338"/>
      <c r="AP22" s="338"/>
      <c r="AQ22" s="338"/>
      <c r="AR22" s="338"/>
      <c r="AS22" s="338"/>
      <c r="AT22" s="338"/>
      <c r="AU22" s="338"/>
      <c r="AV22" s="338"/>
      <c r="AW22" s="338"/>
      <c r="AX22" s="338"/>
      <c r="AY22" s="338"/>
      <c r="AZ22" s="338"/>
      <c r="BA22" s="338"/>
      <c r="BB22" s="338"/>
      <c r="BC22" s="338"/>
      <c r="BD22" s="338"/>
      <c r="BE22" s="338"/>
      <c r="BF22" s="338"/>
      <c r="BG22" s="338"/>
      <c r="BH22" s="338"/>
      <c r="BI22" s="338"/>
      <c r="BJ22" s="338"/>
      <c r="BK22" s="338"/>
      <c r="BL22" s="338"/>
      <c r="BM22" s="338"/>
      <c r="BN22" s="338"/>
      <c r="BO22" s="338"/>
      <c r="BP22" s="338"/>
      <c r="BQ22" s="338"/>
      <c r="BR22" s="338"/>
      <c r="BS22" s="338"/>
      <c r="BT22" s="338"/>
      <c r="BU22" s="338"/>
      <c r="BV22" s="338"/>
      <c r="BW22" s="338"/>
      <c r="BX22" s="338"/>
      <c r="BY22" s="338"/>
      <c r="BZ22" s="338"/>
      <c r="CA22" s="338"/>
      <c r="CB22" s="338"/>
      <c r="CC22" s="338"/>
      <c r="CD22" s="338"/>
      <c r="CE22" s="338"/>
      <c r="CF22" s="338"/>
      <c r="CG22" s="338"/>
      <c r="CH22" s="338"/>
      <c r="CI22" s="338"/>
      <c r="CJ22" s="338"/>
      <c r="CK22" s="338"/>
      <c r="CL22" s="338"/>
      <c r="CM22" s="338"/>
      <c r="CN22" s="338"/>
      <c r="CO22" s="338"/>
      <c r="CP22" s="338"/>
      <c r="CQ22" s="338"/>
      <c r="CR22" s="338"/>
      <c r="CS22" s="338"/>
      <c r="CT22" s="338"/>
      <c r="CU22" s="338"/>
      <c r="CV22" s="338"/>
      <c r="CW22" s="338"/>
      <c r="CX22" s="338"/>
    </row>
    <row r="23" spans="1:102" ht="18.75" customHeight="1">
      <c r="A23" s="1394">
        <v>3</v>
      </c>
      <c r="B23" s="1164" t="s">
        <v>58</v>
      </c>
      <c r="C23" s="1395">
        <f>+'T-6'!H26</f>
        <v>301.38360480021981</v>
      </c>
      <c r="D23" s="810">
        <f>50.37137769185-2.82738442133697</f>
        <v>47.543993270513027</v>
      </c>
      <c r="E23" s="668">
        <f>42.8028942132218-2.82738442133697</f>
        <v>39.975509791884825</v>
      </c>
      <c r="F23" s="668">
        <v>2.8273844213369701</v>
      </c>
      <c r="G23" s="668">
        <v>5.0016529526207796</v>
      </c>
      <c r="H23" s="668">
        <v>25.857374615748537</v>
      </c>
      <c r="I23" s="668">
        <v>3.0069178960372889</v>
      </c>
      <c r="J23" s="668">
        <f>'T-6 (six mth)'!H26</f>
        <v>124.21283294814143</v>
      </c>
      <c r="K23" s="668">
        <f t="shared" si="2"/>
        <v>20.702138824690238</v>
      </c>
      <c r="L23" s="1403">
        <f>+'T-1'!N26</f>
        <v>280.39999999999998</v>
      </c>
      <c r="M23" s="1404">
        <f>+'T-1'!S26</f>
        <v>310</v>
      </c>
      <c r="N23" s="1459"/>
      <c r="O23" s="624"/>
      <c r="P23" s="268"/>
      <c r="Q23" s="268"/>
      <c r="R23" s="268"/>
      <c r="S23" s="338"/>
      <c r="T23" s="338"/>
      <c r="U23" s="338"/>
      <c r="V23" s="338"/>
      <c r="W23" s="338"/>
      <c r="X23" s="338"/>
      <c r="Y23" s="338"/>
      <c r="Z23" s="338"/>
      <c r="AA23" s="338"/>
      <c r="AB23" s="338"/>
      <c r="AC23" s="338"/>
      <c r="AD23" s="338"/>
      <c r="AE23" s="338"/>
      <c r="AF23" s="338"/>
      <c r="AG23" s="338"/>
      <c r="AH23" s="338"/>
      <c r="AI23" s="338"/>
      <c r="AJ23" s="338"/>
      <c r="AK23" s="338"/>
      <c r="AL23" s="338"/>
      <c r="AM23" s="338"/>
      <c r="AN23" s="338"/>
      <c r="AO23" s="338"/>
      <c r="AP23" s="338"/>
      <c r="AQ23" s="338"/>
      <c r="AR23" s="338"/>
      <c r="AS23" s="338"/>
      <c r="AT23" s="338"/>
      <c r="AU23" s="338"/>
      <c r="AV23" s="338"/>
      <c r="AW23" s="338"/>
      <c r="AX23" s="338"/>
      <c r="AY23" s="338"/>
      <c r="AZ23" s="338"/>
      <c r="BA23" s="338"/>
      <c r="BB23" s="338"/>
      <c r="BC23" s="338"/>
      <c r="BD23" s="338"/>
      <c r="BE23" s="338"/>
      <c r="BF23" s="338"/>
      <c r="BG23" s="338"/>
      <c r="BH23" s="338"/>
      <c r="BI23" s="338"/>
      <c r="BJ23" s="338"/>
      <c r="BK23" s="338"/>
      <c r="BL23" s="338"/>
      <c r="BM23" s="338"/>
      <c r="BN23" s="338"/>
      <c r="BO23" s="338"/>
      <c r="BP23" s="338"/>
      <c r="BQ23" s="338"/>
      <c r="BR23" s="338"/>
      <c r="BS23" s="338"/>
      <c r="BT23" s="338"/>
      <c r="BU23" s="338"/>
      <c r="BV23" s="338"/>
      <c r="BW23" s="338"/>
      <c r="BX23" s="338"/>
      <c r="BY23" s="338"/>
      <c r="BZ23" s="338"/>
      <c r="CA23" s="338"/>
      <c r="CB23" s="338"/>
      <c r="CC23" s="338"/>
      <c r="CD23" s="338"/>
      <c r="CE23" s="338"/>
      <c r="CF23" s="338"/>
      <c r="CG23" s="338"/>
      <c r="CH23" s="338"/>
      <c r="CI23" s="338"/>
      <c r="CJ23" s="338"/>
      <c r="CK23" s="338"/>
      <c r="CL23" s="338"/>
      <c r="CM23" s="338"/>
      <c r="CN23" s="338"/>
      <c r="CO23" s="338"/>
      <c r="CP23" s="338"/>
      <c r="CQ23" s="338"/>
      <c r="CR23" s="338"/>
      <c r="CS23" s="338"/>
      <c r="CT23" s="338"/>
      <c r="CU23" s="338"/>
      <c r="CV23" s="338"/>
      <c r="CW23" s="338"/>
      <c r="CX23" s="338"/>
    </row>
    <row r="24" spans="1:102" ht="18.75" customHeight="1">
      <c r="A24" s="1394">
        <v>4</v>
      </c>
      <c r="B24" s="1164" t="s">
        <v>59</v>
      </c>
      <c r="C24" s="1395">
        <f>+'T-6'!H27</f>
        <v>11.308777564880206</v>
      </c>
      <c r="D24" s="810">
        <v>1.179043242927784</v>
      </c>
      <c r="E24" s="668">
        <v>1.138091689881809</v>
      </c>
      <c r="F24" s="668">
        <v>1.1901776837725495</v>
      </c>
      <c r="G24" s="668">
        <v>0.88727385195311115</v>
      </c>
      <c r="H24" s="668">
        <v>1.1500649899776754</v>
      </c>
      <c r="I24" s="668">
        <v>1.2257955506687988</v>
      </c>
      <c r="J24" s="668">
        <f>'T-6 (six mth)'!H27</f>
        <v>6.7704470091817264</v>
      </c>
      <c r="K24" s="668">
        <f t="shared" si="2"/>
        <v>1.1284078348636211</v>
      </c>
      <c r="L24" s="1403">
        <f>+'T-1'!N27</f>
        <v>14.5</v>
      </c>
      <c r="M24" s="1404">
        <f>+'T-1'!S27</f>
        <v>15</v>
      </c>
      <c r="N24" s="1459"/>
      <c r="O24" s="606"/>
      <c r="P24" s="268"/>
      <c r="Q24" s="268"/>
      <c r="R24" s="268"/>
      <c r="S24" s="338"/>
      <c r="T24" s="338"/>
      <c r="U24" s="338"/>
      <c r="V24" s="338"/>
      <c r="W24" s="338"/>
      <c r="X24" s="338"/>
      <c r="Y24" s="338"/>
      <c r="Z24" s="338"/>
      <c r="AA24" s="338"/>
      <c r="AB24" s="338"/>
      <c r="AC24" s="338"/>
      <c r="AD24" s="338"/>
      <c r="AE24" s="338"/>
      <c r="AF24" s="338"/>
      <c r="AG24" s="338"/>
      <c r="AH24" s="338"/>
      <c r="AI24" s="338"/>
      <c r="AJ24" s="338"/>
      <c r="AK24" s="338"/>
      <c r="AL24" s="338"/>
      <c r="AM24" s="338"/>
      <c r="AN24" s="338"/>
      <c r="AO24" s="338"/>
      <c r="AP24" s="338"/>
      <c r="AQ24" s="338"/>
      <c r="AR24" s="338"/>
      <c r="AS24" s="338"/>
      <c r="AT24" s="338"/>
      <c r="AU24" s="338"/>
      <c r="AV24" s="338"/>
      <c r="AW24" s="338"/>
      <c r="AX24" s="338"/>
      <c r="AY24" s="338"/>
      <c r="AZ24" s="338"/>
      <c r="BA24" s="338"/>
      <c r="BB24" s="338"/>
      <c r="BC24" s="338"/>
      <c r="BD24" s="338"/>
      <c r="BE24" s="338"/>
      <c r="BF24" s="338"/>
      <c r="BG24" s="338"/>
      <c r="BH24" s="338"/>
      <c r="BI24" s="338"/>
      <c r="BJ24" s="338"/>
      <c r="BK24" s="338"/>
      <c r="BL24" s="338"/>
      <c r="BM24" s="338"/>
      <c r="BN24" s="338"/>
      <c r="BO24" s="338"/>
      <c r="BP24" s="338"/>
      <c r="BQ24" s="338"/>
      <c r="BR24" s="338"/>
      <c r="BS24" s="338"/>
      <c r="BT24" s="338"/>
      <c r="BU24" s="338"/>
      <c r="BV24" s="338"/>
      <c r="BW24" s="338"/>
      <c r="BX24" s="338"/>
      <c r="BY24" s="338"/>
      <c r="BZ24" s="338"/>
      <c r="CA24" s="338"/>
      <c r="CB24" s="338"/>
      <c r="CC24" s="338"/>
      <c r="CD24" s="338"/>
      <c r="CE24" s="338"/>
      <c r="CF24" s="338"/>
      <c r="CG24" s="338"/>
      <c r="CH24" s="338"/>
      <c r="CI24" s="338"/>
      <c r="CJ24" s="338"/>
      <c r="CK24" s="338"/>
      <c r="CL24" s="338"/>
      <c r="CM24" s="338"/>
      <c r="CN24" s="338"/>
      <c r="CO24" s="338"/>
      <c r="CP24" s="338"/>
      <c r="CQ24" s="338"/>
      <c r="CR24" s="338"/>
      <c r="CS24" s="338"/>
      <c r="CT24" s="338"/>
      <c r="CU24" s="338"/>
      <c r="CV24" s="338"/>
      <c r="CW24" s="338"/>
      <c r="CX24" s="338"/>
    </row>
    <row r="25" spans="1:102" ht="18.75" customHeight="1">
      <c r="A25" s="1394">
        <v>5</v>
      </c>
      <c r="B25" s="1164" t="s">
        <v>60</v>
      </c>
      <c r="C25" s="1395">
        <f>+'T-6'!H28</f>
        <v>3.1039448625753989</v>
      </c>
      <c r="D25" s="810">
        <v>0.33446239798016836</v>
      </c>
      <c r="E25" s="668">
        <v>0.37371277221015581</v>
      </c>
      <c r="F25" s="668">
        <v>0.44718053417124554</v>
      </c>
      <c r="G25" s="668">
        <v>0.414011850778496</v>
      </c>
      <c r="H25" s="668">
        <v>0.26878588481859017</v>
      </c>
      <c r="I25" s="668">
        <v>0.22867329796143265</v>
      </c>
      <c r="J25" s="668">
        <f>'T-6 (six mth)'!H28</f>
        <v>2.0668267379200884</v>
      </c>
      <c r="K25" s="668">
        <f t="shared" si="2"/>
        <v>0.34447112298668142</v>
      </c>
      <c r="L25" s="1403">
        <f>+'T-1'!N28</f>
        <v>4.5</v>
      </c>
      <c r="M25" s="1404">
        <f>+'T-1'!S28</f>
        <v>4.7</v>
      </c>
      <c r="N25" s="1459"/>
      <c r="O25" s="606"/>
      <c r="P25" s="268"/>
      <c r="Q25" s="268"/>
      <c r="R25" s="268"/>
      <c r="S25" s="338"/>
      <c r="T25" s="338"/>
      <c r="U25" s="338"/>
      <c r="V25" s="338"/>
      <c r="W25" s="338"/>
      <c r="X25" s="338"/>
      <c r="Y25" s="338"/>
      <c r="Z25" s="338"/>
      <c r="AA25" s="338"/>
      <c r="AB25" s="338"/>
      <c r="AC25" s="338"/>
      <c r="AD25" s="338"/>
      <c r="AE25" s="338"/>
      <c r="AF25" s="338"/>
      <c r="AG25" s="338"/>
      <c r="AH25" s="338"/>
      <c r="AI25" s="338"/>
      <c r="AJ25" s="338"/>
      <c r="AK25" s="338"/>
      <c r="AL25" s="338"/>
      <c r="AM25" s="338"/>
      <c r="AN25" s="338"/>
      <c r="AO25" s="338"/>
      <c r="AP25" s="338"/>
      <c r="AQ25" s="338"/>
      <c r="AR25" s="338"/>
      <c r="AS25" s="338"/>
      <c r="AT25" s="338"/>
      <c r="AU25" s="338"/>
      <c r="AV25" s="338"/>
      <c r="AW25" s="338"/>
      <c r="AX25" s="338"/>
      <c r="AY25" s="338"/>
      <c r="AZ25" s="338"/>
      <c r="BA25" s="338"/>
      <c r="BB25" s="338"/>
      <c r="BC25" s="338"/>
      <c r="BD25" s="338"/>
      <c r="BE25" s="338"/>
      <c r="BF25" s="338"/>
      <c r="BG25" s="338"/>
      <c r="BH25" s="338"/>
      <c r="BI25" s="338"/>
      <c r="BJ25" s="338"/>
      <c r="BK25" s="338"/>
      <c r="BL25" s="338"/>
      <c r="BM25" s="338"/>
      <c r="BN25" s="338"/>
      <c r="BO25" s="338"/>
      <c r="BP25" s="338"/>
      <c r="BQ25" s="338"/>
      <c r="BR25" s="338"/>
      <c r="BS25" s="338"/>
      <c r="BT25" s="338"/>
      <c r="BU25" s="338"/>
      <c r="BV25" s="338"/>
      <c r="BW25" s="338"/>
      <c r="BX25" s="338"/>
      <c r="BY25" s="338"/>
      <c r="BZ25" s="338"/>
      <c r="CA25" s="338"/>
      <c r="CB25" s="338"/>
      <c r="CC25" s="338"/>
      <c r="CD25" s="338"/>
      <c r="CE25" s="338"/>
      <c r="CF25" s="338"/>
      <c r="CG25" s="338"/>
      <c r="CH25" s="338"/>
      <c r="CI25" s="338"/>
      <c r="CJ25" s="338"/>
      <c r="CK25" s="338"/>
      <c r="CL25" s="338"/>
      <c r="CM25" s="338"/>
      <c r="CN25" s="338"/>
      <c r="CO25" s="338"/>
      <c r="CP25" s="338"/>
      <c r="CQ25" s="338"/>
      <c r="CR25" s="338"/>
      <c r="CS25" s="338"/>
      <c r="CT25" s="338"/>
      <c r="CU25" s="338"/>
      <c r="CV25" s="338"/>
      <c r="CW25" s="338"/>
      <c r="CX25" s="338"/>
    </row>
    <row r="26" spans="1:102" ht="18.75" customHeight="1">
      <c r="A26" s="1394">
        <v>6</v>
      </c>
      <c r="B26" s="1164" t="s">
        <v>61</v>
      </c>
      <c r="C26" s="1395">
        <f>+'T-6'!H29</f>
        <v>51.405625689427069</v>
      </c>
      <c r="D26" s="810">
        <v>5.2733345936494693</v>
      </c>
      <c r="E26" s="668">
        <v>3.7770396068439767</v>
      </c>
      <c r="F26" s="668">
        <v>4.4386381541914481</v>
      </c>
      <c r="G26" s="668">
        <v>3.7999565209889155</v>
      </c>
      <c r="H26" s="668">
        <v>4.3829581569548752</v>
      </c>
      <c r="I26" s="668">
        <v>4.6955562060332756</v>
      </c>
      <c r="J26" s="668">
        <f>'T-6 (six mth)'!H29</f>
        <v>26.367483238661961</v>
      </c>
      <c r="K26" s="668">
        <f t="shared" si="2"/>
        <v>4.3945805397769933</v>
      </c>
      <c r="L26" s="1403">
        <f>+'T-1'!N29</f>
        <v>52</v>
      </c>
      <c r="M26" s="1404">
        <f>+'T-1'!S29</f>
        <v>54</v>
      </c>
      <c r="N26" s="1459"/>
      <c r="O26" s="606"/>
      <c r="P26" s="398"/>
      <c r="Q26" s="398"/>
      <c r="R26" s="398"/>
      <c r="S26" s="338"/>
      <c r="T26" s="338"/>
      <c r="U26" s="338"/>
      <c r="V26" s="338"/>
      <c r="W26" s="338"/>
      <c r="X26" s="338"/>
      <c r="Y26" s="338"/>
      <c r="Z26" s="338"/>
      <c r="AA26" s="338"/>
      <c r="AB26" s="338"/>
      <c r="AC26" s="338"/>
      <c r="AD26" s="338"/>
      <c r="AE26" s="338"/>
      <c r="AF26" s="338"/>
      <c r="AG26" s="338"/>
      <c r="AH26" s="338"/>
      <c r="AI26" s="338"/>
      <c r="AJ26" s="338"/>
      <c r="AK26" s="338"/>
      <c r="AL26" s="338"/>
      <c r="AM26" s="338"/>
      <c r="AN26" s="338"/>
      <c r="AO26" s="338"/>
      <c r="AP26" s="338"/>
      <c r="AQ26" s="338"/>
      <c r="AR26" s="338"/>
      <c r="AS26" s="338"/>
      <c r="AT26" s="338"/>
      <c r="AU26" s="338"/>
      <c r="AV26" s="338"/>
      <c r="AW26" s="338"/>
      <c r="AX26" s="338"/>
      <c r="AY26" s="338"/>
      <c r="AZ26" s="338"/>
      <c r="BA26" s="338"/>
      <c r="BB26" s="338"/>
      <c r="BC26" s="338"/>
      <c r="BD26" s="338"/>
      <c r="BE26" s="338"/>
      <c r="BF26" s="338"/>
      <c r="BG26" s="338"/>
      <c r="BH26" s="338"/>
      <c r="BI26" s="338"/>
      <c r="BJ26" s="338"/>
      <c r="BK26" s="338"/>
      <c r="BL26" s="338"/>
      <c r="BM26" s="338"/>
      <c r="BN26" s="338"/>
      <c r="BO26" s="338"/>
      <c r="BP26" s="338"/>
      <c r="BQ26" s="338"/>
      <c r="BR26" s="338"/>
      <c r="BS26" s="338"/>
      <c r="BT26" s="338"/>
      <c r="BU26" s="338"/>
      <c r="BV26" s="338"/>
      <c r="BW26" s="338"/>
      <c r="BX26" s="338"/>
      <c r="BY26" s="338"/>
      <c r="BZ26" s="338"/>
      <c r="CA26" s="338"/>
      <c r="CB26" s="338"/>
      <c r="CC26" s="338"/>
      <c r="CD26" s="338"/>
      <c r="CE26" s="338"/>
      <c r="CF26" s="338"/>
      <c r="CG26" s="338"/>
      <c r="CH26" s="338"/>
      <c r="CI26" s="338"/>
      <c r="CJ26" s="338"/>
      <c r="CK26" s="338"/>
      <c r="CL26" s="338"/>
      <c r="CM26" s="338"/>
      <c r="CN26" s="338"/>
      <c r="CO26" s="338"/>
      <c r="CP26" s="338"/>
      <c r="CQ26" s="338"/>
      <c r="CR26" s="338"/>
      <c r="CS26" s="338"/>
      <c r="CT26" s="338"/>
      <c r="CU26" s="338"/>
      <c r="CV26" s="338"/>
      <c r="CW26" s="338"/>
      <c r="CX26" s="338"/>
    </row>
    <row r="27" spans="1:102" ht="18.75" customHeight="1">
      <c r="A27" s="1394">
        <v>7</v>
      </c>
      <c r="B27" s="1164" t="s">
        <v>170</v>
      </c>
      <c r="C27" s="1395">
        <f>+'T-6'!H30</f>
        <v>17.398699360167534</v>
      </c>
      <c r="D27" s="810">
        <v>2.1913658375604133</v>
      </c>
      <c r="E27" s="668">
        <v>1.5288177246529577</v>
      </c>
      <c r="F27" s="668">
        <v>1.5558162767708159</v>
      </c>
      <c r="G27" s="668">
        <v>1.6056149102012871</v>
      </c>
      <c r="H27" s="668">
        <v>0.84087446736586124</v>
      </c>
      <c r="I27" s="668">
        <v>1.0953032710617128</v>
      </c>
      <c r="J27" s="668">
        <f>'T-6 (six mth)'!H30</f>
        <v>8.8177924876130476</v>
      </c>
      <c r="K27" s="668">
        <f t="shared" si="2"/>
        <v>1.4696320812688413</v>
      </c>
      <c r="L27" s="1403">
        <f>+'T-1'!N30</f>
        <v>19</v>
      </c>
      <c r="M27" s="1404">
        <f>+'T-1'!S30</f>
        <v>20</v>
      </c>
      <c r="N27" s="1459"/>
      <c r="O27" s="606"/>
      <c r="P27"/>
      <c r="Q27" s="338"/>
      <c r="R27" s="338"/>
      <c r="S27" s="338"/>
      <c r="T27" s="338"/>
      <c r="U27" s="338"/>
      <c r="V27" s="338"/>
      <c r="W27" s="338"/>
      <c r="X27" s="338"/>
      <c r="Y27" s="338"/>
      <c r="Z27" s="338"/>
      <c r="AA27" s="338"/>
      <c r="AB27" s="338"/>
      <c r="AC27" s="338"/>
      <c r="AD27" s="338"/>
      <c r="AE27" s="338"/>
      <c r="AF27" s="338"/>
      <c r="AG27" s="338"/>
      <c r="AH27" s="338"/>
      <c r="AI27" s="338"/>
      <c r="AJ27" s="338"/>
      <c r="AK27" s="338"/>
      <c r="AL27" s="338"/>
      <c r="AM27" s="338"/>
      <c r="AN27" s="338"/>
      <c r="AO27" s="338"/>
      <c r="AP27" s="338"/>
      <c r="AQ27" s="338"/>
      <c r="AR27" s="338"/>
      <c r="AS27" s="338"/>
      <c r="AT27" s="338"/>
      <c r="AU27" s="338"/>
      <c r="AV27" s="338"/>
      <c r="AW27" s="338"/>
      <c r="AX27" s="338"/>
      <c r="AY27" s="338"/>
      <c r="AZ27" s="338"/>
      <c r="BA27" s="338"/>
      <c r="BB27" s="338"/>
      <c r="BC27" s="338"/>
      <c r="BD27" s="338"/>
      <c r="BE27" s="338"/>
      <c r="BF27" s="338"/>
      <c r="BG27" s="338"/>
      <c r="BH27" s="338"/>
      <c r="BI27" s="338"/>
      <c r="BJ27" s="338"/>
      <c r="BK27" s="338"/>
      <c r="BL27" s="338"/>
      <c r="BM27" s="338"/>
      <c r="BN27" s="338"/>
      <c r="BO27" s="338"/>
      <c r="BP27" s="338"/>
      <c r="BQ27" s="338"/>
      <c r="BR27" s="338"/>
      <c r="BS27" s="338"/>
      <c r="BT27" s="338"/>
      <c r="BU27" s="338"/>
      <c r="BV27" s="338"/>
      <c r="BW27" s="338"/>
      <c r="BX27" s="338"/>
      <c r="BY27" s="338"/>
      <c r="BZ27" s="338"/>
      <c r="CA27" s="338"/>
      <c r="CB27" s="338"/>
      <c r="CC27" s="338"/>
      <c r="CD27" s="338"/>
      <c r="CE27" s="338"/>
      <c r="CF27" s="338"/>
      <c r="CG27" s="338"/>
      <c r="CH27" s="338"/>
      <c r="CI27" s="338"/>
      <c r="CJ27" s="338"/>
      <c r="CK27" s="338"/>
      <c r="CL27" s="338"/>
      <c r="CM27" s="338"/>
      <c r="CN27" s="338"/>
      <c r="CO27" s="338"/>
      <c r="CP27" s="338"/>
      <c r="CQ27" s="338"/>
      <c r="CR27" s="338"/>
      <c r="CS27" s="338"/>
      <c r="CT27" s="338"/>
      <c r="CU27" s="338"/>
      <c r="CV27" s="338"/>
      <c r="CW27" s="338"/>
      <c r="CX27" s="338"/>
    </row>
    <row r="28" spans="1:102" ht="18.75" customHeight="1">
      <c r="A28" s="1394">
        <v>8</v>
      </c>
      <c r="B28" s="1164" t="s">
        <v>171</v>
      </c>
      <c r="C28" s="1395">
        <f>+'T-6'!H31</f>
        <v>55.951281792526061</v>
      </c>
      <c r="D28" s="810">
        <v>5.1311693728206436</v>
      </c>
      <c r="E28" s="668">
        <v>4.7361668533227359</v>
      </c>
      <c r="F28" s="668">
        <v>4.1802195179177053</v>
      </c>
      <c r="G28" s="668">
        <v>4.1483004181296339</v>
      </c>
      <c r="H28" s="668">
        <v>3.9527559811680768</v>
      </c>
      <c r="I28" s="668">
        <v>3.8455366471253929</v>
      </c>
      <c r="J28" s="668">
        <f>'T-6 (six mth)'!H31</f>
        <v>25.994148790484189</v>
      </c>
      <c r="K28" s="668">
        <f t="shared" si="2"/>
        <v>4.3323581317473652</v>
      </c>
      <c r="L28" s="1403">
        <f>+'T-1'!N31</f>
        <v>52</v>
      </c>
      <c r="M28" s="1404">
        <f>+'T-1'!S31</f>
        <v>54</v>
      </c>
      <c r="N28" s="1459"/>
      <c r="O28" s="624"/>
      <c r="P28" s="338"/>
      <c r="Q28" s="338"/>
      <c r="R28" s="338"/>
      <c r="S28" s="338"/>
      <c r="T28" s="338"/>
      <c r="U28" s="338"/>
      <c r="V28" s="338"/>
      <c r="W28" s="338"/>
      <c r="X28" s="338"/>
      <c r="Y28" s="338"/>
      <c r="Z28" s="338"/>
      <c r="AA28" s="338"/>
      <c r="AB28" s="338"/>
      <c r="AC28" s="338"/>
      <c r="AD28" s="338"/>
      <c r="AE28" s="338"/>
      <c r="AF28" s="338"/>
      <c r="AG28" s="338"/>
      <c r="AH28" s="338"/>
      <c r="AI28" s="338"/>
      <c r="AJ28" s="338"/>
      <c r="AK28" s="338"/>
      <c r="AL28" s="338"/>
      <c r="AM28" s="338"/>
      <c r="AN28" s="338"/>
      <c r="AO28" s="338"/>
      <c r="AP28" s="338"/>
      <c r="AQ28" s="338"/>
      <c r="AR28" s="338"/>
      <c r="AS28" s="338"/>
      <c r="AT28" s="338"/>
      <c r="AU28" s="338"/>
      <c r="AV28" s="338"/>
      <c r="AW28" s="338"/>
      <c r="AX28" s="338"/>
      <c r="AY28" s="338"/>
      <c r="AZ28" s="338"/>
      <c r="BA28" s="338"/>
      <c r="BB28" s="338"/>
      <c r="BC28" s="338"/>
      <c r="BD28" s="338"/>
      <c r="BE28" s="338"/>
      <c r="BF28" s="338"/>
      <c r="BG28" s="338"/>
      <c r="BH28" s="338"/>
      <c r="BI28" s="338"/>
      <c r="BJ28" s="338"/>
      <c r="BK28" s="338"/>
      <c r="BL28" s="338"/>
      <c r="BM28" s="338"/>
      <c r="BN28" s="338"/>
      <c r="BO28" s="338"/>
      <c r="BP28" s="338"/>
      <c r="BQ28" s="338"/>
      <c r="BR28" s="338"/>
      <c r="BS28" s="338"/>
      <c r="BT28" s="338"/>
      <c r="BU28" s="338"/>
      <c r="BV28" s="338"/>
      <c r="BW28" s="338"/>
      <c r="BX28" s="338"/>
      <c r="BY28" s="338"/>
      <c r="BZ28" s="338"/>
      <c r="CA28" s="338"/>
      <c r="CB28" s="338"/>
      <c r="CC28" s="338"/>
      <c r="CD28" s="338"/>
      <c r="CE28" s="338"/>
      <c r="CF28" s="338"/>
      <c r="CG28" s="338"/>
      <c r="CH28" s="338"/>
      <c r="CI28" s="338"/>
      <c r="CJ28" s="338"/>
      <c r="CK28" s="338"/>
      <c r="CL28" s="338"/>
      <c r="CM28" s="338"/>
      <c r="CN28" s="338"/>
      <c r="CO28" s="338"/>
      <c r="CP28" s="338"/>
      <c r="CQ28" s="338"/>
      <c r="CR28" s="338"/>
      <c r="CS28" s="338"/>
      <c r="CT28" s="338"/>
      <c r="CU28" s="338"/>
      <c r="CV28" s="338"/>
      <c r="CW28" s="338"/>
      <c r="CX28" s="338"/>
    </row>
    <row r="29" spans="1:102" ht="18.75" customHeight="1">
      <c r="A29" s="1394">
        <v>9</v>
      </c>
      <c r="B29" s="1165" t="s">
        <v>172</v>
      </c>
      <c r="C29" s="1395">
        <f>+'T-6'!H32</f>
        <v>69.675627115759994</v>
      </c>
      <c r="D29" s="810">
        <v>5.1270830813708379</v>
      </c>
      <c r="E29" s="668">
        <v>5.5040500937993411</v>
      </c>
      <c r="F29" s="668">
        <v>3.4046755108742528</v>
      </c>
      <c r="G29" s="668">
        <v>5.0177864793126075</v>
      </c>
      <c r="H29" s="668">
        <v>7.6561838054007074</v>
      </c>
      <c r="I29" s="668">
        <v>6.8062141414234478</v>
      </c>
      <c r="J29" s="668">
        <f>'T-6 (six mth)'!H32</f>
        <v>33.515993112181199</v>
      </c>
      <c r="K29" s="668">
        <f t="shared" si="2"/>
        <v>5.5859988520302002</v>
      </c>
      <c r="L29" s="1403">
        <f>+'T-1'!N32</f>
        <v>66</v>
      </c>
      <c r="M29" s="1404">
        <f>+'T-1'!S32</f>
        <v>68</v>
      </c>
      <c r="N29" s="1459"/>
      <c r="O29" s="606"/>
      <c r="P29" s="338"/>
      <c r="Q29" s="338"/>
      <c r="R29" s="338"/>
      <c r="S29" s="338"/>
      <c r="T29" s="338"/>
      <c r="U29" s="338"/>
      <c r="V29" s="338"/>
      <c r="W29" s="338"/>
      <c r="X29" s="338"/>
      <c r="Y29" s="338"/>
      <c r="Z29" s="338"/>
      <c r="AA29" s="338"/>
      <c r="AB29" s="338"/>
      <c r="AC29" s="338"/>
      <c r="AD29" s="338"/>
      <c r="AE29" s="338"/>
      <c r="AF29" s="338"/>
      <c r="AG29" s="338"/>
      <c r="AH29" s="338"/>
      <c r="AI29" s="338"/>
      <c r="AJ29" s="338"/>
      <c r="AK29" s="338"/>
      <c r="AL29" s="338"/>
      <c r="AM29" s="338"/>
      <c r="AN29" s="338"/>
      <c r="AO29" s="338"/>
      <c r="AP29" s="338"/>
      <c r="AQ29" s="338"/>
      <c r="AR29" s="338"/>
      <c r="AS29" s="338"/>
      <c r="AT29" s="338"/>
      <c r="AU29" s="338"/>
      <c r="AV29" s="338"/>
      <c r="AW29" s="338"/>
      <c r="AX29" s="338"/>
      <c r="AY29" s="338"/>
      <c r="AZ29" s="338"/>
      <c r="BA29" s="338"/>
      <c r="BB29" s="338"/>
      <c r="BC29" s="338"/>
      <c r="BD29" s="338"/>
      <c r="BE29" s="338"/>
      <c r="BF29" s="338"/>
      <c r="BG29" s="338"/>
      <c r="BH29" s="338"/>
      <c r="BI29" s="338"/>
      <c r="BJ29" s="338"/>
      <c r="BK29" s="338"/>
      <c r="BL29" s="338"/>
      <c r="BM29" s="338"/>
      <c r="BN29" s="338"/>
      <c r="BO29" s="338"/>
      <c r="BP29" s="338"/>
      <c r="BQ29" s="338"/>
      <c r="BR29" s="338"/>
      <c r="BS29" s="338"/>
      <c r="BT29" s="338"/>
      <c r="BU29" s="338"/>
      <c r="BV29" s="338"/>
      <c r="BW29" s="338"/>
      <c r="BX29" s="338"/>
      <c r="BY29" s="338"/>
      <c r="BZ29" s="338"/>
      <c r="CA29" s="338"/>
      <c r="CB29" s="338"/>
      <c r="CC29" s="338"/>
      <c r="CD29" s="338"/>
      <c r="CE29" s="338"/>
      <c r="CF29" s="338"/>
      <c r="CG29" s="338"/>
      <c r="CH29" s="338"/>
      <c r="CI29" s="338"/>
      <c r="CJ29" s="338"/>
      <c r="CK29" s="338"/>
      <c r="CL29" s="338"/>
      <c r="CM29" s="338"/>
      <c r="CN29" s="338"/>
      <c r="CO29" s="338"/>
      <c r="CP29" s="338"/>
      <c r="CQ29" s="338"/>
      <c r="CR29" s="338"/>
      <c r="CS29" s="338"/>
      <c r="CT29" s="338"/>
      <c r="CU29" s="338"/>
      <c r="CV29" s="338"/>
      <c r="CW29" s="338"/>
      <c r="CX29" s="338"/>
    </row>
    <row r="30" spans="1:102" ht="18.75" customHeight="1">
      <c r="A30" s="1394">
        <v>10</v>
      </c>
      <c r="B30" s="1164" t="s">
        <v>173</v>
      </c>
      <c r="C30" s="1395">
        <f>+'T-6'!H33</f>
        <v>59.672403299706787</v>
      </c>
      <c r="D30" s="810">
        <v>7.9597672441197691</v>
      </c>
      <c r="E30" s="668">
        <v>4.5326346215041999</v>
      </c>
      <c r="F30" s="668">
        <v>5.8949318569661884</v>
      </c>
      <c r="G30" s="668">
        <v>4.8177149376349169</v>
      </c>
      <c r="H30" s="668">
        <v>5.5821600709602075</v>
      </c>
      <c r="I30" s="668">
        <v>6.8854250581041718</v>
      </c>
      <c r="J30" s="668">
        <f>'T-6 (six mth)'!H33</f>
        <v>35.672633789289456</v>
      </c>
      <c r="K30" s="668">
        <f t="shared" si="2"/>
        <v>5.9454389648815757</v>
      </c>
      <c r="L30" s="1403">
        <f>+'T-1'!N33</f>
        <v>72</v>
      </c>
      <c r="M30" s="1404">
        <f>+'T-1'!S33</f>
        <v>75</v>
      </c>
      <c r="N30" s="1459"/>
      <c r="O30" s="606"/>
      <c r="P30" s="338"/>
      <c r="Q30" s="338"/>
      <c r="R30" s="338"/>
      <c r="S30" s="338"/>
      <c r="T30" s="338"/>
      <c r="U30" s="338"/>
      <c r="V30" s="338"/>
      <c r="W30" s="338"/>
      <c r="X30" s="338"/>
      <c r="Y30" s="338"/>
      <c r="Z30" s="338"/>
      <c r="AA30" s="338"/>
      <c r="AB30" s="338"/>
      <c r="AC30" s="338"/>
      <c r="AD30" s="338"/>
      <c r="AE30" s="338"/>
      <c r="AF30" s="338"/>
      <c r="AG30" s="338"/>
      <c r="AH30" s="338"/>
      <c r="AI30" s="338"/>
      <c r="AJ30" s="338"/>
      <c r="AK30" s="338"/>
      <c r="AL30" s="338"/>
      <c r="AM30" s="338"/>
      <c r="AN30" s="338"/>
      <c r="AO30" s="338"/>
      <c r="AP30" s="338"/>
      <c r="AQ30" s="338"/>
      <c r="AR30" s="338"/>
      <c r="AS30" s="338"/>
      <c r="AT30" s="338"/>
      <c r="AU30" s="338"/>
      <c r="AV30" s="338"/>
      <c r="AW30" s="338"/>
      <c r="AX30" s="338"/>
      <c r="AY30" s="338"/>
      <c r="AZ30" s="338"/>
      <c r="BA30" s="338"/>
      <c r="BB30" s="338"/>
      <c r="BC30" s="338"/>
      <c r="BD30" s="338"/>
      <c r="BE30" s="338"/>
      <c r="BF30" s="338"/>
      <c r="BG30" s="338"/>
      <c r="BH30" s="338"/>
      <c r="BI30" s="338"/>
      <c r="BJ30" s="338"/>
      <c r="BK30" s="338"/>
      <c r="BL30" s="338"/>
      <c r="BM30" s="338"/>
      <c r="BN30" s="338"/>
      <c r="BO30" s="338"/>
      <c r="BP30" s="338"/>
      <c r="BQ30" s="338"/>
      <c r="BR30" s="338"/>
      <c r="BS30" s="338"/>
      <c r="BT30" s="338"/>
      <c r="BU30" s="338"/>
      <c r="BV30" s="338"/>
      <c r="BW30" s="338"/>
      <c r="BX30" s="338"/>
      <c r="BY30" s="338"/>
      <c r="BZ30" s="338"/>
      <c r="CA30" s="338"/>
      <c r="CB30" s="338"/>
      <c r="CC30" s="338"/>
      <c r="CD30" s="338"/>
      <c r="CE30" s="338"/>
      <c r="CF30" s="338"/>
      <c r="CG30" s="338"/>
      <c r="CH30" s="338"/>
      <c r="CI30" s="338"/>
      <c r="CJ30" s="338"/>
      <c r="CK30" s="338"/>
      <c r="CL30" s="338"/>
      <c r="CM30" s="338"/>
      <c r="CN30" s="338"/>
      <c r="CO30" s="338"/>
      <c r="CP30" s="338"/>
      <c r="CQ30" s="338"/>
      <c r="CR30" s="338"/>
      <c r="CS30" s="338"/>
      <c r="CT30" s="338"/>
      <c r="CU30" s="338"/>
      <c r="CV30" s="338"/>
      <c r="CW30" s="338"/>
      <c r="CX30" s="338"/>
    </row>
    <row r="31" spans="1:102" ht="18.75" customHeight="1">
      <c r="A31" s="1394">
        <v>11</v>
      </c>
      <c r="B31" s="1164" t="s">
        <v>174</v>
      </c>
      <c r="C31" s="1395">
        <f>+'T-6'!H34</f>
        <v>0</v>
      </c>
      <c r="D31" s="810">
        <v>0</v>
      </c>
      <c r="E31" s="668">
        <v>1.7099999999999999E-3</v>
      </c>
      <c r="F31" s="668">
        <v>0</v>
      </c>
      <c r="G31" s="668">
        <v>0</v>
      </c>
      <c r="H31" s="668">
        <v>0</v>
      </c>
      <c r="I31" s="668">
        <v>0</v>
      </c>
      <c r="J31" s="668">
        <f>'T-6 (six mth)'!H34</f>
        <v>0</v>
      </c>
      <c r="K31" s="668">
        <f t="shared" si="2"/>
        <v>0</v>
      </c>
      <c r="L31" s="1403">
        <f>+'T-1'!N34</f>
        <v>0</v>
      </c>
      <c r="M31" s="1404">
        <f>+'T-1'!S34</f>
        <v>0.1</v>
      </c>
      <c r="N31" s="1459"/>
      <c r="O31" s="606"/>
      <c r="P31" s="338"/>
      <c r="Q31" s="338"/>
      <c r="R31" s="338"/>
      <c r="S31" s="338"/>
      <c r="T31" s="338"/>
      <c r="U31" s="338"/>
      <c r="V31" s="338"/>
      <c r="W31" s="338"/>
      <c r="X31" s="338"/>
      <c r="Y31" s="338"/>
      <c r="Z31" s="338"/>
      <c r="AA31" s="338"/>
      <c r="AB31" s="338"/>
      <c r="AC31" s="338"/>
      <c r="AD31" s="338"/>
      <c r="AE31" s="338"/>
      <c r="AF31" s="338"/>
      <c r="AG31" s="338"/>
      <c r="AH31" s="338"/>
      <c r="AI31" s="338"/>
      <c r="AJ31" s="338"/>
      <c r="AK31" s="338"/>
      <c r="AL31" s="338"/>
      <c r="AM31" s="338"/>
      <c r="AN31" s="338"/>
      <c r="AO31" s="338"/>
      <c r="AP31" s="338"/>
      <c r="AQ31" s="338"/>
      <c r="AR31" s="338"/>
      <c r="AS31" s="338"/>
      <c r="AT31" s="338"/>
      <c r="AU31" s="338"/>
      <c r="AV31" s="338"/>
      <c r="AW31" s="338"/>
      <c r="AX31" s="338"/>
      <c r="AY31" s="338"/>
      <c r="AZ31" s="338"/>
      <c r="BA31" s="338"/>
      <c r="BB31" s="338"/>
      <c r="BC31" s="338"/>
      <c r="BD31" s="338"/>
      <c r="BE31" s="338"/>
      <c r="BF31" s="338"/>
      <c r="BG31" s="338"/>
      <c r="BH31" s="338"/>
      <c r="BI31" s="338"/>
      <c r="BJ31" s="338"/>
      <c r="BK31" s="338"/>
      <c r="BL31" s="338"/>
      <c r="BM31" s="338"/>
      <c r="BN31" s="338"/>
      <c r="BO31" s="338"/>
      <c r="BP31" s="338"/>
      <c r="BQ31" s="338"/>
      <c r="BR31" s="338"/>
      <c r="BS31" s="338"/>
      <c r="BT31" s="338"/>
      <c r="BU31" s="338"/>
      <c r="BV31" s="338"/>
      <c r="BW31" s="338"/>
      <c r="BX31" s="338"/>
      <c r="BY31" s="338"/>
      <c r="BZ31" s="338"/>
      <c r="CA31" s="338"/>
      <c r="CB31" s="338"/>
      <c r="CC31" s="338"/>
      <c r="CD31" s="338"/>
      <c r="CE31" s="338"/>
      <c r="CF31" s="338"/>
      <c r="CG31" s="338"/>
      <c r="CH31" s="338"/>
      <c r="CI31" s="338"/>
      <c r="CJ31" s="338"/>
      <c r="CK31" s="338"/>
      <c r="CL31" s="338"/>
      <c r="CM31" s="338"/>
      <c r="CN31" s="338"/>
      <c r="CO31" s="338"/>
      <c r="CP31" s="338"/>
      <c r="CQ31" s="338"/>
      <c r="CR31" s="338"/>
      <c r="CS31" s="338"/>
      <c r="CT31" s="338"/>
      <c r="CU31" s="338"/>
      <c r="CV31" s="338"/>
      <c r="CW31" s="338"/>
      <c r="CX31" s="338"/>
    </row>
    <row r="32" spans="1:102" ht="18.75" customHeight="1">
      <c r="A32" s="1394">
        <v>12</v>
      </c>
      <c r="B32" s="1165" t="s">
        <v>175</v>
      </c>
      <c r="C32" s="1461">
        <f>+'T-6'!H35</f>
        <v>0</v>
      </c>
      <c r="D32" s="810">
        <v>0</v>
      </c>
      <c r="E32" s="668">
        <v>0</v>
      </c>
      <c r="F32" s="668">
        <v>0</v>
      </c>
      <c r="G32" s="668">
        <v>0</v>
      </c>
      <c r="H32" s="668">
        <v>0</v>
      </c>
      <c r="I32" s="668">
        <v>0</v>
      </c>
      <c r="J32" s="668">
        <f>'T-6 (six mth)'!H35</f>
        <v>0</v>
      </c>
      <c r="K32" s="668">
        <f t="shared" si="2"/>
        <v>0</v>
      </c>
      <c r="L32" s="1403">
        <f>+'T-1'!N35</f>
        <v>0</v>
      </c>
      <c r="M32" s="1404">
        <f>+'T-1'!S35</f>
        <v>0</v>
      </c>
      <c r="N32" s="1459"/>
      <c r="O32" s="606"/>
      <c r="P32" s="338"/>
      <c r="Q32" s="338"/>
      <c r="R32" s="338"/>
      <c r="S32" s="338"/>
      <c r="T32" s="338"/>
      <c r="U32" s="338"/>
      <c r="V32" s="338"/>
      <c r="W32" s="338"/>
      <c r="X32" s="338"/>
      <c r="Y32" s="338"/>
      <c r="Z32" s="338"/>
      <c r="AA32" s="338"/>
      <c r="AB32" s="338"/>
      <c r="AC32" s="338"/>
      <c r="AD32" s="338"/>
      <c r="AE32" s="338"/>
      <c r="AF32" s="338"/>
      <c r="AG32" s="338"/>
      <c r="AH32" s="338"/>
      <c r="AI32" s="338"/>
      <c r="AJ32" s="338"/>
      <c r="AK32" s="338"/>
      <c r="AL32" s="338"/>
      <c r="AM32" s="338"/>
      <c r="AN32" s="338"/>
      <c r="AO32" s="338"/>
      <c r="AP32" s="338"/>
      <c r="AQ32" s="338"/>
      <c r="AR32" s="338"/>
      <c r="AS32" s="338"/>
      <c r="AT32" s="338"/>
      <c r="AU32" s="338"/>
      <c r="AV32" s="338"/>
      <c r="AW32" s="338"/>
      <c r="AX32" s="338"/>
      <c r="AY32" s="338"/>
      <c r="AZ32" s="338"/>
      <c r="BA32" s="338"/>
      <c r="BB32" s="338"/>
      <c r="BC32" s="338"/>
      <c r="BD32" s="338"/>
      <c r="BE32" s="338"/>
      <c r="BF32" s="338"/>
      <c r="BG32" s="338"/>
      <c r="BH32" s="338"/>
      <c r="BI32" s="338"/>
      <c r="BJ32" s="338"/>
      <c r="BK32" s="338"/>
      <c r="BL32" s="338"/>
      <c r="BM32" s="338"/>
      <c r="BN32" s="338"/>
      <c r="BO32" s="338"/>
      <c r="BP32" s="338"/>
      <c r="BQ32" s="338"/>
      <c r="BR32" s="338"/>
      <c r="BS32" s="338"/>
      <c r="BT32" s="338"/>
      <c r="BU32" s="338"/>
      <c r="BV32" s="338"/>
      <c r="BW32" s="338"/>
      <c r="BX32" s="338"/>
      <c r="BY32" s="338"/>
      <c r="BZ32" s="338"/>
      <c r="CA32" s="338"/>
      <c r="CB32" s="338"/>
      <c r="CC32" s="338"/>
      <c r="CD32" s="338"/>
      <c r="CE32" s="338"/>
      <c r="CF32" s="338"/>
      <c r="CG32" s="338"/>
      <c r="CH32" s="338"/>
      <c r="CI32" s="338"/>
      <c r="CJ32" s="338"/>
      <c r="CK32" s="338"/>
      <c r="CL32" s="338"/>
      <c r="CM32" s="338"/>
      <c r="CN32" s="338"/>
      <c r="CO32" s="338"/>
      <c r="CP32" s="338"/>
      <c r="CQ32" s="338"/>
      <c r="CR32" s="338"/>
      <c r="CS32" s="338"/>
      <c r="CT32" s="338"/>
      <c r="CU32" s="338"/>
      <c r="CV32" s="338"/>
      <c r="CW32" s="338"/>
      <c r="CX32" s="338"/>
    </row>
    <row r="33" spans="1:102" ht="18.75" customHeight="1">
      <c r="A33" s="1394">
        <v>13</v>
      </c>
      <c r="B33" s="1165" t="s">
        <v>68</v>
      </c>
      <c r="C33" s="1461">
        <f>+'T-6'!H36</f>
        <v>0</v>
      </c>
      <c r="D33" s="810"/>
      <c r="E33" s="668"/>
      <c r="F33" s="668"/>
      <c r="G33" s="668"/>
      <c r="H33" s="668"/>
      <c r="I33" s="668"/>
      <c r="J33" s="1396">
        <f>'T-6 (six mth)'!H36</f>
        <v>0</v>
      </c>
      <c r="K33" s="1396">
        <f t="shared" si="2"/>
        <v>0</v>
      </c>
      <c r="L33" s="1397">
        <f>+'T-1'!N36</f>
        <v>0</v>
      </c>
      <c r="M33" s="1398">
        <f>+'T-1'!S36</f>
        <v>0</v>
      </c>
      <c r="N33" s="1459"/>
      <c r="O33" s="624"/>
      <c r="P33" s="338"/>
      <c r="Q33" s="254"/>
      <c r="R33" s="254"/>
      <c r="S33" s="254"/>
      <c r="T33" s="254"/>
      <c r="U33" s="254"/>
      <c r="V33" s="338"/>
      <c r="W33" s="338"/>
      <c r="X33" s="338"/>
      <c r="Y33" s="338"/>
      <c r="Z33" s="338"/>
      <c r="AA33" s="338"/>
      <c r="AB33" s="338"/>
      <c r="AC33" s="338"/>
      <c r="AD33" s="338"/>
      <c r="AE33" s="338"/>
      <c r="AF33" s="338"/>
      <c r="AG33" s="338"/>
      <c r="AH33" s="338"/>
      <c r="AI33" s="338"/>
      <c r="AJ33" s="338"/>
      <c r="AK33" s="338"/>
      <c r="AL33" s="338"/>
      <c r="AM33" s="338"/>
      <c r="AN33" s="338"/>
      <c r="AO33" s="338"/>
      <c r="AP33" s="338"/>
      <c r="AQ33" s="338"/>
      <c r="AR33" s="338"/>
      <c r="AS33" s="338"/>
      <c r="AT33" s="338"/>
      <c r="AU33" s="338"/>
      <c r="AV33" s="338"/>
      <c r="AW33" s="338"/>
      <c r="AX33" s="338"/>
      <c r="AY33" s="338"/>
      <c r="AZ33" s="338"/>
      <c r="BA33" s="338"/>
      <c r="BB33" s="338"/>
      <c r="BC33" s="338"/>
      <c r="BD33" s="338"/>
      <c r="BE33" s="338"/>
      <c r="BF33" s="338"/>
      <c r="BG33" s="338"/>
      <c r="BH33" s="338"/>
      <c r="BI33" s="338"/>
      <c r="BJ33" s="338"/>
      <c r="BK33" s="338"/>
      <c r="BL33" s="338"/>
      <c r="BM33" s="338"/>
      <c r="BN33" s="338"/>
      <c r="BO33" s="338"/>
      <c r="BP33" s="338"/>
      <c r="BQ33" s="338"/>
      <c r="BR33" s="338"/>
      <c r="BS33" s="338"/>
      <c r="BT33" s="338"/>
      <c r="BU33" s="338"/>
      <c r="BV33" s="338"/>
      <c r="BW33" s="338"/>
      <c r="BX33" s="338"/>
      <c r="BY33" s="338"/>
      <c r="BZ33" s="338"/>
      <c r="CA33" s="338"/>
      <c r="CB33" s="338"/>
      <c r="CC33" s="338"/>
      <c r="CD33" s="338"/>
      <c r="CE33" s="338"/>
      <c r="CF33" s="338"/>
      <c r="CG33" s="338"/>
      <c r="CH33" s="338"/>
      <c r="CI33" s="338"/>
      <c r="CJ33" s="338"/>
      <c r="CK33" s="338"/>
      <c r="CL33" s="338"/>
      <c r="CM33" s="338"/>
      <c r="CN33" s="338"/>
      <c r="CO33" s="338"/>
      <c r="CP33" s="338"/>
      <c r="CQ33" s="338"/>
      <c r="CR33" s="338"/>
      <c r="CS33" s="338"/>
      <c r="CT33" s="338"/>
      <c r="CU33" s="338"/>
      <c r="CV33" s="338"/>
      <c r="CW33" s="338"/>
      <c r="CX33" s="338"/>
    </row>
    <row r="34" spans="1:102" ht="18.75" customHeight="1">
      <c r="A34" s="1394"/>
      <c r="B34" s="1399" t="s">
        <v>176</v>
      </c>
      <c r="C34" s="1460">
        <f>SUM(C22:C33)+C16</f>
        <v>2806.3270418571356</v>
      </c>
      <c r="D34" s="1406">
        <f t="shared" ref="D34:M34" si="4">SUM(D22:D33)+D16</f>
        <v>304.02200281424211</v>
      </c>
      <c r="E34" s="1155">
        <f t="shared" si="4"/>
        <v>330.521955088803</v>
      </c>
      <c r="F34" s="1155">
        <f t="shared" si="4"/>
        <v>321.41742871408644</v>
      </c>
      <c r="G34" s="1155">
        <f t="shared" si="4"/>
        <v>263.49311457923972</v>
      </c>
      <c r="H34" s="1155">
        <f t="shared" si="4"/>
        <v>260.80837745044408</v>
      </c>
      <c r="I34" s="1155">
        <f t="shared" si="4"/>
        <v>269.85168076603611</v>
      </c>
      <c r="J34" s="1155">
        <f>SUM(J22:J33)+J16</f>
        <v>1750.1128494128525</v>
      </c>
      <c r="K34" s="1155">
        <f t="shared" si="4"/>
        <v>291.68547490214206</v>
      </c>
      <c r="L34" s="1158">
        <f>SUM(L22:L33)+L16</f>
        <v>3178.4</v>
      </c>
      <c r="M34" s="1400">
        <f t="shared" si="4"/>
        <v>3712.2999999999997</v>
      </c>
      <c r="N34" s="202"/>
      <c r="O34" s="624"/>
      <c r="P34" s="338"/>
      <c r="Q34" s="338"/>
      <c r="R34" s="338"/>
      <c r="S34" s="338"/>
      <c r="T34" s="338"/>
      <c r="U34" s="338"/>
      <c r="V34" s="338"/>
      <c r="W34" s="338"/>
      <c r="X34" s="338"/>
      <c r="Y34" s="338"/>
      <c r="Z34" s="338"/>
      <c r="AA34" s="338"/>
      <c r="AB34" s="338"/>
      <c r="AC34" s="338"/>
      <c r="AD34" s="338"/>
      <c r="AE34" s="338"/>
      <c r="AF34" s="338"/>
      <c r="AG34" s="338"/>
      <c r="AH34" s="338"/>
      <c r="AI34" s="338"/>
      <c r="AJ34" s="338"/>
      <c r="AK34" s="338"/>
      <c r="AL34" s="338"/>
      <c r="AM34" s="338"/>
      <c r="AN34" s="338"/>
      <c r="AO34" s="338"/>
      <c r="AP34" s="338"/>
      <c r="AQ34" s="338"/>
      <c r="AR34" s="338"/>
      <c r="AS34" s="338"/>
      <c r="AT34" s="338"/>
      <c r="AU34" s="338"/>
      <c r="AV34" s="338"/>
      <c r="AW34" s="338"/>
      <c r="AX34" s="338"/>
      <c r="AY34" s="338"/>
      <c r="AZ34" s="338"/>
      <c r="BA34" s="338"/>
      <c r="BB34" s="338"/>
      <c r="BC34" s="338"/>
      <c r="BD34" s="338"/>
      <c r="BE34" s="338"/>
      <c r="BF34" s="338"/>
      <c r="BG34" s="338"/>
      <c r="BH34" s="338"/>
      <c r="BI34" s="338"/>
      <c r="BJ34" s="338"/>
      <c r="BK34" s="338"/>
      <c r="BL34" s="338"/>
      <c r="BM34" s="338"/>
      <c r="BN34" s="338"/>
      <c r="BO34" s="338"/>
      <c r="BP34" s="338"/>
      <c r="BQ34" s="338"/>
      <c r="BR34" s="338"/>
      <c r="BS34" s="338"/>
      <c r="BT34" s="338"/>
      <c r="BU34" s="338"/>
      <c r="BV34" s="338"/>
      <c r="BW34" s="338"/>
      <c r="BX34" s="338"/>
      <c r="BY34" s="338"/>
      <c r="BZ34" s="338"/>
      <c r="CA34" s="338"/>
      <c r="CB34" s="338"/>
      <c r="CC34" s="338"/>
      <c r="CD34" s="338"/>
      <c r="CE34" s="338"/>
      <c r="CF34" s="338"/>
      <c r="CG34" s="338"/>
      <c r="CH34" s="338"/>
      <c r="CI34" s="338"/>
      <c r="CJ34" s="338"/>
      <c r="CK34" s="338"/>
      <c r="CL34" s="338"/>
      <c r="CM34" s="338"/>
      <c r="CN34" s="338"/>
      <c r="CO34" s="338"/>
      <c r="CP34" s="338"/>
      <c r="CQ34" s="338"/>
      <c r="CR34" s="338"/>
      <c r="CS34" s="338"/>
      <c r="CT34" s="338"/>
      <c r="CU34" s="338"/>
      <c r="CV34" s="338"/>
      <c r="CW34" s="338"/>
      <c r="CX34" s="338"/>
    </row>
    <row r="35" spans="1:102" ht="20.100000000000001" customHeight="1">
      <c r="A35" s="1401"/>
      <c r="B35" s="1166" t="s">
        <v>70</v>
      </c>
      <c r="C35" s="1402"/>
      <c r="D35" s="810"/>
      <c r="E35" s="668"/>
      <c r="F35" s="668"/>
      <c r="G35" s="668"/>
      <c r="H35" s="668"/>
      <c r="I35" s="668"/>
      <c r="J35" s="668"/>
      <c r="K35" s="668"/>
      <c r="L35" s="1403"/>
      <c r="M35" s="1404"/>
      <c r="N35" s="202"/>
      <c r="O35" s="606"/>
      <c r="P35" s="338"/>
      <c r="Q35" s="338"/>
      <c r="R35" s="338"/>
      <c r="S35" s="338"/>
      <c r="T35" s="338"/>
      <c r="U35" s="338"/>
      <c r="V35" s="338"/>
      <c r="W35" s="338"/>
      <c r="X35" s="338"/>
      <c r="Y35" s="338"/>
      <c r="Z35" s="338"/>
      <c r="AA35" s="338"/>
      <c r="AB35" s="338"/>
      <c r="AC35" s="338"/>
      <c r="AD35" s="338"/>
      <c r="AE35" s="338"/>
      <c r="AF35" s="338"/>
      <c r="AG35" s="338"/>
      <c r="AH35" s="338"/>
      <c r="AI35" s="338"/>
      <c r="AJ35" s="338"/>
      <c r="AK35" s="338"/>
      <c r="AL35" s="338"/>
      <c r="AM35" s="338"/>
      <c r="AN35" s="338"/>
      <c r="AO35" s="338"/>
      <c r="AP35" s="338"/>
      <c r="AQ35" s="338"/>
      <c r="AR35" s="338"/>
      <c r="AS35" s="338"/>
      <c r="AT35" s="338"/>
      <c r="AU35" s="338"/>
      <c r="AV35" s="338"/>
      <c r="AW35" s="338"/>
      <c r="AX35" s="338"/>
      <c r="AY35" s="338"/>
      <c r="AZ35" s="338"/>
      <c r="BA35" s="338"/>
      <c r="BB35" s="338"/>
      <c r="BC35" s="338"/>
      <c r="BD35" s="338"/>
      <c r="BE35" s="338"/>
      <c r="BF35" s="338"/>
      <c r="BG35" s="338"/>
      <c r="BH35" s="338"/>
      <c r="BI35" s="338"/>
      <c r="BJ35" s="338"/>
      <c r="BK35" s="338"/>
      <c r="BL35" s="338"/>
      <c r="BM35" s="338"/>
      <c r="BN35" s="338"/>
      <c r="BO35" s="338"/>
      <c r="BP35" s="338"/>
      <c r="BQ35" s="338"/>
      <c r="BR35" s="338"/>
      <c r="BS35" s="338"/>
      <c r="BT35" s="338"/>
      <c r="BU35" s="338"/>
      <c r="BV35" s="338"/>
      <c r="BW35" s="338"/>
      <c r="BX35" s="338"/>
      <c r="BY35" s="338"/>
      <c r="BZ35" s="338"/>
      <c r="CA35" s="338"/>
      <c r="CB35" s="338"/>
      <c r="CC35" s="338"/>
      <c r="CD35" s="338"/>
      <c r="CE35" s="338"/>
      <c r="CF35" s="338"/>
      <c r="CG35" s="338"/>
      <c r="CH35" s="338"/>
      <c r="CI35" s="338"/>
      <c r="CJ35" s="338"/>
      <c r="CK35" s="338"/>
      <c r="CL35" s="338"/>
      <c r="CM35" s="338"/>
      <c r="CN35" s="338"/>
      <c r="CO35" s="338"/>
      <c r="CP35" s="338"/>
      <c r="CQ35" s="338"/>
      <c r="CR35" s="338"/>
      <c r="CS35" s="338"/>
      <c r="CT35" s="338"/>
      <c r="CU35" s="338"/>
      <c r="CV35" s="338"/>
      <c r="CW35" s="338"/>
      <c r="CX35" s="338"/>
    </row>
    <row r="36" spans="1:102" ht="20.100000000000001" customHeight="1">
      <c r="A36" s="1394">
        <v>14</v>
      </c>
      <c r="B36" s="1165" t="s">
        <v>71</v>
      </c>
      <c r="C36" s="1395">
        <f>+'T-6'!H39</f>
        <v>19.889766775293513</v>
      </c>
      <c r="D36" s="810">
        <v>1.7853147908833855</v>
      </c>
      <c r="E36" s="668">
        <v>2.052757221112294</v>
      </c>
      <c r="F36" s="668">
        <v>2.0503313217629096</v>
      </c>
      <c r="G36" s="668">
        <v>1.8755663546975858</v>
      </c>
      <c r="H36" s="668">
        <v>1.6962791274219833</v>
      </c>
      <c r="I36" s="668">
        <v>1.8730517754807732</v>
      </c>
      <c r="J36" s="668">
        <f>'T-6 (six mth)'!H39</f>
        <v>11.333300591358931</v>
      </c>
      <c r="K36" s="668">
        <f t="shared" ref="K36:K51" si="5">+J36/6</f>
        <v>1.8888834318931551</v>
      </c>
      <c r="L36" s="1403">
        <f>+'T-1'!N39</f>
        <v>22.21</v>
      </c>
      <c r="M36" s="1404">
        <f>+'T-1'!S39</f>
        <v>23</v>
      </c>
      <c r="N36" s="1459"/>
      <c r="O36" s="606"/>
      <c r="P36" s="338"/>
      <c r="Q36" s="338"/>
      <c r="R36" s="338"/>
      <c r="S36" s="338"/>
      <c r="T36" s="338"/>
      <c r="U36" s="338"/>
      <c r="V36" s="338"/>
      <c r="W36" s="338"/>
      <c r="X36" s="338"/>
      <c r="Y36" s="338"/>
      <c r="Z36" s="338"/>
      <c r="AA36" s="338"/>
      <c r="AB36" s="338"/>
      <c r="AC36" s="338"/>
      <c r="AD36" s="338"/>
      <c r="AE36" s="338"/>
      <c r="AF36" s="338"/>
      <c r="AG36" s="338"/>
      <c r="AH36" s="338"/>
      <c r="AI36" s="338"/>
      <c r="AJ36" s="338"/>
      <c r="AK36" s="338"/>
      <c r="AL36" s="338"/>
      <c r="AM36" s="338"/>
      <c r="AN36" s="338"/>
      <c r="AO36" s="338"/>
      <c r="AP36" s="338"/>
      <c r="AQ36" s="338"/>
      <c r="AR36" s="338"/>
      <c r="AS36" s="338"/>
      <c r="AT36" s="338"/>
      <c r="AU36" s="338"/>
      <c r="AV36" s="338"/>
      <c r="AW36" s="338"/>
      <c r="AX36" s="338"/>
      <c r="AY36" s="338"/>
      <c r="AZ36" s="338"/>
      <c r="BA36" s="338"/>
      <c r="BB36" s="338"/>
      <c r="BC36" s="338"/>
      <c r="BD36" s="338"/>
      <c r="BE36" s="338"/>
      <c r="BF36" s="338"/>
      <c r="BG36" s="338"/>
      <c r="BH36" s="338"/>
      <c r="BI36" s="338"/>
      <c r="BJ36" s="338"/>
      <c r="BK36" s="338"/>
      <c r="BL36" s="338"/>
      <c r="BM36" s="338"/>
      <c r="BN36" s="338"/>
      <c r="BO36" s="338"/>
      <c r="BP36" s="338"/>
      <c r="BQ36" s="338"/>
      <c r="BR36" s="338"/>
      <c r="BS36" s="338"/>
      <c r="BT36" s="338"/>
      <c r="BU36" s="338"/>
      <c r="BV36" s="338"/>
      <c r="BW36" s="338"/>
      <c r="BX36" s="338"/>
      <c r="BY36" s="338"/>
      <c r="BZ36" s="338"/>
      <c r="CA36" s="338"/>
      <c r="CB36" s="338"/>
      <c r="CC36" s="338"/>
      <c r="CD36" s="338"/>
      <c r="CE36" s="338"/>
      <c r="CF36" s="338"/>
      <c r="CG36" s="338"/>
      <c r="CH36" s="338"/>
      <c r="CI36" s="338"/>
      <c r="CJ36" s="338"/>
      <c r="CK36" s="338"/>
      <c r="CL36" s="338"/>
      <c r="CM36" s="338"/>
      <c r="CN36" s="338"/>
      <c r="CO36" s="338"/>
      <c r="CP36" s="338"/>
      <c r="CQ36" s="338"/>
      <c r="CR36" s="338"/>
      <c r="CS36" s="338"/>
      <c r="CT36" s="338"/>
      <c r="CU36" s="338"/>
      <c r="CV36" s="338"/>
      <c r="CW36" s="338"/>
      <c r="CX36" s="338"/>
    </row>
    <row r="37" spans="1:102" ht="20.100000000000001" customHeight="1">
      <c r="A37" s="1394">
        <v>15</v>
      </c>
      <c r="B37" s="1165" t="s">
        <v>58</v>
      </c>
      <c r="C37" s="1395">
        <f>+'T-6'!H40</f>
        <v>75.923857784303905</v>
      </c>
      <c r="D37" s="810">
        <v>9.8202142000000006</v>
      </c>
      <c r="E37" s="668">
        <v>2.1350770000000003</v>
      </c>
      <c r="F37" s="668">
        <v>0.34745160089512345</v>
      </c>
      <c r="G37" s="668">
        <v>10.433243080106951</v>
      </c>
      <c r="H37" s="668">
        <v>16.095379399999999</v>
      </c>
      <c r="I37" s="668">
        <v>20.307530279999998</v>
      </c>
      <c r="J37" s="668">
        <f>'T-6 (six mth)'!H40</f>
        <v>59.138895561002073</v>
      </c>
      <c r="K37" s="668">
        <f t="shared" si="5"/>
        <v>9.8564825935003455</v>
      </c>
      <c r="L37" s="1403">
        <f>+'T-1'!N40</f>
        <v>120</v>
      </c>
      <c r="M37" s="1404">
        <f>+'T-1'!S40</f>
        <v>133.19999999999999</v>
      </c>
      <c r="N37" s="1459"/>
      <c r="O37" s="606"/>
      <c r="P37" s="338"/>
      <c r="Q37" s="338"/>
      <c r="R37" s="338"/>
      <c r="S37" s="338"/>
      <c r="T37" s="338"/>
      <c r="U37" s="338"/>
      <c r="V37" s="338"/>
      <c r="W37" s="338"/>
      <c r="X37" s="338"/>
      <c r="Y37" s="338"/>
      <c r="Z37" s="338"/>
      <c r="AA37" s="338"/>
      <c r="AB37" s="338"/>
      <c r="AC37" s="338"/>
      <c r="AD37" s="338"/>
      <c r="AE37" s="338"/>
      <c r="AF37" s="338"/>
      <c r="AG37" s="338"/>
      <c r="AH37" s="338"/>
      <c r="AI37" s="338"/>
      <c r="AJ37" s="338"/>
      <c r="AK37" s="338"/>
      <c r="AL37" s="338"/>
      <c r="AM37" s="338"/>
      <c r="AN37" s="338"/>
      <c r="AO37" s="338"/>
      <c r="AP37" s="338"/>
      <c r="AQ37" s="338"/>
      <c r="AR37" s="338"/>
      <c r="AS37" s="338"/>
      <c r="AT37" s="338"/>
      <c r="AU37" s="338"/>
      <c r="AV37" s="338"/>
      <c r="AW37" s="338"/>
      <c r="AX37" s="338"/>
      <c r="AY37" s="338"/>
      <c r="AZ37" s="338"/>
      <c r="BA37" s="338"/>
      <c r="BB37" s="338"/>
      <c r="BC37" s="338"/>
      <c r="BD37" s="338"/>
      <c r="BE37" s="338"/>
      <c r="BF37" s="338"/>
      <c r="BG37" s="338"/>
      <c r="BH37" s="338"/>
      <c r="BI37" s="338"/>
      <c r="BJ37" s="338"/>
      <c r="BK37" s="338"/>
      <c r="BL37" s="338"/>
      <c r="BM37" s="338"/>
      <c r="BN37" s="338"/>
      <c r="BO37" s="338"/>
      <c r="BP37" s="338"/>
      <c r="BQ37" s="338"/>
      <c r="BR37" s="338"/>
      <c r="BS37" s="338"/>
      <c r="BT37" s="338"/>
      <c r="BU37" s="338"/>
      <c r="BV37" s="338"/>
      <c r="BW37" s="338"/>
      <c r="BX37" s="338"/>
      <c r="BY37" s="338"/>
      <c r="BZ37" s="338"/>
      <c r="CA37" s="338"/>
      <c r="CB37" s="338"/>
      <c r="CC37" s="338"/>
      <c r="CD37" s="338"/>
      <c r="CE37" s="338"/>
      <c r="CF37" s="338"/>
      <c r="CG37" s="338"/>
      <c r="CH37" s="338"/>
      <c r="CI37" s="338"/>
      <c r="CJ37" s="338"/>
      <c r="CK37" s="338"/>
      <c r="CL37" s="338"/>
      <c r="CM37" s="338"/>
      <c r="CN37" s="338"/>
      <c r="CO37" s="338"/>
      <c r="CP37" s="338"/>
      <c r="CQ37" s="338"/>
      <c r="CR37" s="338"/>
      <c r="CS37" s="338"/>
      <c r="CT37" s="338"/>
      <c r="CU37" s="338"/>
      <c r="CV37" s="338"/>
      <c r="CW37" s="338"/>
      <c r="CX37" s="338"/>
    </row>
    <row r="38" spans="1:102" ht="20.100000000000001" customHeight="1">
      <c r="A38" s="1394">
        <v>16</v>
      </c>
      <c r="B38" s="1165" t="s">
        <v>59</v>
      </c>
      <c r="C38" s="1395">
        <f>+'T-6'!H41</f>
        <v>4.1613183565876684</v>
      </c>
      <c r="D38" s="810">
        <v>0.41232899999999995</v>
      </c>
      <c r="E38" s="668">
        <v>0.48438899999999996</v>
      </c>
      <c r="F38" s="668">
        <v>0.43702026297047902</v>
      </c>
      <c r="G38" s="668">
        <v>0.49742874538133086</v>
      </c>
      <c r="H38" s="668">
        <v>0.42523517999999999</v>
      </c>
      <c r="I38" s="668">
        <v>0.42275699999999999</v>
      </c>
      <c r="J38" s="668">
        <f>'T-6 (six mth)'!H41</f>
        <v>2.67915918835181</v>
      </c>
      <c r="K38" s="668">
        <f t="shared" si="5"/>
        <v>0.44652653139196835</v>
      </c>
      <c r="L38" s="1403">
        <f>+'T-1'!N41</f>
        <v>5.55</v>
      </c>
      <c r="M38" s="1404">
        <f>+'T-1'!S41</f>
        <v>5.7</v>
      </c>
      <c r="N38" s="1459"/>
      <c r="O38" s="606"/>
      <c r="P38" s="338"/>
      <c r="Q38" s="338"/>
      <c r="R38" s="338"/>
      <c r="S38" s="338"/>
      <c r="T38" s="338"/>
      <c r="U38" s="338"/>
      <c r="V38" s="338"/>
      <c r="W38" s="338"/>
      <c r="X38" s="338"/>
      <c r="Y38" s="338"/>
      <c r="Z38" s="338"/>
      <c r="AA38" s="338"/>
      <c r="AB38" s="338"/>
      <c r="AC38" s="338"/>
      <c r="AD38" s="338"/>
      <c r="AE38" s="338"/>
      <c r="AF38" s="338"/>
      <c r="AG38" s="338"/>
      <c r="AH38" s="338"/>
      <c r="AI38" s="338"/>
      <c r="AJ38" s="338"/>
      <c r="AK38" s="338"/>
      <c r="AL38" s="338"/>
      <c r="AM38" s="338"/>
      <c r="AN38" s="338"/>
      <c r="AO38" s="338"/>
      <c r="AP38" s="338"/>
      <c r="AQ38" s="338"/>
      <c r="AR38" s="338"/>
      <c r="AS38" s="338"/>
      <c r="AT38" s="338"/>
      <c r="AU38" s="338"/>
      <c r="AV38" s="338"/>
      <c r="AW38" s="338"/>
      <c r="AX38" s="338"/>
      <c r="AY38" s="338"/>
      <c r="AZ38" s="338"/>
      <c r="BA38" s="338"/>
      <c r="BB38" s="338"/>
      <c r="BC38" s="338"/>
      <c r="BD38" s="338"/>
      <c r="BE38" s="338"/>
      <c r="BF38" s="338"/>
      <c r="BG38" s="338"/>
      <c r="BH38" s="338"/>
      <c r="BI38" s="338"/>
      <c r="BJ38" s="338"/>
      <c r="BK38" s="338"/>
      <c r="BL38" s="338"/>
      <c r="BM38" s="338"/>
      <c r="BN38" s="338"/>
      <c r="BO38" s="338"/>
      <c r="BP38" s="338"/>
      <c r="BQ38" s="338"/>
      <c r="BR38" s="338"/>
      <c r="BS38" s="338"/>
      <c r="BT38" s="338"/>
      <c r="BU38" s="338"/>
      <c r="BV38" s="338"/>
      <c r="BW38" s="338"/>
      <c r="BX38" s="338"/>
      <c r="BY38" s="338"/>
      <c r="BZ38" s="338"/>
      <c r="CA38" s="338"/>
      <c r="CB38" s="338"/>
      <c r="CC38" s="338"/>
      <c r="CD38" s="338"/>
      <c r="CE38" s="338"/>
      <c r="CF38" s="338"/>
      <c r="CG38" s="338"/>
      <c r="CH38" s="338"/>
      <c r="CI38" s="338"/>
      <c r="CJ38" s="338"/>
      <c r="CK38" s="338"/>
      <c r="CL38" s="338"/>
      <c r="CM38" s="338"/>
      <c r="CN38" s="338"/>
      <c r="CO38" s="338"/>
      <c r="CP38" s="338"/>
      <c r="CQ38" s="338"/>
      <c r="CR38" s="338"/>
      <c r="CS38" s="338"/>
      <c r="CT38" s="338"/>
      <c r="CU38" s="338"/>
      <c r="CV38" s="338"/>
      <c r="CW38" s="338"/>
      <c r="CX38" s="338"/>
    </row>
    <row r="39" spans="1:102" ht="20.100000000000001" customHeight="1">
      <c r="A39" s="1394">
        <v>17</v>
      </c>
      <c r="B39" s="1165" t="s">
        <v>60</v>
      </c>
      <c r="C39" s="1395">
        <f>+'T-6'!H42</f>
        <v>6.7175501584098587</v>
      </c>
      <c r="D39" s="810">
        <v>0.71561000000000008</v>
      </c>
      <c r="E39" s="668">
        <v>0.76592300000000002</v>
      </c>
      <c r="F39" s="668">
        <v>0.67649840100044012</v>
      </c>
      <c r="G39" s="668">
        <v>0.56173192899955982</v>
      </c>
      <c r="H39" s="668">
        <v>0.58844422603838153</v>
      </c>
      <c r="I39" s="668">
        <v>0.57293080000000007</v>
      </c>
      <c r="J39" s="668">
        <f>'T-6 (six mth)'!H42</f>
        <v>3.8811383560383819</v>
      </c>
      <c r="K39" s="668">
        <f t="shared" si="5"/>
        <v>0.64685639267306361</v>
      </c>
      <c r="L39" s="1403">
        <f>+'T-1'!N42</f>
        <v>7.65</v>
      </c>
      <c r="M39" s="1404">
        <f>+'T-1'!S42</f>
        <v>7.8</v>
      </c>
      <c r="N39" s="1459"/>
      <c r="O39" s="606"/>
      <c r="P39" s="338"/>
      <c r="Q39" s="338"/>
      <c r="R39" s="338"/>
      <c r="S39" s="338"/>
      <c r="T39" s="338"/>
      <c r="U39" s="338"/>
      <c r="V39" s="338"/>
      <c r="W39" s="338"/>
      <c r="X39" s="338"/>
      <c r="Y39" s="338"/>
      <c r="Z39" s="338"/>
      <c r="AA39" s="338"/>
      <c r="AB39" s="338"/>
      <c r="AC39" s="338"/>
      <c r="AD39" s="338"/>
      <c r="AE39" s="338"/>
      <c r="AF39" s="338"/>
      <c r="AG39" s="338"/>
      <c r="AH39" s="338"/>
      <c r="AI39" s="338"/>
      <c r="AJ39" s="338"/>
      <c r="AK39" s="338"/>
      <c r="AL39" s="338"/>
      <c r="AM39" s="338"/>
      <c r="AN39" s="338"/>
      <c r="AO39" s="338"/>
      <c r="AP39" s="338"/>
      <c r="AQ39" s="338"/>
      <c r="AR39" s="338"/>
      <c r="AS39" s="338"/>
      <c r="AT39" s="338"/>
      <c r="AU39" s="338"/>
      <c r="AV39" s="338"/>
      <c r="AW39" s="338"/>
      <c r="AX39" s="338"/>
      <c r="AY39" s="338"/>
      <c r="AZ39" s="338"/>
      <c r="BA39" s="338"/>
      <c r="BB39" s="338"/>
      <c r="BC39" s="338"/>
      <c r="BD39" s="338"/>
      <c r="BE39" s="338"/>
      <c r="BF39" s="338"/>
      <c r="BG39" s="338"/>
      <c r="BH39" s="338"/>
      <c r="BI39" s="338"/>
      <c r="BJ39" s="338"/>
      <c r="BK39" s="338"/>
      <c r="BL39" s="338"/>
      <c r="BM39" s="338"/>
      <c r="BN39" s="338"/>
      <c r="BO39" s="338"/>
      <c r="BP39" s="338"/>
      <c r="BQ39" s="338"/>
      <c r="BR39" s="338"/>
      <c r="BS39" s="338"/>
      <c r="BT39" s="338"/>
      <c r="BU39" s="338"/>
      <c r="BV39" s="338"/>
      <c r="BW39" s="338"/>
      <c r="BX39" s="338"/>
      <c r="BY39" s="338"/>
      <c r="BZ39" s="338"/>
      <c r="CA39" s="338"/>
      <c r="CB39" s="338"/>
      <c r="CC39" s="338"/>
      <c r="CD39" s="338"/>
      <c r="CE39" s="338"/>
      <c r="CF39" s="338"/>
      <c r="CG39" s="338"/>
      <c r="CH39" s="338"/>
      <c r="CI39" s="338"/>
      <c r="CJ39" s="338"/>
      <c r="CK39" s="338"/>
      <c r="CL39" s="338"/>
      <c r="CM39" s="338"/>
      <c r="CN39" s="338"/>
      <c r="CO39" s="338"/>
      <c r="CP39" s="338"/>
      <c r="CQ39" s="338"/>
      <c r="CR39" s="338"/>
      <c r="CS39" s="338"/>
      <c r="CT39" s="338"/>
      <c r="CU39" s="338"/>
      <c r="CV39" s="338"/>
      <c r="CW39" s="338"/>
      <c r="CX39" s="338"/>
    </row>
    <row r="40" spans="1:102" ht="20.100000000000001" customHeight="1">
      <c r="A40" s="1394">
        <v>18</v>
      </c>
      <c r="B40" s="1165" t="s">
        <v>73</v>
      </c>
      <c r="C40" s="1395">
        <f>+'T-6'!H43</f>
        <v>40.236558198993613</v>
      </c>
      <c r="D40" s="810">
        <v>4.6814403300036762</v>
      </c>
      <c r="E40" s="668">
        <v>5.1326255865426456</v>
      </c>
      <c r="F40" s="668">
        <v>4.7645326573069582</v>
      </c>
      <c r="G40" s="668">
        <v>4.5139646426930433</v>
      </c>
      <c r="H40" s="668">
        <v>4.4856600478661806</v>
      </c>
      <c r="I40" s="668">
        <v>4.7742006985552763</v>
      </c>
      <c r="J40" s="668">
        <f>'T-6 (six mth)'!H43</f>
        <v>28.35242396296778</v>
      </c>
      <c r="K40" s="668">
        <f t="shared" si="5"/>
        <v>4.7254039938279631</v>
      </c>
      <c r="L40" s="1403">
        <f>+'T-1'!N43</f>
        <v>52</v>
      </c>
      <c r="M40" s="1404">
        <f>+'T-1'!S43</f>
        <v>54</v>
      </c>
      <c r="N40" s="1459"/>
      <c r="O40" s="624"/>
      <c r="P40" s="338"/>
      <c r="Q40" s="338"/>
      <c r="R40" s="338"/>
      <c r="S40" s="338"/>
      <c r="T40" s="338"/>
      <c r="U40" s="338"/>
      <c r="V40" s="338"/>
      <c r="W40" s="338"/>
      <c r="X40" s="338"/>
      <c r="Y40" s="338"/>
      <c r="Z40" s="338"/>
      <c r="AA40" s="338"/>
      <c r="AB40" s="338"/>
      <c r="AC40" s="338"/>
      <c r="AD40" s="338"/>
      <c r="AE40" s="338"/>
      <c r="AF40" s="338"/>
      <c r="AG40" s="338"/>
      <c r="AH40" s="338"/>
      <c r="AI40" s="338"/>
      <c r="AJ40" s="338"/>
      <c r="AK40" s="338"/>
      <c r="AL40" s="338"/>
      <c r="AM40" s="338"/>
      <c r="AN40" s="338"/>
      <c r="AO40" s="338"/>
      <c r="AP40" s="338"/>
      <c r="AQ40" s="338"/>
      <c r="AR40" s="338"/>
      <c r="AS40" s="338"/>
      <c r="AT40" s="338"/>
      <c r="AU40" s="338"/>
      <c r="AV40" s="338"/>
      <c r="AW40" s="338"/>
      <c r="AX40" s="338"/>
      <c r="AY40" s="338"/>
      <c r="AZ40" s="338"/>
      <c r="BA40" s="338"/>
      <c r="BB40" s="338"/>
      <c r="BC40" s="338"/>
      <c r="BD40" s="338"/>
      <c r="BE40" s="338"/>
      <c r="BF40" s="338"/>
      <c r="BG40" s="338"/>
      <c r="BH40" s="338"/>
      <c r="BI40" s="338"/>
      <c r="BJ40" s="338"/>
      <c r="BK40" s="338"/>
      <c r="BL40" s="338"/>
      <c r="BM40" s="338"/>
      <c r="BN40" s="338"/>
      <c r="BO40" s="338"/>
      <c r="BP40" s="338"/>
      <c r="BQ40" s="338"/>
      <c r="BR40" s="338"/>
      <c r="BS40" s="338"/>
      <c r="BT40" s="338"/>
      <c r="BU40" s="338"/>
      <c r="BV40" s="338"/>
      <c r="BW40" s="338"/>
      <c r="BX40" s="338"/>
      <c r="BY40" s="338"/>
      <c r="BZ40" s="338"/>
      <c r="CA40" s="338"/>
      <c r="CB40" s="338"/>
      <c r="CC40" s="338"/>
      <c r="CD40" s="338"/>
      <c r="CE40" s="338"/>
      <c r="CF40" s="338"/>
      <c r="CG40" s="338"/>
      <c r="CH40" s="338"/>
      <c r="CI40" s="338"/>
      <c r="CJ40" s="338"/>
      <c r="CK40" s="338"/>
      <c r="CL40" s="338"/>
      <c r="CM40" s="338"/>
      <c r="CN40" s="338"/>
      <c r="CO40" s="338"/>
      <c r="CP40" s="338"/>
      <c r="CQ40" s="338"/>
      <c r="CR40" s="338"/>
      <c r="CS40" s="338"/>
      <c r="CT40" s="338"/>
      <c r="CU40" s="338"/>
      <c r="CV40" s="338"/>
      <c r="CW40" s="338"/>
      <c r="CX40" s="338"/>
    </row>
    <row r="41" spans="1:102" ht="20.100000000000001" customHeight="1">
      <c r="A41" s="1394">
        <v>19</v>
      </c>
      <c r="B41" s="1165" t="s">
        <v>177</v>
      </c>
      <c r="C41" s="1461">
        <f>+'T-6'!H44</f>
        <v>0</v>
      </c>
      <c r="D41" s="810">
        <v>0</v>
      </c>
      <c r="E41" s="668">
        <v>0</v>
      </c>
      <c r="F41" s="668">
        <v>0</v>
      </c>
      <c r="G41" s="668">
        <v>0</v>
      </c>
      <c r="H41" s="668">
        <v>0</v>
      </c>
      <c r="I41" s="668">
        <v>0</v>
      </c>
      <c r="J41" s="668">
        <f>'T-6 (six mth)'!H44</f>
        <v>0</v>
      </c>
      <c r="K41" s="668">
        <f t="shared" si="5"/>
        <v>0</v>
      </c>
      <c r="L41" s="1397">
        <f>+'T-1'!N44</f>
        <v>0</v>
      </c>
      <c r="M41" s="1398">
        <f>+'T-1'!S44</f>
        <v>0</v>
      </c>
      <c r="N41" s="1459"/>
      <c r="O41" s="606"/>
      <c r="P41" s="338"/>
      <c r="Q41" s="338"/>
      <c r="R41" s="338"/>
      <c r="S41" s="338"/>
      <c r="T41" s="338"/>
      <c r="U41" s="338"/>
      <c r="V41" s="338"/>
      <c r="W41" s="338"/>
      <c r="X41" s="338"/>
      <c r="Y41" s="338"/>
      <c r="Z41" s="338"/>
      <c r="AA41" s="338"/>
      <c r="AB41" s="338"/>
      <c r="AC41" s="338"/>
      <c r="AD41" s="338"/>
      <c r="AE41" s="338"/>
      <c r="AF41" s="338"/>
      <c r="AG41" s="338"/>
      <c r="AH41" s="338"/>
      <c r="AI41" s="338"/>
      <c r="AJ41" s="338"/>
      <c r="AK41" s="338"/>
      <c r="AL41" s="338"/>
      <c r="AM41" s="338"/>
      <c r="AN41" s="338"/>
      <c r="AO41" s="338"/>
      <c r="AP41" s="338"/>
      <c r="AQ41" s="338"/>
      <c r="AR41" s="338"/>
      <c r="AS41" s="338"/>
      <c r="AT41" s="338"/>
      <c r="AU41" s="338"/>
      <c r="AV41" s="338"/>
      <c r="AW41" s="338"/>
      <c r="AX41" s="338"/>
      <c r="AY41" s="338"/>
      <c r="AZ41" s="338"/>
      <c r="BA41" s="338"/>
      <c r="BB41" s="338"/>
      <c r="BC41" s="338"/>
      <c r="BD41" s="338"/>
      <c r="BE41" s="338"/>
      <c r="BF41" s="338"/>
      <c r="BG41" s="338"/>
      <c r="BH41" s="338"/>
      <c r="BI41" s="338"/>
      <c r="BJ41" s="338"/>
      <c r="BK41" s="338"/>
      <c r="BL41" s="338"/>
      <c r="BM41" s="338"/>
      <c r="BN41" s="338"/>
      <c r="BO41" s="338"/>
      <c r="BP41" s="338"/>
      <c r="BQ41" s="338"/>
      <c r="BR41" s="338"/>
      <c r="BS41" s="338"/>
      <c r="BT41" s="338"/>
      <c r="BU41" s="338"/>
      <c r="BV41" s="338"/>
      <c r="BW41" s="338"/>
      <c r="BX41" s="338"/>
      <c r="BY41" s="338"/>
      <c r="BZ41" s="338"/>
      <c r="CA41" s="338"/>
      <c r="CB41" s="338"/>
      <c r="CC41" s="338"/>
      <c r="CD41" s="338"/>
      <c r="CE41" s="338"/>
      <c r="CF41" s="338"/>
      <c r="CG41" s="338"/>
      <c r="CH41" s="338"/>
      <c r="CI41" s="338"/>
      <c r="CJ41" s="338"/>
      <c r="CK41" s="338"/>
      <c r="CL41" s="338"/>
      <c r="CM41" s="338"/>
      <c r="CN41" s="338"/>
      <c r="CO41" s="338"/>
      <c r="CP41" s="338"/>
      <c r="CQ41" s="338"/>
      <c r="CR41" s="338"/>
      <c r="CS41" s="338"/>
      <c r="CT41" s="338"/>
      <c r="CU41" s="338"/>
      <c r="CV41" s="338"/>
      <c r="CW41" s="338"/>
      <c r="CX41" s="338"/>
    </row>
    <row r="42" spans="1:102" ht="20.100000000000001" customHeight="1">
      <c r="A42" s="1394">
        <v>20</v>
      </c>
      <c r="B42" s="1165" t="s">
        <v>178</v>
      </c>
      <c r="C42" s="1395">
        <f>+'T-6'!H45</f>
        <v>194.43592739257818</v>
      </c>
      <c r="D42" s="810">
        <v>19.004625992775274</v>
      </c>
      <c r="E42" s="668">
        <v>19.422498812735107</v>
      </c>
      <c r="F42" s="668">
        <v>18.367927966110599</v>
      </c>
      <c r="G42" s="668">
        <v>18.614953450499048</v>
      </c>
      <c r="H42" s="668">
        <v>17.896108682430189</v>
      </c>
      <c r="I42" s="668">
        <v>17.310881501258088</v>
      </c>
      <c r="J42" s="668">
        <f>'T-6 (six mth)'!H45</f>
        <v>110.61699640580831</v>
      </c>
      <c r="K42" s="668">
        <f>+J42/6</f>
        <v>18.436166067634719</v>
      </c>
      <c r="L42" s="1403">
        <f>+'T-1'!N45</f>
        <v>195</v>
      </c>
      <c r="M42" s="1404">
        <f>+'T-1'!S45</f>
        <v>205</v>
      </c>
      <c r="N42" s="1459"/>
      <c r="O42" s="606"/>
      <c r="P42" s="338"/>
      <c r="Q42" s="338"/>
      <c r="R42" s="397"/>
      <c r="S42" s="338"/>
      <c r="T42" s="338"/>
      <c r="U42" s="338"/>
      <c r="V42" s="338"/>
      <c r="W42" s="338"/>
      <c r="X42" s="338"/>
      <c r="Y42" s="338"/>
      <c r="Z42" s="338"/>
      <c r="AA42" s="338"/>
      <c r="AB42" s="338"/>
      <c r="AC42" s="338"/>
      <c r="AD42" s="338"/>
      <c r="AE42" s="338"/>
      <c r="AF42" s="338"/>
      <c r="AG42" s="338"/>
      <c r="AH42" s="338"/>
      <c r="AI42" s="338"/>
      <c r="AJ42" s="338"/>
      <c r="AK42" s="338"/>
      <c r="AL42" s="338"/>
      <c r="AM42" s="338"/>
      <c r="AN42" s="338"/>
      <c r="AO42" s="338"/>
      <c r="AP42" s="338"/>
      <c r="AQ42" s="338"/>
      <c r="AR42" s="338"/>
      <c r="AS42" s="338"/>
      <c r="AT42" s="338"/>
      <c r="AU42" s="338"/>
      <c r="AV42" s="338"/>
      <c r="AW42" s="338"/>
      <c r="AX42" s="338"/>
      <c r="AY42" s="338"/>
      <c r="AZ42" s="338"/>
      <c r="BA42" s="338"/>
      <c r="BB42" s="338"/>
      <c r="BC42" s="338"/>
      <c r="BD42" s="338"/>
      <c r="BE42" s="338"/>
      <c r="BF42" s="338"/>
      <c r="BG42" s="338"/>
      <c r="BH42" s="338"/>
      <c r="BI42" s="338"/>
      <c r="BJ42" s="338"/>
      <c r="BK42" s="338"/>
      <c r="BL42" s="338"/>
      <c r="BM42" s="338"/>
      <c r="BN42" s="338"/>
      <c r="BO42" s="338"/>
      <c r="BP42" s="338"/>
      <c r="BQ42" s="338"/>
      <c r="BR42" s="338"/>
      <c r="BS42" s="338"/>
      <c r="BT42" s="338"/>
      <c r="BU42" s="338"/>
      <c r="BV42" s="338"/>
      <c r="BW42" s="338"/>
      <c r="BX42" s="338"/>
      <c r="BY42" s="338"/>
      <c r="BZ42" s="338"/>
      <c r="CA42" s="338"/>
      <c r="CB42" s="338"/>
      <c r="CC42" s="338"/>
      <c r="CD42" s="338"/>
      <c r="CE42" s="338"/>
      <c r="CF42" s="338"/>
      <c r="CG42" s="338"/>
      <c r="CH42" s="338"/>
      <c r="CI42" s="338"/>
      <c r="CJ42" s="338"/>
      <c r="CK42" s="338"/>
      <c r="CL42" s="338"/>
      <c r="CM42" s="338"/>
      <c r="CN42" s="338"/>
      <c r="CO42" s="338"/>
      <c r="CP42" s="338"/>
      <c r="CQ42" s="338"/>
      <c r="CR42" s="338"/>
      <c r="CS42" s="338"/>
      <c r="CT42" s="338"/>
      <c r="CU42" s="338"/>
      <c r="CV42" s="338"/>
      <c r="CW42" s="338"/>
      <c r="CX42" s="338"/>
    </row>
    <row r="43" spans="1:102" ht="20.100000000000001" customHeight="1">
      <c r="A43" s="1394">
        <v>21</v>
      </c>
      <c r="B43" s="1165" t="s">
        <v>179</v>
      </c>
      <c r="C43" s="1461">
        <f>+'T-6'!H46</f>
        <v>0</v>
      </c>
      <c r="D43" s="1405">
        <v>0</v>
      </c>
      <c r="E43" s="1396">
        <v>0</v>
      </c>
      <c r="F43" s="1396">
        <v>0</v>
      </c>
      <c r="G43" s="1396">
        <v>0</v>
      </c>
      <c r="H43" s="1396">
        <v>0</v>
      </c>
      <c r="I43" s="1396">
        <v>0</v>
      </c>
      <c r="J43" s="1396">
        <f>'T-6 (six mth)'!H46</f>
        <v>0</v>
      </c>
      <c r="K43" s="1396">
        <f t="shared" si="5"/>
        <v>0</v>
      </c>
      <c r="L43" s="1397">
        <f>+'T-1'!N46</f>
        <v>0</v>
      </c>
      <c r="M43" s="1398">
        <f>+'T-1'!S46</f>
        <v>0</v>
      </c>
      <c r="N43" s="1459"/>
      <c r="O43" s="624"/>
      <c r="P43" s="338"/>
      <c r="Q43" s="338"/>
      <c r="R43" s="338"/>
      <c r="S43" s="338"/>
      <c r="T43" s="338"/>
      <c r="U43" s="338"/>
      <c r="V43" s="338"/>
      <c r="W43" s="338"/>
      <c r="X43" s="338"/>
      <c r="Y43" s="338"/>
      <c r="Z43" s="338"/>
      <c r="AA43" s="338"/>
      <c r="AB43" s="338"/>
      <c r="AC43" s="338"/>
      <c r="AD43" s="338"/>
      <c r="AE43" s="338"/>
      <c r="AF43" s="338"/>
      <c r="AG43" s="338"/>
      <c r="AH43" s="338"/>
      <c r="AI43" s="338"/>
      <c r="AJ43" s="338"/>
      <c r="AK43" s="338"/>
      <c r="AL43" s="338"/>
      <c r="AM43" s="338"/>
      <c r="AN43" s="338"/>
      <c r="AO43" s="338"/>
      <c r="AP43" s="338"/>
      <c r="AQ43" s="338"/>
      <c r="AR43" s="338"/>
      <c r="AS43" s="338"/>
      <c r="AT43" s="338"/>
      <c r="AU43" s="338"/>
      <c r="AV43" s="338"/>
      <c r="AW43" s="338"/>
      <c r="AX43" s="338"/>
      <c r="AY43" s="338"/>
      <c r="AZ43" s="338"/>
      <c r="BA43" s="338"/>
      <c r="BB43" s="338"/>
      <c r="BC43" s="338"/>
      <c r="BD43" s="338"/>
      <c r="BE43" s="338"/>
      <c r="BF43" s="338"/>
      <c r="BG43" s="338"/>
      <c r="BH43" s="338"/>
      <c r="BI43" s="338"/>
      <c r="BJ43" s="338"/>
      <c r="BK43" s="338"/>
      <c r="BL43" s="338"/>
      <c r="BM43" s="338"/>
      <c r="BN43" s="338"/>
      <c r="BO43" s="338"/>
      <c r="BP43" s="338"/>
      <c r="BQ43" s="338"/>
      <c r="BR43" s="338"/>
      <c r="BS43" s="338"/>
      <c r="BT43" s="338"/>
      <c r="BU43" s="338"/>
      <c r="BV43" s="338"/>
      <c r="BW43" s="338"/>
      <c r="BX43" s="338"/>
      <c r="BY43" s="338"/>
      <c r="BZ43" s="338"/>
      <c r="CA43" s="338"/>
      <c r="CB43" s="338"/>
      <c r="CC43" s="338"/>
      <c r="CD43" s="338"/>
      <c r="CE43" s="338"/>
      <c r="CF43" s="338"/>
      <c r="CG43" s="338"/>
      <c r="CH43" s="338"/>
      <c r="CI43" s="338"/>
      <c r="CJ43" s="338"/>
      <c r="CK43" s="338"/>
      <c r="CL43" s="338"/>
      <c r="CM43" s="338"/>
      <c r="CN43" s="338"/>
      <c r="CO43" s="338"/>
      <c r="CP43" s="338"/>
      <c r="CQ43" s="338"/>
      <c r="CR43" s="338"/>
      <c r="CS43" s="338"/>
      <c r="CT43" s="338"/>
      <c r="CU43" s="338"/>
      <c r="CV43" s="338"/>
      <c r="CW43" s="338"/>
      <c r="CX43" s="338"/>
    </row>
    <row r="44" spans="1:102" ht="20.100000000000001" customHeight="1">
      <c r="A44" s="1394">
        <v>22</v>
      </c>
      <c r="B44" s="1165" t="s">
        <v>180</v>
      </c>
      <c r="C44" s="1395">
        <f>+'T-6'!H47</f>
        <v>54.860810718668958</v>
      </c>
      <c r="D44" s="810">
        <v>5.6705773341909254</v>
      </c>
      <c r="E44" s="668">
        <v>5.9214614000000001</v>
      </c>
      <c r="F44" s="668">
        <v>5.294039662439137</v>
      </c>
      <c r="G44" s="668">
        <v>5.7901244575608626</v>
      </c>
      <c r="H44" s="668">
        <v>5.8409830901179696</v>
      </c>
      <c r="I44" s="668">
        <v>5.6965934314112205</v>
      </c>
      <c r="J44" s="668">
        <f>'T-6 (six mth)'!H47</f>
        <v>34.213779375720115</v>
      </c>
      <c r="K44" s="668">
        <f t="shared" si="5"/>
        <v>5.7022965626200195</v>
      </c>
      <c r="L44" s="1403">
        <f>+'T-1'!N47</f>
        <v>61</v>
      </c>
      <c r="M44" s="1404">
        <f>+'T-1'!S47</f>
        <v>64</v>
      </c>
      <c r="N44" s="1459"/>
      <c r="O44" s="606"/>
      <c r="P44" s="338"/>
      <c r="Q44" s="338"/>
      <c r="R44" s="338"/>
      <c r="S44" s="338"/>
      <c r="T44" s="338"/>
      <c r="U44" s="338"/>
      <c r="V44" s="338"/>
      <c r="W44" s="338"/>
      <c r="X44" s="338"/>
      <c r="Y44" s="338"/>
      <c r="Z44" s="338"/>
      <c r="AA44" s="338"/>
      <c r="AB44" s="338"/>
      <c r="AC44" s="338"/>
      <c r="AD44" s="338"/>
      <c r="AE44" s="338"/>
      <c r="AF44" s="338"/>
      <c r="AG44" s="338"/>
      <c r="AH44" s="338"/>
      <c r="AI44" s="338"/>
      <c r="AJ44" s="338"/>
      <c r="AK44" s="338"/>
      <c r="AL44" s="338"/>
      <c r="AM44" s="338"/>
      <c r="AN44" s="338"/>
      <c r="AO44" s="338"/>
      <c r="AP44" s="338"/>
      <c r="AQ44" s="338"/>
      <c r="AR44" s="338"/>
      <c r="AS44" s="338"/>
      <c r="AT44" s="338"/>
      <c r="AU44" s="338"/>
      <c r="AV44" s="338"/>
      <c r="AW44" s="338"/>
      <c r="AX44" s="338"/>
      <c r="AY44" s="338"/>
      <c r="AZ44" s="338"/>
      <c r="BA44" s="338"/>
      <c r="BB44" s="338"/>
      <c r="BC44" s="338"/>
      <c r="BD44" s="338"/>
      <c r="BE44" s="338"/>
      <c r="BF44" s="338"/>
      <c r="BG44" s="338"/>
      <c r="BH44" s="338"/>
      <c r="BI44" s="338"/>
      <c r="BJ44" s="338"/>
      <c r="BK44" s="338"/>
      <c r="BL44" s="338"/>
      <c r="BM44" s="338"/>
      <c r="BN44" s="338"/>
      <c r="BO44" s="338"/>
      <c r="BP44" s="338"/>
      <c r="BQ44" s="338"/>
      <c r="BR44" s="338"/>
      <c r="BS44" s="338"/>
      <c r="BT44" s="338"/>
      <c r="BU44" s="338"/>
      <c r="BV44" s="338"/>
      <c r="BW44" s="338"/>
      <c r="BX44" s="338"/>
      <c r="BY44" s="338"/>
      <c r="BZ44" s="338"/>
      <c r="CA44" s="338"/>
      <c r="CB44" s="338"/>
      <c r="CC44" s="338"/>
      <c r="CD44" s="338"/>
      <c r="CE44" s="338"/>
      <c r="CF44" s="338"/>
      <c r="CG44" s="338"/>
      <c r="CH44" s="338"/>
      <c r="CI44" s="338"/>
      <c r="CJ44" s="338"/>
      <c r="CK44" s="338"/>
      <c r="CL44" s="338"/>
      <c r="CM44" s="338"/>
      <c r="CN44" s="338"/>
      <c r="CO44" s="338"/>
      <c r="CP44" s="338"/>
      <c r="CQ44" s="338"/>
      <c r="CR44" s="338"/>
      <c r="CS44" s="338"/>
      <c r="CT44" s="338"/>
      <c r="CU44" s="338"/>
      <c r="CV44" s="338"/>
      <c r="CW44" s="338"/>
      <c r="CX44" s="338"/>
    </row>
    <row r="45" spans="1:102" ht="20.100000000000001" customHeight="1">
      <c r="A45" s="1394">
        <v>23</v>
      </c>
      <c r="B45" s="1165" t="s">
        <v>68</v>
      </c>
      <c r="C45" s="1395">
        <f>+'T-6'!H48</f>
        <v>1177.7444254601323</v>
      </c>
      <c r="D45" s="810">
        <f>101.498766015208-1.486</f>
        <v>100.012766015208</v>
      </c>
      <c r="E45" s="668">
        <v>99.309081331128084</v>
      </c>
      <c r="F45" s="668">
        <v>90.594503271629833</v>
      </c>
      <c r="G45" s="668">
        <v>97.42642183515504</v>
      </c>
      <c r="H45" s="668">
        <v>92.171734341501534</v>
      </c>
      <c r="I45" s="668">
        <v>89.457352453387387</v>
      </c>
      <c r="J45" s="668">
        <f>'T-6 (six mth)'!H48</f>
        <v>568.97160106150989</v>
      </c>
      <c r="K45" s="668">
        <f t="shared" si="5"/>
        <v>94.828600176918314</v>
      </c>
      <c r="L45" s="1403">
        <f>+'T-1'!N48</f>
        <v>1177</v>
      </c>
      <c r="M45" s="1404">
        <f>+'T-1'!S48</f>
        <v>1231.5</v>
      </c>
      <c r="N45" s="1796"/>
      <c r="O45" s="625"/>
      <c r="P45" s="338"/>
      <c r="Q45" s="338"/>
      <c r="R45" s="338"/>
      <c r="S45" s="338"/>
      <c r="T45" s="338"/>
      <c r="U45" s="338"/>
      <c r="V45" s="338"/>
      <c r="W45" s="338"/>
      <c r="X45" s="338"/>
      <c r="Y45" s="338"/>
      <c r="Z45" s="338"/>
      <c r="AA45" s="338"/>
      <c r="AB45" s="338"/>
      <c r="AC45" s="338"/>
      <c r="AD45" s="338"/>
      <c r="AE45" s="338"/>
      <c r="AF45" s="338"/>
      <c r="AG45" s="338"/>
      <c r="AH45" s="338"/>
      <c r="AI45" s="338"/>
      <c r="AJ45" s="338"/>
      <c r="AK45" s="338"/>
      <c r="AL45" s="338"/>
      <c r="AM45" s="338"/>
      <c r="AN45" s="338"/>
      <c r="AO45" s="338"/>
      <c r="AP45" s="338"/>
      <c r="AQ45" s="338"/>
      <c r="AR45" s="338"/>
      <c r="AS45" s="338"/>
      <c r="AT45" s="338"/>
      <c r="AU45" s="338"/>
      <c r="AV45" s="338"/>
      <c r="AW45" s="338"/>
      <c r="AX45" s="338"/>
      <c r="AY45" s="338"/>
      <c r="AZ45" s="338"/>
      <c r="BA45" s="338"/>
      <c r="BB45" s="338"/>
      <c r="BC45" s="338"/>
      <c r="BD45" s="338"/>
      <c r="BE45" s="338"/>
      <c r="BF45" s="338"/>
      <c r="BG45" s="338"/>
      <c r="BH45" s="338"/>
      <c r="BI45" s="338"/>
      <c r="BJ45" s="338"/>
      <c r="BK45" s="338"/>
      <c r="BL45" s="338"/>
      <c r="BM45" s="338"/>
      <c r="BN45" s="338"/>
      <c r="BO45" s="338"/>
      <c r="BP45" s="338"/>
      <c r="BQ45" s="338"/>
      <c r="BR45" s="338"/>
      <c r="BS45" s="338"/>
      <c r="BT45" s="338"/>
      <c r="BU45" s="338"/>
      <c r="BV45" s="338"/>
      <c r="BW45" s="338"/>
      <c r="BX45" s="338"/>
      <c r="BY45" s="338"/>
      <c r="BZ45" s="338"/>
      <c r="CA45" s="338"/>
      <c r="CB45" s="338"/>
      <c r="CC45" s="338"/>
      <c r="CD45" s="338"/>
      <c r="CE45" s="338"/>
      <c r="CF45" s="338"/>
      <c r="CG45" s="338"/>
      <c r="CH45" s="338"/>
      <c r="CI45" s="338"/>
      <c r="CJ45" s="338"/>
      <c r="CK45" s="338"/>
      <c r="CL45" s="338"/>
      <c r="CM45" s="338"/>
      <c r="CN45" s="338"/>
      <c r="CO45" s="338"/>
      <c r="CP45" s="338"/>
      <c r="CQ45" s="338"/>
      <c r="CR45" s="338"/>
      <c r="CS45" s="338"/>
      <c r="CT45" s="338"/>
      <c r="CU45" s="338"/>
      <c r="CV45" s="338"/>
      <c r="CW45" s="338"/>
      <c r="CX45" s="338"/>
    </row>
    <row r="46" spans="1:102" ht="20.100000000000001" customHeight="1">
      <c r="A46" s="1394"/>
      <c r="B46" s="1165" t="s">
        <v>2121</v>
      </c>
      <c r="C46" s="1395">
        <f>+'T-6'!H49</f>
        <v>2.89</v>
      </c>
      <c r="D46" s="810"/>
      <c r="E46" s="668"/>
      <c r="F46" s="668"/>
      <c r="G46" s="668"/>
      <c r="H46" s="668"/>
      <c r="I46" s="668"/>
      <c r="J46" s="668"/>
      <c r="K46" s="668"/>
      <c r="L46" s="1403">
        <f>+'T-1'!N49</f>
        <v>8</v>
      </c>
      <c r="M46" s="1404">
        <f>+'T-1'!S49</f>
        <v>8.5</v>
      </c>
      <c r="N46" s="1459"/>
      <c r="O46" s="625"/>
      <c r="P46" s="338"/>
      <c r="Q46" s="338"/>
      <c r="R46" s="338"/>
      <c r="S46" s="338"/>
      <c r="T46" s="338"/>
      <c r="U46" s="338"/>
      <c r="V46" s="338"/>
      <c r="W46" s="338"/>
      <c r="X46" s="338"/>
      <c r="Y46" s="338"/>
      <c r="Z46" s="338"/>
      <c r="AA46" s="338"/>
      <c r="AB46" s="338"/>
      <c r="AC46" s="338"/>
      <c r="AD46" s="338"/>
      <c r="AE46" s="338"/>
      <c r="AF46" s="338"/>
      <c r="AG46" s="338"/>
      <c r="AH46" s="338"/>
      <c r="AI46" s="338"/>
      <c r="AJ46" s="338"/>
      <c r="AK46" s="338"/>
      <c r="AL46" s="338"/>
      <c r="AM46" s="338"/>
      <c r="AN46" s="338"/>
      <c r="AO46" s="338"/>
      <c r="AP46" s="338"/>
      <c r="AQ46" s="338"/>
      <c r="AR46" s="338"/>
      <c r="AS46" s="338"/>
      <c r="AT46" s="338"/>
      <c r="AU46" s="338"/>
      <c r="AV46" s="338"/>
      <c r="AW46" s="338"/>
      <c r="AX46" s="338"/>
      <c r="AY46" s="338"/>
      <c r="AZ46" s="338"/>
      <c r="BA46" s="338"/>
      <c r="BB46" s="338"/>
      <c r="BC46" s="338"/>
      <c r="BD46" s="338"/>
      <c r="BE46" s="338"/>
      <c r="BF46" s="338"/>
      <c r="BG46" s="338"/>
      <c r="BH46" s="338"/>
      <c r="BI46" s="338"/>
      <c r="BJ46" s="338"/>
      <c r="BK46" s="338"/>
      <c r="BL46" s="338"/>
      <c r="BM46" s="338"/>
      <c r="BN46" s="338"/>
      <c r="BO46" s="338"/>
      <c r="BP46" s="338"/>
      <c r="BQ46" s="338"/>
      <c r="BR46" s="338"/>
      <c r="BS46" s="338"/>
      <c r="BT46" s="338"/>
      <c r="BU46" s="338"/>
      <c r="BV46" s="338"/>
      <c r="BW46" s="338"/>
      <c r="BX46" s="338"/>
      <c r="BY46" s="338"/>
      <c r="BZ46" s="338"/>
      <c r="CA46" s="338"/>
      <c r="CB46" s="338"/>
      <c r="CC46" s="338"/>
      <c r="CD46" s="338"/>
      <c r="CE46" s="338"/>
      <c r="CF46" s="338"/>
      <c r="CG46" s="338"/>
      <c r="CH46" s="338"/>
      <c r="CI46" s="338"/>
      <c r="CJ46" s="338"/>
      <c r="CK46" s="338"/>
      <c r="CL46" s="338"/>
      <c r="CM46" s="338"/>
      <c r="CN46" s="338"/>
      <c r="CO46" s="338"/>
      <c r="CP46" s="338"/>
      <c r="CQ46" s="338"/>
      <c r="CR46" s="338"/>
      <c r="CS46" s="338"/>
      <c r="CT46" s="338"/>
      <c r="CU46" s="338"/>
      <c r="CV46" s="338"/>
      <c r="CW46" s="338"/>
      <c r="CX46" s="338"/>
    </row>
    <row r="47" spans="1:102" ht="20.100000000000001" customHeight="1">
      <c r="A47" s="1394">
        <v>24</v>
      </c>
      <c r="B47" s="1165" t="s">
        <v>78</v>
      </c>
      <c r="C47" s="1395">
        <f>+'T-6'!H50</f>
        <v>596.6278195124188</v>
      </c>
      <c r="D47" s="810">
        <v>46.653751499999998</v>
      </c>
      <c r="E47" s="668">
        <f>50.051439-2.229</f>
        <v>47.822439000000003</v>
      </c>
      <c r="F47" s="668">
        <v>49.769274932233202</v>
      </c>
      <c r="G47" s="668">
        <v>46.120406067766815</v>
      </c>
      <c r="H47" s="668">
        <f>41.853308</f>
        <v>41.853307999999998</v>
      </c>
      <c r="I47" s="668">
        <v>44.015298633277197</v>
      </c>
      <c r="J47" s="668">
        <f>'T-6 (six mth)'!H50</f>
        <v>276.23399999999998</v>
      </c>
      <c r="K47" s="668">
        <f t="shared" si="5"/>
        <v>46.038999999999994</v>
      </c>
      <c r="L47" s="1403">
        <f>+'T-1'!N50</f>
        <v>580</v>
      </c>
      <c r="M47" s="1404">
        <f>+'T-1'!S50</f>
        <v>610</v>
      </c>
      <c r="N47" s="1796"/>
      <c r="O47" s="606"/>
      <c r="P47" s="338"/>
      <c r="Q47" s="338"/>
      <c r="R47" s="338"/>
      <c r="S47" s="338"/>
      <c r="T47" s="338"/>
      <c r="U47" s="338"/>
      <c r="V47" s="338"/>
      <c r="W47" s="338"/>
      <c r="X47" s="338"/>
      <c r="Y47" s="338"/>
      <c r="Z47" s="338"/>
      <c r="AA47" s="338"/>
      <c r="AB47" s="338"/>
      <c r="AC47" s="338"/>
      <c r="AD47" s="338"/>
      <c r="AE47" s="338"/>
      <c r="AF47" s="338"/>
      <c r="AG47" s="338"/>
      <c r="AH47" s="338"/>
      <c r="AI47" s="338"/>
      <c r="AJ47" s="338"/>
      <c r="AK47" s="338"/>
      <c r="AL47" s="338"/>
      <c r="AM47" s="338"/>
      <c r="AN47" s="338"/>
      <c r="AO47" s="338"/>
      <c r="AP47" s="338"/>
      <c r="AQ47" s="338"/>
      <c r="AR47" s="338"/>
      <c r="AS47" s="338"/>
      <c r="AT47" s="338"/>
      <c r="AU47" s="338"/>
      <c r="AV47" s="338"/>
      <c r="AW47" s="338"/>
      <c r="AX47" s="338"/>
      <c r="AY47" s="338"/>
      <c r="AZ47" s="338"/>
      <c r="BA47" s="338"/>
      <c r="BB47" s="338"/>
      <c r="BC47" s="338"/>
      <c r="BD47" s="338"/>
      <c r="BE47" s="338"/>
      <c r="BF47" s="338"/>
      <c r="BG47" s="338"/>
      <c r="BH47" s="338"/>
      <c r="BI47" s="338"/>
      <c r="BJ47" s="338"/>
      <c r="BK47" s="338"/>
      <c r="BL47" s="338"/>
      <c r="BM47" s="338"/>
      <c r="BN47" s="338"/>
      <c r="BO47" s="338"/>
      <c r="BP47" s="338"/>
      <c r="BQ47" s="338"/>
      <c r="BR47" s="338"/>
      <c r="BS47" s="338"/>
      <c r="BT47" s="338"/>
      <c r="BU47" s="338"/>
      <c r="BV47" s="338"/>
      <c r="BW47" s="338"/>
      <c r="BX47" s="338"/>
      <c r="BY47" s="338"/>
      <c r="BZ47" s="338"/>
      <c r="CA47" s="338"/>
      <c r="CB47" s="338"/>
      <c r="CC47" s="338"/>
      <c r="CD47" s="338"/>
      <c r="CE47" s="338"/>
      <c r="CF47" s="338"/>
      <c r="CG47" s="338"/>
      <c r="CH47" s="338"/>
      <c r="CI47" s="338"/>
      <c r="CJ47" s="338"/>
      <c r="CK47" s="338"/>
      <c r="CL47" s="338"/>
      <c r="CM47" s="338"/>
      <c r="CN47" s="338"/>
      <c r="CO47" s="338"/>
      <c r="CP47" s="338"/>
      <c r="CQ47" s="338"/>
      <c r="CR47" s="338"/>
      <c r="CS47" s="338"/>
      <c r="CT47" s="338"/>
      <c r="CU47" s="338"/>
      <c r="CV47" s="338"/>
      <c r="CW47" s="338"/>
      <c r="CX47" s="338"/>
    </row>
    <row r="48" spans="1:102" ht="20.100000000000001" customHeight="1">
      <c r="A48" s="1394">
        <v>25</v>
      </c>
      <c r="B48" s="1165" t="s">
        <v>88</v>
      </c>
      <c r="C48" s="1395">
        <f>+'T-6'!H51</f>
        <v>245.91075352932646</v>
      </c>
      <c r="D48" s="810">
        <v>21.588710400000004</v>
      </c>
      <c r="E48" s="668">
        <v>21.718256399999998</v>
      </c>
      <c r="F48" s="668">
        <v>16.807103729151844</v>
      </c>
      <c r="G48" s="668">
        <v>21.958990828945339</v>
      </c>
      <c r="H48" s="668">
        <f>23.20529165884-0.183</f>
        <v>23.02229165884</v>
      </c>
      <c r="I48" s="668">
        <v>21.34909774866572</v>
      </c>
      <c r="J48" s="668">
        <f>'T-6 (six mth)'!H51</f>
        <v>126.44445076560285</v>
      </c>
      <c r="K48" s="668">
        <f t="shared" si="5"/>
        <v>21.074075127600477</v>
      </c>
      <c r="L48" s="1403">
        <f>+'T-1'!N51</f>
        <v>240</v>
      </c>
      <c r="M48" s="1404">
        <f>+'T-1'!S51</f>
        <v>250</v>
      </c>
      <c r="N48" s="1796"/>
      <c r="O48" s="624"/>
      <c r="P48" s="338"/>
      <c r="Q48" s="338"/>
      <c r="R48" s="338"/>
      <c r="S48" s="338"/>
      <c r="T48" s="338"/>
      <c r="U48" s="338"/>
      <c r="V48" s="338"/>
      <c r="W48" s="338"/>
      <c r="X48" s="338"/>
      <c r="Y48" s="338"/>
      <c r="Z48" s="338"/>
      <c r="AA48" s="338"/>
      <c r="AB48" s="338"/>
      <c r="AC48" s="338"/>
      <c r="AD48" s="338"/>
      <c r="AE48" s="338"/>
      <c r="AF48" s="338"/>
      <c r="AG48" s="338"/>
      <c r="AH48" s="338"/>
      <c r="AI48" s="338"/>
      <c r="AJ48" s="338"/>
      <c r="AK48" s="338"/>
      <c r="AL48" s="338"/>
      <c r="AM48" s="338"/>
      <c r="AN48" s="338"/>
      <c r="AO48" s="338"/>
      <c r="AP48" s="338"/>
      <c r="AQ48" s="338"/>
      <c r="AR48" s="338"/>
      <c r="AS48" s="338"/>
      <c r="AT48" s="338"/>
      <c r="AU48" s="338"/>
      <c r="AV48" s="338"/>
      <c r="AW48" s="338"/>
      <c r="AX48" s="338"/>
      <c r="AY48" s="338"/>
      <c r="AZ48" s="338"/>
      <c r="BA48" s="338"/>
      <c r="BB48" s="338"/>
      <c r="BC48" s="338"/>
      <c r="BD48" s="338"/>
      <c r="BE48" s="338"/>
      <c r="BF48" s="338"/>
      <c r="BG48" s="338"/>
      <c r="BH48" s="338"/>
      <c r="BI48" s="338"/>
      <c r="BJ48" s="338"/>
      <c r="BK48" s="338"/>
      <c r="BL48" s="338"/>
      <c r="BM48" s="338"/>
      <c r="BN48" s="338"/>
      <c r="BO48" s="338"/>
      <c r="BP48" s="338"/>
      <c r="BQ48" s="338"/>
      <c r="BR48" s="338"/>
      <c r="BS48" s="338"/>
      <c r="BT48" s="338"/>
      <c r="BU48" s="338"/>
      <c r="BV48" s="338"/>
      <c r="BW48" s="338"/>
      <c r="BX48" s="338"/>
      <c r="BY48" s="338"/>
      <c r="BZ48" s="338"/>
      <c r="CA48" s="338"/>
      <c r="CB48" s="338"/>
      <c r="CC48" s="338"/>
      <c r="CD48" s="338"/>
      <c r="CE48" s="338"/>
      <c r="CF48" s="338"/>
      <c r="CG48" s="338"/>
      <c r="CH48" s="338"/>
      <c r="CI48" s="338"/>
      <c r="CJ48" s="338"/>
      <c r="CK48" s="338"/>
      <c r="CL48" s="338"/>
      <c r="CM48" s="338"/>
      <c r="CN48" s="338"/>
      <c r="CO48" s="338"/>
      <c r="CP48" s="338"/>
      <c r="CQ48" s="338"/>
      <c r="CR48" s="338"/>
      <c r="CS48" s="338"/>
      <c r="CT48" s="338"/>
      <c r="CU48" s="338"/>
      <c r="CV48" s="338"/>
      <c r="CW48" s="338"/>
      <c r="CX48" s="338"/>
    </row>
    <row r="49" spans="1:102" ht="20.100000000000001" customHeight="1">
      <c r="A49" s="1394">
        <v>26</v>
      </c>
      <c r="B49" s="1165" t="s">
        <v>80</v>
      </c>
      <c r="C49" s="1395">
        <f>+'T-6'!H52</f>
        <v>0</v>
      </c>
      <c r="D49" s="810"/>
      <c r="E49" s="668"/>
      <c r="F49" s="668"/>
      <c r="G49" s="668"/>
      <c r="H49" s="668"/>
      <c r="I49" s="668"/>
      <c r="J49" s="1396">
        <f>'T-6 (six mth)'!H52</f>
        <v>0</v>
      </c>
      <c r="K49" s="1396">
        <f t="shared" si="5"/>
        <v>0</v>
      </c>
      <c r="L49" s="1397">
        <f>+'T-1'!N52</f>
        <v>0</v>
      </c>
      <c r="M49" s="1398">
        <f>+'T-1'!S52</f>
        <v>9.9999999999999995E-7</v>
      </c>
      <c r="N49" s="1459"/>
      <c r="O49" s="606"/>
      <c r="P49" s="338"/>
      <c r="Q49" s="338"/>
      <c r="R49" s="338"/>
      <c r="S49" s="338"/>
      <c r="T49" s="338"/>
      <c r="U49" s="338"/>
      <c r="V49" s="338"/>
      <c r="W49" s="338"/>
      <c r="X49" s="338"/>
      <c r="Y49" s="338"/>
      <c r="Z49" s="338"/>
      <c r="AA49" s="338"/>
      <c r="AB49" s="338"/>
      <c r="AC49" s="338"/>
      <c r="AD49" s="338"/>
      <c r="AE49" s="338"/>
      <c r="AF49" s="338"/>
      <c r="AG49" s="338"/>
      <c r="AH49" s="338"/>
      <c r="AI49" s="338"/>
      <c r="AJ49" s="338"/>
      <c r="AK49" s="338"/>
      <c r="AL49" s="338"/>
      <c r="AM49" s="338"/>
      <c r="AN49" s="338"/>
      <c r="AO49" s="338"/>
      <c r="AP49" s="338"/>
      <c r="AQ49" s="338"/>
      <c r="AR49" s="338"/>
      <c r="AS49" s="338"/>
      <c r="AT49" s="338"/>
      <c r="AU49" s="338"/>
      <c r="AV49" s="338"/>
      <c r="AW49" s="338"/>
      <c r="AX49" s="338"/>
      <c r="AY49" s="338"/>
      <c r="AZ49" s="338"/>
      <c r="BA49" s="338"/>
      <c r="BB49" s="338"/>
      <c r="BC49" s="338"/>
      <c r="BD49" s="338"/>
      <c r="BE49" s="338"/>
      <c r="BF49" s="338"/>
      <c r="BG49" s="338"/>
      <c r="BH49" s="338"/>
      <c r="BI49" s="338"/>
      <c r="BJ49" s="338"/>
      <c r="BK49" s="338"/>
      <c r="BL49" s="338"/>
      <c r="BM49" s="338"/>
      <c r="BN49" s="338"/>
      <c r="BO49" s="338"/>
      <c r="BP49" s="338"/>
      <c r="BQ49" s="338"/>
      <c r="BR49" s="338"/>
      <c r="BS49" s="338"/>
      <c r="BT49" s="338"/>
      <c r="BU49" s="338"/>
      <c r="BV49" s="338"/>
      <c r="BW49" s="338"/>
      <c r="BX49" s="338"/>
      <c r="BY49" s="338"/>
      <c r="BZ49" s="338"/>
      <c r="CA49" s="338"/>
      <c r="CB49" s="338"/>
      <c r="CC49" s="338"/>
      <c r="CD49" s="338"/>
      <c r="CE49" s="338"/>
      <c r="CF49" s="338"/>
      <c r="CG49" s="338"/>
      <c r="CH49" s="338"/>
      <c r="CI49" s="338"/>
      <c r="CJ49" s="338"/>
      <c r="CK49" s="338"/>
      <c r="CL49" s="338"/>
      <c r="CM49" s="338"/>
      <c r="CN49" s="338"/>
      <c r="CO49" s="338"/>
      <c r="CP49" s="338"/>
      <c r="CQ49" s="338"/>
      <c r="CR49" s="338"/>
      <c r="CS49" s="338"/>
      <c r="CT49" s="338"/>
      <c r="CU49" s="338"/>
      <c r="CV49" s="338"/>
      <c r="CW49" s="338"/>
      <c r="CX49" s="338"/>
    </row>
    <row r="50" spans="1:102" ht="20.100000000000001" customHeight="1">
      <c r="A50" s="1394">
        <v>27</v>
      </c>
      <c r="B50" s="1165" t="s">
        <v>81</v>
      </c>
      <c r="C50" s="1461">
        <f>+'T-6'!H53</f>
        <v>0</v>
      </c>
      <c r="D50" s="1405"/>
      <c r="E50" s="1396"/>
      <c r="F50" s="1396"/>
      <c r="G50" s="1396"/>
      <c r="H50" s="1396"/>
      <c r="I50" s="1396"/>
      <c r="J50" s="1396">
        <f>'T-6 (six mth)'!H53</f>
        <v>0</v>
      </c>
      <c r="K50" s="1396">
        <f t="shared" si="5"/>
        <v>0</v>
      </c>
      <c r="L50" s="1397">
        <f>+'T-1'!N53</f>
        <v>0</v>
      </c>
      <c r="M50" s="1398">
        <f>+'T-1'!S53</f>
        <v>9.9999999999999995E-7</v>
      </c>
      <c r="N50" s="1459"/>
      <c r="O50" s="606"/>
      <c r="P50" s="338"/>
      <c r="Q50" s="338"/>
      <c r="R50" s="338"/>
      <c r="S50" s="338"/>
      <c r="T50" s="338"/>
      <c r="U50" s="338"/>
      <c r="V50" s="338"/>
      <c r="W50" s="338"/>
      <c r="X50" s="338"/>
      <c r="Y50" s="338"/>
      <c r="Z50" s="338"/>
      <c r="AA50" s="338"/>
      <c r="AB50" s="338"/>
      <c r="AC50" s="338"/>
      <c r="AD50" s="338"/>
      <c r="AE50" s="338"/>
      <c r="AF50" s="338"/>
      <c r="AG50" s="338"/>
      <c r="AH50" s="338"/>
      <c r="AI50" s="338"/>
      <c r="AJ50" s="338"/>
      <c r="AK50" s="338"/>
      <c r="AL50" s="338"/>
      <c r="AM50" s="338"/>
      <c r="AN50" s="338"/>
      <c r="AO50" s="338"/>
      <c r="AP50" s="338"/>
      <c r="AQ50" s="338"/>
      <c r="AR50" s="338"/>
      <c r="AS50" s="338"/>
      <c r="AT50" s="338"/>
      <c r="AU50" s="338"/>
      <c r="AV50" s="338"/>
      <c r="AW50" s="338"/>
      <c r="AX50" s="338"/>
      <c r="AY50" s="338"/>
      <c r="AZ50" s="338"/>
      <c r="BA50" s="338"/>
      <c r="BB50" s="338"/>
      <c r="BC50" s="338"/>
      <c r="BD50" s="338"/>
      <c r="BE50" s="338"/>
      <c r="BF50" s="338"/>
      <c r="BG50" s="338"/>
      <c r="BH50" s="338"/>
      <c r="BI50" s="338"/>
      <c r="BJ50" s="338"/>
      <c r="BK50" s="338"/>
      <c r="BL50" s="338"/>
      <c r="BM50" s="338"/>
      <c r="BN50" s="338"/>
      <c r="BO50" s="338"/>
      <c r="BP50" s="338"/>
      <c r="BQ50" s="338"/>
      <c r="BR50" s="338"/>
      <c r="BS50" s="338"/>
      <c r="BT50" s="338"/>
      <c r="BU50" s="338"/>
      <c r="BV50" s="338"/>
      <c r="BW50" s="338"/>
      <c r="BX50" s="338"/>
      <c r="BY50" s="338"/>
      <c r="BZ50" s="338"/>
      <c r="CA50" s="338"/>
      <c r="CB50" s="338"/>
      <c r="CC50" s="338"/>
      <c r="CD50" s="338"/>
      <c r="CE50" s="338"/>
      <c r="CF50" s="338"/>
      <c r="CG50" s="338"/>
      <c r="CH50" s="338"/>
      <c r="CI50" s="338"/>
      <c r="CJ50" s="338"/>
      <c r="CK50" s="338"/>
      <c r="CL50" s="338"/>
      <c r="CM50" s="338"/>
      <c r="CN50" s="338"/>
      <c r="CO50" s="338"/>
      <c r="CP50" s="338"/>
      <c r="CQ50" s="338"/>
      <c r="CR50" s="338"/>
      <c r="CS50" s="338"/>
      <c r="CT50" s="338"/>
      <c r="CU50" s="338"/>
      <c r="CV50" s="338"/>
      <c r="CW50" s="338"/>
      <c r="CX50" s="338"/>
    </row>
    <row r="51" spans="1:102" ht="20.100000000000001" customHeight="1">
      <c r="A51" s="1394">
        <v>28</v>
      </c>
      <c r="B51" s="1165" t="s">
        <v>82</v>
      </c>
      <c r="C51" s="1395">
        <f>+'T-6'!H54</f>
        <v>6.3804150000000002</v>
      </c>
      <c r="D51" s="810">
        <v>0.47391927</v>
      </c>
      <c r="E51" s="668">
        <v>0.65426823000000001</v>
      </c>
      <c r="F51" s="668">
        <v>0.74805895</v>
      </c>
      <c r="G51" s="668">
        <v>0.71865117000000001</v>
      </c>
      <c r="H51" s="668">
        <v>0.61574642000000002</v>
      </c>
      <c r="I51" s="668">
        <v>0.58813344000000001</v>
      </c>
      <c r="J51" s="668">
        <f>'T-6 (six mth)'!H54</f>
        <v>3.79877748</v>
      </c>
      <c r="K51" s="668">
        <f t="shared" si="5"/>
        <v>0.63312957999999997</v>
      </c>
      <c r="L51" s="1403">
        <f>+'T-1'!N54</f>
        <v>7</v>
      </c>
      <c r="M51" s="1404">
        <f>+'T-1'!S54</f>
        <v>7.3</v>
      </c>
      <c r="N51" s="1459"/>
      <c r="O51" s="624"/>
      <c r="P51" s="338"/>
      <c r="Q51" s="338"/>
      <c r="R51" s="338"/>
      <c r="S51" s="338"/>
      <c r="T51" s="338"/>
      <c r="U51" s="338"/>
      <c r="V51" s="338"/>
      <c r="W51" s="338"/>
      <c r="X51" s="338"/>
      <c r="Y51" s="338"/>
      <c r="Z51" s="338"/>
      <c r="AA51" s="338"/>
      <c r="AB51" s="338"/>
      <c r="AC51" s="338"/>
      <c r="AD51" s="338"/>
      <c r="AE51" s="338"/>
      <c r="AF51" s="338"/>
      <c r="AG51" s="338"/>
      <c r="AH51" s="338"/>
      <c r="AI51" s="338"/>
      <c r="AJ51" s="338"/>
      <c r="AK51" s="338"/>
      <c r="AL51" s="338"/>
      <c r="AM51" s="338"/>
      <c r="AN51" s="338"/>
      <c r="AO51" s="338"/>
      <c r="AP51" s="338"/>
      <c r="AQ51" s="338"/>
      <c r="AR51" s="338"/>
      <c r="AS51" s="338"/>
      <c r="AT51" s="338"/>
      <c r="AU51" s="338"/>
      <c r="AV51" s="338"/>
      <c r="AW51" s="338"/>
      <c r="AX51" s="338"/>
      <c r="AY51" s="338"/>
      <c r="AZ51" s="338"/>
      <c r="BA51" s="338"/>
      <c r="BB51" s="338"/>
      <c r="BC51" s="338"/>
      <c r="BD51" s="338"/>
      <c r="BE51" s="338"/>
      <c r="BF51" s="338"/>
      <c r="BG51" s="338"/>
      <c r="BH51" s="338"/>
      <c r="BI51" s="338"/>
      <c r="BJ51" s="338"/>
      <c r="BK51" s="338"/>
      <c r="BL51" s="338"/>
      <c r="BM51" s="338"/>
      <c r="BN51" s="338"/>
      <c r="BO51" s="338"/>
      <c r="BP51" s="338"/>
      <c r="BQ51" s="338"/>
      <c r="BR51" s="338"/>
      <c r="BS51" s="338"/>
      <c r="BT51" s="338"/>
      <c r="BU51" s="338"/>
      <c r="BV51" s="338"/>
      <c r="BW51" s="338"/>
      <c r="BX51" s="338"/>
      <c r="BY51" s="338"/>
      <c r="BZ51" s="338"/>
      <c r="CA51" s="338"/>
      <c r="CB51" s="338"/>
      <c r="CC51" s="338"/>
      <c r="CD51" s="338"/>
      <c r="CE51" s="338"/>
      <c r="CF51" s="338"/>
      <c r="CG51" s="338"/>
      <c r="CH51" s="338"/>
      <c r="CI51" s="338"/>
      <c r="CJ51" s="338"/>
      <c r="CK51" s="338"/>
      <c r="CL51" s="338"/>
      <c r="CM51" s="338"/>
      <c r="CN51" s="338"/>
      <c r="CO51" s="338"/>
      <c r="CP51" s="338"/>
      <c r="CQ51" s="338"/>
      <c r="CR51" s="338"/>
      <c r="CS51" s="338"/>
      <c r="CT51" s="338"/>
      <c r="CU51" s="338"/>
      <c r="CV51" s="338"/>
      <c r="CW51" s="338"/>
      <c r="CX51" s="338"/>
    </row>
    <row r="52" spans="1:102" ht="20.100000000000001" customHeight="1">
      <c r="A52" s="1394"/>
      <c r="B52" s="1399" t="s">
        <v>83</v>
      </c>
      <c r="C52" s="1460">
        <f t="shared" ref="C52:M52" si="6">SUM(C36:C51)</f>
        <v>2425.7792028867134</v>
      </c>
      <c r="D52" s="1406">
        <f t="shared" si="6"/>
        <v>210.81925883306127</v>
      </c>
      <c r="E52" s="1155">
        <f t="shared" si="6"/>
        <v>205.41877698151814</v>
      </c>
      <c r="F52" s="1155">
        <f t="shared" si="6"/>
        <v>189.85674275550051</v>
      </c>
      <c r="G52" s="1155">
        <f t="shared" si="6"/>
        <v>208.51148256180556</v>
      </c>
      <c r="H52" s="1155">
        <f t="shared" si="6"/>
        <v>204.69117017421624</v>
      </c>
      <c r="I52" s="1155">
        <f t="shared" si="6"/>
        <v>206.36782776203566</v>
      </c>
      <c r="J52" s="1155">
        <f>SUM(J36:J51)</f>
        <v>1225.66452274836</v>
      </c>
      <c r="K52" s="1155">
        <f t="shared" si="6"/>
        <v>204.27742045806002</v>
      </c>
      <c r="L52" s="1158">
        <f t="shared" si="6"/>
        <v>2475.41</v>
      </c>
      <c r="M52" s="1400">
        <f t="shared" si="6"/>
        <v>2600.0000019999998</v>
      </c>
      <c r="N52" s="1459"/>
      <c r="O52" s="606"/>
      <c r="P52" s="338"/>
      <c r="Q52" s="338"/>
      <c r="R52" s="338"/>
      <c r="S52" s="338"/>
      <c r="T52" s="338"/>
      <c r="U52" s="338"/>
      <c r="V52" s="338"/>
      <c r="W52" s="338"/>
      <c r="X52" s="338"/>
      <c r="Y52" s="338"/>
      <c r="Z52" s="338"/>
      <c r="AA52" s="338"/>
      <c r="AB52" s="338"/>
      <c r="AC52" s="338"/>
      <c r="AD52" s="338"/>
      <c r="AE52" s="338"/>
      <c r="AF52" s="338"/>
      <c r="AG52" s="338"/>
      <c r="AH52" s="338"/>
      <c r="AI52" s="338"/>
      <c r="AJ52" s="338"/>
      <c r="AK52" s="338"/>
      <c r="AL52" s="338"/>
      <c r="AM52" s="338"/>
      <c r="AN52" s="338"/>
      <c r="AO52" s="338"/>
      <c r="AP52" s="338"/>
      <c r="AQ52" s="338"/>
      <c r="AR52" s="338"/>
      <c r="AS52" s="338"/>
      <c r="AT52" s="338"/>
      <c r="AU52" s="338"/>
      <c r="AV52" s="338"/>
      <c r="AW52" s="338"/>
      <c r="AX52" s="338"/>
      <c r="AY52" s="338"/>
      <c r="AZ52" s="338"/>
      <c r="BA52" s="338"/>
      <c r="BB52" s="338"/>
      <c r="BC52" s="338"/>
      <c r="BD52" s="338"/>
      <c r="BE52" s="338"/>
      <c r="BF52" s="338"/>
      <c r="BG52" s="338"/>
      <c r="BH52" s="338"/>
      <c r="BI52" s="338"/>
      <c r="BJ52" s="338"/>
      <c r="BK52" s="338"/>
      <c r="BL52" s="338"/>
      <c r="BM52" s="338"/>
      <c r="BN52" s="338"/>
      <c r="BO52" s="338"/>
      <c r="BP52" s="338"/>
      <c r="BQ52" s="338"/>
      <c r="BR52" s="338"/>
      <c r="BS52" s="338"/>
      <c r="BT52" s="338"/>
      <c r="BU52" s="338"/>
      <c r="BV52" s="338"/>
      <c r="BW52" s="338"/>
      <c r="BX52" s="338"/>
      <c r="BY52" s="338"/>
      <c r="BZ52" s="338"/>
      <c r="CA52" s="338"/>
      <c r="CB52" s="338"/>
      <c r="CC52" s="338"/>
      <c r="CD52" s="338"/>
      <c r="CE52" s="338"/>
      <c r="CF52" s="338"/>
      <c r="CG52" s="338"/>
      <c r="CH52" s="338"/>
      <c r="CI52" s="338"/>
      <c r="CJ52" s="338"/>
      <c r="CK52" s="338"/>
      <c r="CL52" s="338"/>
      <c r="CM52" s="338"/>
      <c r="CN52" s="338"/>
      <c r="CO52" s="338"/>
      <c r="CP52" s="338"/>
      <c r="CQ52" s="338"/>
      <c r="CR52" s="338"/>
      <c r="CS52" s="338"/>
      <c r="CT52" s="338"/>
      <c r="CU52" s="338"/>
      <c r="CV52" s="338"/>
      <c r="CW52" s="338"/>
      <c r="CX52" s="338"/>
    </row>
    <row r="53" spans="1:102" ht="20.100000000000001" customHeight="1">
      <c r="A53" s="1401"/>
      <c r="B53" s="1166" t="s">
        <v>84</v>
      </c>
      <c r="C53" s="1402"/>
      <c r="D53" s="1406"/>
      <c r="E53" s="1155"/>
      <c r="F53" s="1155"/>
      <c r="G53" s="1155"/>
      <c r="H53" s="1155"/>
      <c r="I53" s="1155"/>
      <c r="J53" s="668"/>
      <c r="K53" s="668"/>
      <c r="L53" s="1403"/>
      <c r="M53" s="1404"/>
      <c r="N53" s="202"/>
      <c r="O53" s="606"/>
      <c r="P53" s="338"/>
      <c r="Q53" s="338"/>
      <c r="R53" s="338"/>
      <c r="S53" s="338"/>
      <c r="T53" s="338"/>
      <c r="U53" s="338"/>
      <c r="V53" s="338"/>
      <c r="W53" s="338"/>
      <c r="X53" s="338"/>
      <c r="Y53" s="338"/>
      <c r="Z53" s="338"/>
      <c r="AA53" s="338"/>
      <c r="AB53" s="338"/>
      <c r="AC53" s="338"/>
      <c r="AD53" s="338"/>
      <c r="AE53" s="338"/>
      <c r="AF53" s="338"/>
      <c r="AG53" s="338"/>
      <c r="AH53" s="338"/>
      <c r="AI53" s="338"/>
      <c r="AJ53" s="338"/>
      <c r="AK53" s="338"/>
      <c r="AL53" s="338"/>
      <c r="AM53" s="338"/>
      <c r="AN53" s="338"/>
      <c r="AO53" s="338"/>
      <c r="AP53" s="338"/>
      <c r="AQ53" s="338"/>
      <c r="AR53" s="338"/>
      <c r="AS53" s="338"/>
      <c r="AT53" s="338"/>
      <c r="AU53" s="338"/>
      <c r="AV53" s="338"/>
      <c r="AW53" s="338"/>
      <c r="AX53" s="338"/>
      <c r="AY53" s="338"/>
      <c r="AZ53" s="338"/>
      <c r="BA53" s="338"/>
      <c r="BB53" s="338"/>
      <c r="BC53" s="338"/>
      <c r="BD53" s="338"/>
      <c r="BE53" s="338"/>
      <c r="BF53" s="338"/>
      <c r="BG53" s="338"/>
      <c r="BH53" s="338"/>
      <c r="BI53" s="338"/>
      <c r="BJ53" s="338"/>
      <c r="BK53" s="338"/>
      <c r="BL53" s="338"/>
      <c r="BM53" s="338"/>
      <c r="BN53" s="338"/>
      <c r="BO53" s="338"/>
      <c r="BP53" s="338"/>
      <c r="BQ53" s="338"/>
      <c r="BR53" s="338"/>
      <c r="BS53" s="338"/>
      <c r="BT53" s="338"/>
      <c r="BU53" s="338"/>
      <c r="BV53" s="338"/>
      <c r="BW53" s="338"/>
      <c r="BX53" s="338"/>
      <c r="BY53" s="338"/>
      <c r="BZ53" s="338"/>
      <c r="CA53" s="338"/>
      <c r="CB53" s="338"/>
      <c r="CC53" s="338"/>
      <c r="CD53" s="338"/>
      <c r="CE53" s="338"/>
      <c r="CF53" s="338"/>
      <c r="CG53" s="338"/>
      <c r="CH53" s="338"/>
      <c r="CI53" s="338"/>
      <c r="CJ53" s="338"/>
      <c r="CK53" s="338"/>
      <c r="CL53" s="338"/>
      <c r="CM53" s="338"/>
      <c r="CN53" s="338"/>
      <c r="CO53" s="338"/>
      <c r="CP53" s="338"/>
      <c r="CQ53" s="338"/>
      <c r="CR53" s="338"/>
      <c r="CS53" s="338"/>
      <c r="CT53" s="338"/>
      <c r="CU53" s="338"/>
      <c r="CV53" s="338"/>
      <c r="CW53" s="338"/>
      <c r="CX53" s="338"/>
    </row>
    <row r="54" spans="1:102" ht="20.100000000000001" customHeight="1">
      <c r="A54" s="1394">
        <v>29</v>
      </c>
      <c r="B54" s="1165" t="s">
        <v>85</v>
      </c>
      <c r="C54" s="1395">
        <f>+'T-6'!H57</f>
        <v>0.49656862401504115</v>
      </c>
      <c r="D54" s="810">
        <v>3.3820000000000003E-2</v>
      </c>
      <c r="E54" s="668">
        <v>3.6260000000000001E-2</v>
      </c>
      <c r="F54" s="668">
        <v>3.4040000000000001E-2</v>
      </c>
      <c r="G54" s="668">
        <v>3.3383300000000005E-2</v>
      </c>
      <c r="H54" s="668">
        <v>3.3276199999999999E-2</v>
      </c>
      <c r="I54" s="668">
        <v>3.2858999999999999E-2</v>
      </c>
      <c r="J54" s="668">
        <f>'T-6 (six mth)'!H57</f>
        <v>0.20363850000000006</v>
      </c>
      <c r="K54" s="668">
        <f t="shared" ref="K54:K64" si="7">+J54/6</f>
        <v>3.3939750000000012E-2</v>
      </c>
      <c r="L54" s="1403">
        <f>+'T-1'!N58</f>
        <v>0.41399999999999998</v>
      </c>
      <c r="M54" s="1404">
        <f>+'T-1'!S58</f>
        <v>0.42499999999999999</v>
      </c>
      <c r="N54" s="1459"/>
      <c r="O54" s="606"/>
      <c r="P54" s="338"/>
      <c r="Q54" s="338"/>
      <c r="R54" s="338"/>
      <c r="S54" s="338"/>
      <c r="T54" s="338"/>
      <c r="U54" s="338"/>
      <c r="V54" s="338"/>
      <c r="W54" s="338"/>
      <c r="X54" s="338"/>
      <c r="Y54" s="338"/>
      <c r="Z54" s="338"/>
      <c r="AA54" s="338"/>
      <c r="AB54" s="338"/>
      <c r="AC54" s="338"/>
      <c r="AD54" s="338"/>
      <c r="AE54" s="338"/>
      <c r="AF54" s="338"/>
      <c r="AG54" s="338"/>
      <c r="AH54" s="338"/>
      <c r="AI54" s="338"/>
      <c r="AJ54" s="338"/>
      <c r="AK54" s="338"/>
      <c r="AL54" s="338"/>
      <c r="AM54" s="338"/>
      <c r="AN54" s="338"/>
      <c r="AO54" s="338"/>
      <c r="AP54" s="338"/>
      <c r="AQ54" s="338"/>
      <c r="AR54" s="338"/>
      <c r="AS54" s="338"/>
      <c r="AT54" s="338"/>
      <c r="AU54" s="338"/>
      <c r="AV54" s="338"/>
      <c r="AW54" s="338"/>
      <c r="AX54" s="338"/>
      <c r="AY54" s="338"/>
      <c r="AZ54" s="338"/>
      <c r="BA54" s="338"/>
      <c r="BB54" s="338"/>
      <c r="BC54" s="338"/>
      <c r="BD54" s="338"/>
      <c r="BE54" s="338"/>
      <c r="BF54" s="338"/>
      <c r="BG54" s="338"/>
      <c r="BH54" s="338"/>
      <c r="BI54" s="338"/>
      <c r="BJ54" s="338"/>
      <c r="BK54" s="338"/>
      <c r="BL54" s="338"/>
      <c r="BM54" s="338"/>
      <c r="BN54" s="338"/>
      <c r="BO54" s="338"/>
      <c r="BP54" s="338"/>
      <c r="BQ54" s="338"/>
      <c r="BR54" s="338"/>
      <c r="BS54" s="338"/>
      <c r="BT54" s="338"/>
      <c r="BU54" s="338"/>
      <c r="BV54" s="338"/>
      <c r="BW54" s="338"/>
      <c r="BX54" s="338"/>
      <c r="BY54" s="338"/>
      <c r="BZ54" s="338"/>
      <c r="CA54" s="338"/>
      <c r="CB54" s="338"/>
      <c r="CC54" s="338"/>
      <c r="CD54" s="338"/>
      <c r="CE54" s="338"/>
      <c r="CF54" s="338"/>
      <c r="CG54" s="338"/>
      <c r="CH54" s="338"/>
      <c r="CI54" s="338"/>
      <c r="CJ54" s="338"/>
      <c r="CK54" s="338"/>
      <c r="CL54" s="338"/>
      <c r="CM54" s="338"/>
      <c r="CN54" s="338"/>
      <c r="CO54" s="338"/>
      <c r="CP54" s="338"/>
      <c r="CQ54" s="338"/>
      <c r="CR54" s="338"/>
      <c r="CS54" s="338"/>
      <c r="CT54" s="338"/>
      <c r="CU54" s="338"/>
      <c r="CV54" s="338"/>
      <c r="CW54" s="338"/>
      <c r="CX54" s="338"/>
    </row>
    <row r="55" spans="1:102" ht="20.100000000000001" customHeight="1">
      <c r="A55" s="1394">
        <v>30</v>
      </c>
      <c r="B55" s="1165" t="s">
        <v>68</v>
      </c>
      <c r="C55" s="1395">
        <f>+'T-6'!H58</f>
        <v>531.60249760750651</v>
      </c>
      <c r="D55" s="810">
        <v>46.03734615127447</v>
      </c>
      <c r="E55" s="668">
        <v>50.298396340499998</v>
      </c>
      <c r="F55" s="668">
        <v>58.961423722999989</v>
      </c>
      <c r="G55" s="668">
        <v>52.467869541759995</v>
      </c>
      <c r="H55" s="668">
        <v>52.630719568884395</v>
      </c>
      <c r="I55" s="668">
        <v>48.452440176705359</v>
      </c>
      <c r="J55" s="668">
        <f>'T-6 (six mth)'!H58</f>
        <v>305.2709740836238</v>
      </c>
      <c r="K55" s="668">
        <f t="shared" si="7"/>
        <v>50.878495680603969</v>
      </c>
      <c r="L55" s="1403">
        <f>+'T-1'!N59</f>
        <v>561</v>
      </c>
      <c r="M55" s="1404">
        <f>+'T-1'!S59</f>
        <v>582.67499999999995</v>
      </c>
      <c r="N55" s="1459"/>
      <c r="O55" s="624"/>
      <c r="P55" s="338"/>
      <c r="Q55" s="338"/>
      <c r="R55" s="338"/>
      <c r="S55" s="338"/>
      <c r="T55" s="338"/>
      <c r="U55" s="338"/>
      <c r="V55" s="338"/>
      <c r="W55" s="338"/>
      <c r="X55" s="338"/>
      <c r="Y55" s="338"/>
      <c r="Z55" s="338"/>
      <c r="AA55" s="338"/>
      <c r="AB55" s="338"/>
      <c r="AC55" s="338"/>
      <c r="AD55" s="338"/>
      <c r="AE55" s="338"/>
      <c r="AF55" s="338"/>
      <c r="AG55" s="338"/>
      <c r="AH55" s="338"/>
      <c r="AI55" s="338"/>
      <c r="AJ55" s="338"/>
      <c r="AK55" s="338"/>
      <c r="AL55" s="338"/>
      <c r="AM55" s="338"/>
      <c r="AN55" s="338"/>
      <c r="AO55" s="338"/>
      <c r="AP55" s="338"/>
      <c r="AQ55" s="338"/>
      <c r="AR55" s="338"/>
      <c r="AS55" s="338"/>
      <c r="AT55" s="338"/>
      <c r="AU55" s="338"/>
      <c r="AV55" s="338"/>
      <c r="AW55" s="338"/>
      <c r="AX55" s="338"/>
      <c r="AY55" s="338"/>
      <c r="AZ55" s="338"/>
      <c r="BA55" s="338"/>
      <c r="BB55" s="338"/>
      <c r="BC55" s="338"/>
      <c r="BD55" s="338"/>
      <c r="BE55" s="338"/>
      <c r="BF55" s="338"/>
      <c r="BG55" s="338"/>
      <c r="BH55" s="338"/>
      <c r="BI55" s="338"/>
      <c r="BJ55" s="338"/>
      <c r="BK55" s="338"/>
      <c r="BL55" s="338"/>
      <c r="BM55" s="338"/>
      <c r="BN55" s="338"/>
      <c r="BO55" s="338"/>
      <c r="BP55" s="338"/>
      <c r="BQ55" s="338"/>
      <c r="BR55" s="338"/>
      <c r="BS55" s="338"/>
      <c r="BT55" s="338"/>
      <c r="BU55" s="338"/>
      <c r="BV55" s="338"/>
      <c r="BW55" s="338"/>
      <c r="BX55" s="338"/>
      <c r="BY55" s="338"/>
      <c r="BZ55" s="338"/>
      <c r="CA55" s="338"/>
      <c r="CB55" s="338"/>
      <c r="CC55" s="338"/>
      <c r="CD55" s="338"/>
      <c r="CE55" s="338"/>
      <c r="CF55" s="338"/>
      <c r="CG55" s="338"/>
      <c r="CH55" s="338"/>
      <c r="CI55" s="338"/>
      <c r="CJ55" s="338"/>
      <c r="CK55" s="338"/>
      <c r="CL55" s="338"/>
      <c r="CM55" s="338"/>
      <c r="CN55" s="338"/>
      <c r="CO55" s="338"/>
      <c r="CP55" s="338"/>
      <c r="CQ55" s="338"/>
      <c r="CR55" s="338"/>
      <c r="CS55" s="338"/>
      <c r="CT55" s="338"/>
      <c r="CU55" s="338"/>
      <c r="CV55" s="338"/>
      <c r="CW55" s="338"/>
      <c r="CX55" s="338"/>
    </row>
    <row r="56" spans="1:102" ht="20.100000000000001" customHeight="1">
      <c r="A56" s="1394"/>
      <c r="B56" s="1165" t="s">
        <v>2121</v>
      </c>
      <c r="C56" s="1395">
        <f>+'T-6'!H59</f>
        <v>24.138158647499999</v>
      </c>
      <c r="D56" s="810"/>
      <c r="E56" s="668"/>
      <c r="F56" s="668"/>
      <c r="G56" s="668"/>
      <c r="H56" s="668"/>
      <c r="I56" s="668"/>
      <c r="J56" s="668">
        <f>'T-6 (six mth)'!H59</f>
        <v>3.5772214184999997</v>
      </c>
      <c r="K56" s="668"/>
      <c r="L56" s="1403">
        <f>+'T-1'!N60</f>
        <v>7</v>
      </c>
      <c r="M56" s="1404">
        <f>+'T-1'!S60</f>
        <v>7.3</v>
      </c>
      <c r="N56" s="1459"/>
      <c r="O56" s="624"/>
      <c r="P56" s="338"/>
      <c r="Q56" s="338"/>
      <c r="R56" s="338"/>
      <c r="S56" s="338"/>
      <c r="T56" s="338"/>
      <c r="U56" s="338"/>
      <c r="V56" s="338"/>
      <c r="W56" s="338"/>
      <c r="X56" s="338"/>
      <c r="Y56" s="338"/>
      <c r="Z56" s="338"/>
      <c r="AA56" s="338"/>
      <c r="AB56" s="338"/>
      <c r="AC56" s="338"/>
      <c r="AD56" s="338"/>
      <c r="AE56" s="338"/>
      <c r="AF56" s="338"/>
      <c r="AG56" s="338"/>
      <c r="AH56" s="338"/>
      <c r="AI56" s="338"/>
      <c r="AJ56" s="338"/>
      <c r="AK56" s="338"/>
      <c r="AL56" s="338"/>
      <c r="AM56" s="338"/>
      <c r="AN56" s="338"/>
      <c r="AO56" s="338"/>
      <c r="AP56" s="338"/>
      <c r="AQ56" s="338"/>
      <c r="AR56" s="338"/>
      <c r="AS56" s="338"/>
      <c r="AT56" s="338"/>
      <c r="AU56" s="338"/>
      <c r="AV56" s="338"/>
      <c r="AW56" s="338"/>
      <c r="AX56" s="338"/>
      <c r="AY56" s="338"/>
      <c r="AZ56" s="338"/>
      <c r="BA56" s="338"/>
      <c r="BB56" s="338"/>
      <c r="BC56" s="338"/>
      <c r="BD56" s="338"/>
      <c r="BE56" s="338"/>
      <c r="BF56" s="338"/>
      <c r="BG56" s="338"/>
      <c r="BH56" s="338"/>
      <c r="BI56" s="338"/>
      <c r="BJ56" s="338"/>
      <c r="BK56" s="338"/>
      <c r="BL56" s="338"/>
      <c r="BM56" s="338"/>
      <c r="BN56" s="338"/>
      <c r="BO56" s="338"/>
      <c r="BP56" s="338"/>
      <c r="BQ56" s="338"/>
      <c r="BR56" s="338"/>
      <c r="BS56" s="338"/>
      <c r="BT56" s="338"/>
      <c r="BU56" s="338"/>
      <c r="BV56" s="338"/>
      <c r="BW56" s="338"/>
      <c r="BX56" s="338"/>
      <c r="BY56" s="338"/>
      <c r="BZ56" s="338"/>
      <c r="CA56" s="338"/>
      <c r="CB56" s="338"/>
      <c r="CC56" s="338"/>
      <c r="CD56" s="338"/>
      <c r="CE56" s="338"/>
      <c r="CF56" s="338"/>
      <c r="CG56" s="338"/>
      <c r="CH56" s="338"/>
      <c r="CI56" s="338"/>
      <c r="CJ56" s="338"/>
      <c r="CK56" s="338"/>
      <c r="CL56" s="338"/>
      <c r="CM56" s="338"/>
      <c r="CN56" s="338"/>
      <c r="CO56" s="338"/>
      <c r="CP56" s="338"/>
      <c r="CQ56" s="338"/>
      <c r="CR56" s="338"/>
      <c r="CS56" s="338"/>
      <c r="CT56" s="338"/>
      <c r="CU56" s="338"/>
      <c r="CV56" s="338"/>
      <c r="CW56" s="338"/>
      <c r="CX56" s="338"/>
    </row>
    <row r="57" spans="1:102" ht="20.100000000000001" customHeight="1">
      <c r="A57" s="1394">
        <v>31</v>
      </c>
      <c r="B57" s="1165" t="s">
        <v>80</v>
      </c>
      <c r="C57" s="1395">
        <f>+'T-6'!H60</f>
        <v>859.08670704967437</v>
      </c>
      <c r="D57" s="810">
        <v>73.897568939999999</v>
      </c>
      <c r="E57" s="668">
        <v>78.142230999999995</v>
      </c>
      <c r="F57" s="668">
        <v>73.314587899949984</v>
      </c>
      <c r="G57" s="668">
        <v>75.471356</v>
      </c>
      <c r="H57" s="668">
        <v>74.637939700000004</v>
      </c>
      <c r="I57" s="668">
        <v>74.749697699999999</v>
      </c>
      <c r="J57" s="668">
        <f>'T-6 (six mth)'!H60</f>
        <v>450.21338123995002</v>
      </c>
      <c r="K57" s="668">
        <f t="shared" si="7"/>
        <v>75.035563539991671</v>
      </c>
      <c r="L57" s="1403">
        <f>+'T-1'!N61</f>
        <v>890</v>
      </c>
      <c r="M57" s="1657">
        <f>+'T-1'!S61</f>
        <v>934</v>
      </c>
      <c r="N57" s="1796"/>
      <c r="O57" s="1660"/>
      <c r="P57" s="338"/>
      <c r="Q57" s="338"/>
      <c r="R57" s="338"/>
      <c r="S57" s="338"/>
      <c r="T57" s="338"/>
      <c r="U57" s="338"/>
      <c r="V57" s="338"/>
      <c r="W57" s="338"/>
      <c r="X57" s="338"/>
      <c r="Y57" s="338"/>
      <c r="Z57" s="338"/>
      <c r="AA57" s="338"/>
      <c r="AB57" s="338"/>
      <c r="AC57" s="338"/>
      <c r="AD57" s="338"/>
      <c r="AE57" s="338"/>
      <c r="AF57" s="338"/>
      <c r="AG57" s="338"/>
      <c r="AH57" s="338"/>
      <c r="AI57" s="338"/>
      <c r="AJ57" s="338"/>
      <c r="AK57" s="338"/>
      <c r="AL57" s="338"/>
      <c r="AM57" s="338"/>
      <c r="AN57" s="338"/>
      <c r="AO57" s="338"/>
      <c r="AP57" s="338"/>
      <c r="AQ57" s="338"/>
      <c r="AR57" s="338"/>
      <c r="AS57" s="338"/>
      <c r="AT57" s="338"/>
      <c r="AU57" s="338"/>
      <c r="AV57" s="338"/>
      <c r="AW57" s="338"/>
      <c r="AX57" s="338"/>
      <c r="AY57" s="338"/>
      <c r="AZ57" s="338"/>
      <c r="BA57" s="338"/>
      <c r="BB57" s="338"/>
      <c r="BC57" s="338"/>
      <c r="BD57" s="338"/>
      <c r="BE57" s="338"/>
      <c r="BF57" s="338"/>
      <c r="BG57" s="338"/>
      <c r="BH57" s="338"/>
      <c r="BI57" s="338"/>
      <c r="BJ57" s="338"/>
      <c r="BK57" s="338"/>
      <c r="BL57" s="338"/>
      <c r="BM57" s="338"/>
      <c r="BN57" s="338"/>
      <c r="BO57" s="338"/>
      <c r="BP57" s="338"/>
      <c r="BQ57" s="338"/>
      <c r="BR57" s="338"/>
      <c r="BS57" s="338"/>
      <c r="BT57" s="338"/>
      <c r="BU57" s="338"/>
      <c r="BV57" s="338"/>
      <c r="BW57" s="338"/>
      <c r="BX57" s="338"/>
      <c r="BY57" s="338"/>
      <c r="BZ57" s="338"/>
      <c r="CA57" s="338"/>
      <c r="CB57" s="338"/>
      <c r="CC57" s="338"/>
      <c r="CD57" s="338"/>
      <c r="CE57" s="338"/>
      <c r="CF57" s="338"/>
      <c r="CG57" s="338"/>
      <c r="CH57" s="338"/>
      <c r="CI57" s="338"/>
      <c r="CJ57" s="338"/>
      <c r="CK57" s="338"/>
      <c r="CL57" s="338"/>
      <c r="CM57" s="338"/>
      <c r="CN57" s="338"/>
      <c r="CO57" s="338"/>
      <c r="CP57" s="338"/>
      <c r="CQ57" s="338"/>
      <c r="CR57" s="338"/>
      <c r="CS57" s="338"/>
      <c r="CT57" s="338"/>
      <c r="CU57" s="338"/>
      <c r="CV57" s="338"/>
      <c r="CW57" s="338"/>
      <c r="CX57" s="338"/>
    </row>
    <row r="58" spans="1:102" ht="20.100000000000001" customHeight="1">
      <c r="A58" s="1394">
        <v>32</v>
      </c>
      <c r="B58" s="1165" t="s">
        <v>87</v>
      </c>
      <c r="C58" s="1395">
        <f>+'T-6'!H61</f>
        <v>234.00285760897071</v>
      </c>
      <c r="D58" s="810">
        <v>6.7172799999999997</v>
      </c>
      <c r="E58" s="668">
        <v>5.7827300000000008</v>
      </c>
      <c r="F58" s="668">
        <v>4.7140199999999997</v>
      </c>
      <c r="G58" s="668">
        <v>4.0443499999999997</v>
      </c>
      <c r="H58" s="668">
        <f>2.62552+0.683</f>
        <v>3.3085199999999997</v>
      </c>
      <c r="I58" s="668">
        <v>2.2353099999999997</v>
      </c>
      <c r="J58" s="668">
        <f>'T-6 (six mth)'!H61</f>
        <v>26.801828999999984</v>
      </c>
      <c r="K58" s="668">
        <f t="shared" si="7"/>
        <v>4.466971499999997</v>
      </c>
      <c r="L58" s="1403">
        <f>+'T-1'!N62</f>
        <v>60</v>
      </c>
      <c r="M58" s="1657">
        <f>+'T-1'!S62</f>
        <v>63</v>
      </c>
      <c r="N58" s="1459"/>
      <c r="O58" s="1661"/>
      <c r="P58" s="338"/>
      <c r="Q58" s="338"/>
      <c r="R58" s="338"/>
      <c r="S58" s="338"/>
      <c r="T58" s="338"/>
      <c r="U58" s="338"/>
      <c r="V58" s="338"/>
      <c r="W58" s="338"/>
      <c r="X58" s="338"/>
      <c r="Y58" s="338"/>
      <c r="Z58" s="338"/>
      <c r="AA58" s="338"/>
      <c r="AB58" s="338"/>
      <c r="AC58" s="338"/>
      <c r="AD58" s="338"/>
      <c r="AE58" s="338"/>
      <c r="AF58" s="338"/>
      <c r="AG58" s="338"/>
      <c r="AH58" s="338"/>
      <c r="AI58" s="338"/>
      <c r="AJ58" s="338"/>
      <c r="AK58" s="338"/>
      <c r="AL58" s="338"/>
      <c r="AM58" s="338"/>
      <c r="AN58" s="338"/>
      <c r="AO58" s="338"/>
      <c r="AP58" s="338"/>
      <c r="AQ58" s="338"/>
      <c r="AR58" s="338"/>
      <c r="AS58" s="338"/>
      <c r="AT58" s="338"/>
      <c r="AU58" s="338"/>
      <c r="AV58" s="338"/>
      <c r="AW58" s="338"/>
      <c r="AX58" s="338"/>
      <c r="AY58" s="338"/>
      <c r="AZ58" s="338"/>
      <c r="BA58" s="338"/>
      <c r="BB58" s="338"/>
      <c r="BC58" s="338"/>
      <c r="BD58" s="338"/>
      <c r="BE58" s="338"/>
      <c r="BF58" s="338"/>
      <c r="BG58" s="338"/>
      <c r="BH58" s="338"/>
      <c r="BI58" s="338"/>
      <c r="BJ58" s="338"/>
      <c r="BK58" s="338"/>
      <c r="BL58" s="338"/>
      <c r="BM58" s="338"/>
      <c r="BN58" s="338"/>
      <c r="BO58" s="338"/>
      <c r="BP58" s="338"/>
      <c r="BQ58" s="338"/>
      <c r="BR58" s="338"/>
      <c r="BS58" s="338"/>
      <c r="BT58" s="338"/>
      <c r="BU58" s="338"/>
      <c r="BV58" s="338"/>
      <c r="BW58" s="338"/>
      <c r="BX58" s="338"/>
      <c r="BY58" s="338"/>
      <c r="BZ58" s="338"/>
      <c r="CA58" s="338"/>
      <c r="CB58" s="338"/>
      <c r="CC58" s="338"/>
      <c r="CD58" s="338"/>
      <c r="CE58" s="338"/>
      <c r="CF58" s="338"/>
      <c r="CG58" s="338"/>
      <c r="CH58" s="338"/>
      <c r="CI58" s="338"/>
      <c r="CJ58" s="338"/>
      <c r="CK58" s="338"/>
      <c r="CL58" s="338"/>
      <c r="CM58" s="338"/>
      <c r="CN58" s="338"/>
      <c r="CO58" s="338"/>
      <c r="CP58" s="338"/>
      <c r="CQ58" s="338"/>
      <c r="CR58" s="338"/>
      <c r="CS58" s="338"/>
      <c r="CT58" s="338"/>
      <c r="CU58" s="338"/>
      <c r="CV58" s="338"/>
      <c r="CW58" s="338"/>
      <c r="CX58" s="338"/>
    </row>
    <row r="59" spans="1:102" ht="20.100000000000001" customHeight="1">
      <c r="A59" s="1394">
        <v>33</v>
      </c>
      <c r="B59" s="1165" t="s">
        <v>78</v>
      </c>
      <c r="C59" s="1395">
        <f>+'T-6'!H62</f>
        <v>1984.3693000000001</v>
      </c>
      <c r="D59" s="810">
        <f>319.22589801-D60+0.005</f>
        <v>163.72843300999997</v>
      </c>
      <c r="E59" s="668">
        <f>238.3175879-E60</f>
        <v>164.38152289999999</v>
      </c>
      <c r="F59" s="668">
        <f>223.76832164-F60</f>
        <v>149.99402264000003</v>
      </c>
      <c r="G59" s="668">
        <f>132.6717439-G60</f>
        <v>132.6717439</v>
      </c>
      <c r="H59" s="668">
        <f>167.257618-H60</f>
        <v>167.25761800000001</v>
      </c>
      <c r="I59" s="668">
        <f>279.1753509-I60</f>
        <v>165.27931690000003</v>
      </c>
      <c r="J59" s="668">
        <f>'T-6 (six mth)'!H62</f>
        <v>943.31252035</v>
      </c>
      <c r="K59" s="668">
        <f t="shared" si="7"/>
        <v>157.21875339166667</v>
      </c>
      <c r="L59" s="1403">
        <f>+'T-1'!N63</f>
        <v>1743.3779999999999</v>
      </c>
      <c r="M59" s="1657">
        <f>+'T-1'!S63</f>
        <v>1898</v>
      </c>
      <c r="N59" s="1459"/>
      <c r="O59" s="1660"/>
      <c r="P59" s="338"/>
      <c r="Q59" s="338"/>
      <c r="R59" s="338"/>
      <c r="S59" s="338"/>
      <c r="T59" s="338"/>
      <c r="U59" s="338"/>
      <c r="V59" s="338"/>
      <c r="W59" s="338"/>
      <c r="X59" s="338"/>
      <c r="Y59" s="338"/>
      <c r="Z59" s="338"/>
      <c r="AA59" s="338"/>
      <c r="AB59" s="338"/>
      <c r="AC59" s="338"/>
      <c r="AD59" s="338"/>
      <c r="AE59" s="338"/>
      <c r="AF59" s="338"/>
      <c r="AG59" s="338"/>
      <c r="AH59" s="338"/>
      <c r="AI59" s="338"/>
      <c r="AJ59" s="338"/>
      <c r="AK59" s="338"/>
      <c r="AL59" s="338"/>
      <c r="AM59" s="338"/>
      <c r="AN59" s="338"/>
      <c r="AO59" s="338"/>
      <c r="AP59" s="338"/>
      <c r="AQ59" s="338"/>
      <c r="AR59" s="338"/>
      <c r="AS59" s="338"/>
      <c r="AT59" s="338"/>
      <c r="AU59" s="338"/>
      <c r="AV59" s="338"/>
      <c r="AW59" s="338"/>
      <c r="AX59" s="338"/>
      <c r="AY59" s="338"/>
      <c r="AZ59" s="338"/>
      <c r="BA59" s="338"/>
      <c r="BB59" s="338"/>
      <c r="BC59" s="338"/>
      <c r="BD59" s="338"/>
      <c r="BE59" s="338"/>
      <c r="BF59" s="338"/>
      <c r="BG59" s="338"/>
      <c r="BH59" s="338"/>
      <c r="BI59" s="338"/>
      <c r="BJ59" s="338"/>
      <c r="BK59" s="338"/>
      <c r="BL59" s="338"/>
      <c r="BM59" s="338"/>
      <c r="BN59" s="338"/>
      <c r="BO59" s="338"/>
      <c r="BP59" s="338"/>
      <c r="BQ59" s="338"/>
      <c r="BR59" s="338"/>
      <c r="BS59" s="338"/>
      <c r="BT59" s="338"/>
      <c r="BU59" s="338"/>
      <c r="BV59" s="338"/>
      <c r="BW59" s="338"/>
      <c r="BX59" s="338"/>
      <c r="BY59" s="338"/>
      <c r="BZ59" s="338"/>
      <c r="CA59" s="338"/>
      <c r="CB59" s="338"/>
      <c r="CC59" s="338"/>
      <c r="CD59" s="338"/>
      <c r="CE59" s="338"/>
      <c r="CF59" s="338"/>
      <c r="CG59" s="338"/>
      <c r="CH59" s="338"/>
      <c r="CI59" s="338"/>
      <c r="CJ59" s="338"/>
      <c r="CK59" s="338"/>
      <c r="CL59" s="338"/>
      <c r="CM59" s="338"/>
      <c r="CN59" s="338"/>
      <c r="CO59" s="338"/>
      <c r="CP59" s="338"/>
      <c r="CQ59" s="338"/>
      <c r="CR59" s="338"/>
      <c r="CS59" s="338"/>
      <c r="CT59" s="338"/>
      <c r="CU59" s="338"/>
      <c r="CV59" s="338"/>
      <c r="CW59" s="338"/>
      <c r="CX59" s="338"/>
    </row>
    <row r="60" spans="1:102" ht="20.100000000000001" customHeight="1">
      <c r="A60" s="1394"/>
      <c r="B60" s="1165" t="s">
        <v>1884</v>
      </c>
      <c r="C60" s="1395">
        <f>+'T-6'!H63</f>
        <v>1741.377</v>
      </c>
      <c r="D60" s="810">
        <v>155.502465</v>
      </c>
      <c r="E60" s="668">
        <v>73.936064999999999</v>
      </c>
      <c r="F60" s="668">
        <v>73.774298999999999</v>
      </c>
      <c r="G60" s="668">
        <v>0</v>
      </c>
      <c r="H60" s="668">
        <v>0</v>
      </c>
      <c r="I60" s="668">
        <v>113.896034</v>
      </c>
      <c r="J60" s="668">
        <f>'T-6 (six mth)'!H63</f>
        <v>417.108</v>
      </c>
      <c r="K60" s="668"/>
      <c r="L60" s="1403">
        <f>+'T-1'!N64</f>
        <v>623.10799999999995</v>
      </c>
      <c r="M60" s="1657">
        <f>+'T-1'!S64</f>
        <v>0</v>
      </c>
      <c r="N60" s="1459"/>
      <c r="O60"/>
      <c r="P60"/>
      <c r="Q60" s="338"/>
      <c r="R60" s="338"/>
      <c r="S60" s="338"/>
      <c r="T60" s="338"/>
      <c r="U60" s="338"/>
      <c r="V60" s="338"/>
      <c r="W60" s="338"/>
      <c r="X60" s="338"/>
      <c r="Y60" s="338"/>
      <c r="Z60" s="338"/>
      <c r="AA60" s="338"/>
      <c r="AB60" s="338"/>
      <c r="AC60" s="338"/>
      <c r="AD60" s="338"/>
      <c r="AE60" s="338"/>
      <c r="AF60" s="338"/>
      <c r="AG60" s="338"/>
      <c r="AH60" s="338"/>
      <c r="AI60" s="338"/>
      <c r="AJ60" s="338"/>
      <c r="AK60" s="338"/>
      <c r="AL60" s="338"/>
      <c r="AM60" s="338"/>
      <c r="AN60" s="338"/>
      <c r="AO60" s="338"/>
      <c r="AP60" s="338"/>
      <c r="AQ60" s="338"/>
      <c r="AR60" s="338"/>
      <c r="AS60" s="338"/>
      <c r="AT60" s="338"/>
      <c r="AU60" s="338"/>
      <c r="AV60" s="338"/>
      <c r="AW60" s="338"/>
      <c r="AX60" s="338"/>
      <c r="AY60" s="338"/>
      <c r="AZ60" s="338"/>
      <c r="BA60" s="338"/>
      <c r="BB60" s="338"/>
      <c r="BC60" s="338"/>
      <c r="BD60" s="338"/>
      <c r="BE60" s="338"/>
      <c r="BF60" s="338"/>
      <c r="BG60" s="338"/>
      <c r="BH60" s="338"/>
      <c r="BI60" s="338"/>
      <c r="BJ60" s="338"/>
      <c r="BK60" s="338"/>
      <c r="BL60" s="338"/>
      <c r="BM60" s="338"/>
      <c r="BN60" s="338"/>
      <c r="BO60" s="338"/>
      <c r="BP60" s="338"/>
      <c r="BQ60" s="338"/>
      <c r="BR60" s="338"/>
      <c r="BS60" s="338"/>
      <c r="BT60" s="338"/>
      <c r="BU60" s="338"/>
      <c r="BV60" s="338"/>
      <c r="BW60" s="338"/>
      <c r="BX60" s="338"/>
      <c r="BY60" s="338"/>
      <c r="BZ60" s="338"/>
      <c r="CA60" s="338"/>
      <c r="CB60" s="338"/>
      <c r="CC60" s="338"/>
      <c r="CD60" s="338"/>
      <c r="CE60" s="338"/>
      <c r="CF60" s="338"/>
      <c r="CG60" s="338"/>
      <c r="CH60" s="338"/>
      <c r="CI60" s="338"/>
      <c r="CJ60" s="338"/>
      <c r="CK60" s="338"/>
      <c r="CL60" s="338"/>
      <c r="CM60" s="338"/>
      <c r="CN60" s="338"/>
      <c r="CO60" s="338"/>
      <c r="CP60" s="338"/>
      <c r="CQ60" s="338"/>
      <c r="CR60" s="338"/>
      <c r="CS60" s="338"/>
      <c r="CT60" s="338"/>
      <c r="CU60" s="338"/>
      <c r="CV60" s="338"/>
      <c r="CW60" s="338"/>
      <c r="CX60" s="338"/>
    </row>
    <row r="61" spans="1:102" ht="20.100000000000001" customHeight="1">
      <c r="A61" s="1394">
        <v>34</v>
      </c>
      <c r="B61" s="1165" t="s">
        <v>88</v>
      </c>
      <c r="C61" s="1395">
        <f>+'T-6'!H64</f>
        <v>6.7031833172831696</v>
      </c>
      <c r="D61" s="810">
        <f>1.50084149071644-0.682</f>
        <v>0.81884149071643997</v>
      </c>
      <c r="E61" s="668">
        <v>0.49081702129283555</v>
      </c>
      <c r="F61" s="668">
        <v>0.90348545999999996</v>
      </c>
      <c r="G61" s="668">
        <v>0.74645393999999998</v>
      </c>
      <c r="H61" s="668">
        <v>0.82766217999999991</v>
      </c>
      <c r="I61" s="668">
        <v>0.68456916000000001</v>
      </c>
      <c r="J61" s="668">
        <f>'T-6 (six mth)'!H64</f>
        <v>4.4502300000000004</v>
      </c>
      <c r="K61" s="668">
        <f t="shared" si="7"/>
        <v>0.74170500000000006</v>
      </c>
      <c r="L61" s="1403">
        <f>+'T-1'!N65</f>
        <v>9</v>
      </c>
      <c r="M61" s="1657">
        <f>+'T-1'!S65</f>
        <v>9.4</v>
      </c>
      <c r="N61" s="1796"/>
      <c r="O61"/>
      <c r="P61"/>
      <c r="Q61" s="338"/>
      <c r="R61" s="338"/>
      <c r="S61" s="338"/>
      <c r="T61" s="338"/>
      <c r="U61" s="338"/>
      <c r="V61" s="338"/>
      <c r="W61" s="338"/>
      <c r="X61" s="338"/>
      <c r="Y61" s="338"/>
      <c r="Z61" s="338"/>
      <c r="AA61" s="338"/>
      <c r="AB61" s="338"/>
      <c r="AC61" s="338"/>
      <c r="AD61" s="338"/>
      <c r="AE61" s="338"/>
      <c r="AF61" s="338"/>
      <c r="AG61" s="338"/>
      <c r="AH61" s="338"/>
      <c r="AI61" s="338"/>
      <c r="AJ61" s="338"/>
      <c r="AK61" s="338"/>
      <c r="AL61" s="338"/>
      <c r="AM61" s="338"/>
      <c r="AN61" s="338"/>
      <c r="AO61" s="338"/>
      <c r="AP61" s="338"/>
      <c r="AQ61" s="338"/>
      <c r="AR61" s="338"/>
      <c r="AS61" s="338"/>
      <c r="AT61" s="338"/>
      <c r="AU61" s="338"/>
      <c r="AV61" s="338"/>
      <c r="AW61" s="338"/>
      <c r="AX61" s="338"/>
      <c r="AY61" s="338"/>
      <c r="AZ61" s="338"/>
      <c r="BA61" s="338"/>
      <c r="BB61" s="338"/>
      <c r="BC61" s="338"/>
      <c r="BD61" s="338"/>
      <c r="BE61" s="338"/>
      <c r="BF61" s="338"/>
      <c r="BG61" s="338"/>
      <c r="BH61" s="338"/>
      <c r="BI61" s="338"/>
      <c r="BJ61" s="338"/>
      <c r="BK61" s="338"/>
      <c r="BL61" s="338"/>
      <c r="BM61" s="338"/>
      <c r="BN61" s="338"/>
      <c r="BO61" s="338"/>
      <c r="BP61" s="338"/>
      <c r="BQ61" s="338"/>
      <c r="BR61" s="338"/>
      <c r="BS61" s="338"/>
      <c r="BT61" s="338"/>
      <c r="BU61" s="338"/>
      <c r="BV61" s="338"/>
      <c r="BW61" s="338"/>
      <c r="BX61" s="338"/>
      <c r="BY61" s="338"/>
      <c r="BZ61" s="338"/>
      <c r="CA61" s="338"/>
      <c r="CB61" s="338"/>
      <c r="CC61" s="338"/>
      <c r="CD61" s="338"/>
      <c r="CE61" s="338"/>
      <c r="CF61" s="338"/>
      <c r="CG61" s="338"/>
      <c r="CH61" s="338"/>
      <c r="CI61" s="338"/>
      <c r="CJ61" s="338"/>
      <c r="CK61" s="338"/>
      <c r="CL61" s="338"/>
      <c r="CM61" s="338"/>
      <c r="CN61" s="338"/>
      <c r="CO61" s="338"/>
      <c r="CP61" s="338"/>
      <c r="CQ61" s="338"/>
      <c r="CR61" s="338"/>
      <c r="CS61" s="338"/>
      <c r="CT61" s="338"/>
      <c r="CU61" s="338"/>
      <c r="CV61" s="338"/>
      <c r="CW61" s="338"/>
      <c r="CX61" s="338"/>
    </row>
    <row r="62" spans="1:102" ht="20.100000000000001" customHeight="1">
      <c r="A62" s="1394">
        <v>35</v>
      </c>
      <c r="B62" s="1165" t="s">
        <v>81</v>
      </c>
      <c r="C62" s="1395">
        <f>+'T-6'!H65</f>
        <v>1.1130106178083849</v>
      </c>
      <c r="D62" s="810">
        <v>6.7999999999999996E-3</v>
      </c>
      <c r="E62" s="668">
        <v>2.8999999999999998E-3</v>
      </c>
      <c r="F62" s="668">
        <v>3.0999999999999999E-3</v>
      </c>
      <c r="G62" s="668">
        <v>0</v>
      </c>
      <c r="H62" s="668">
        <v>2.3E-3</v>
      </c>
      <c r="I62" s="668">
        <v>6.4799999999999996E-2</v>
      </c>
      <c r="J62" s="668">
        <f>'T-6 (six mth)'!H65</f>
        <v>7.9899999999999999E-2</v>
      </c>
      <c r="K62" s="668">
        <f t="shared" si="7"/>
        <v>1.3316666666666666E-2</v>
      </c>
      <c r="L62" s="1403">
        <f>+'T-1'!N66</f>
        <v>0.1</v>
      </c>
      <c r="M62" s="1657">
        <f>+'T-1'!S66</f>
        <v>1</v>
      </c>
      <c r="N62" s="1459"/>
      <c r="O62"/>
      <c r="P62"/>
      <c r="Q62" s="338"/>
      <c r="R62" s="338"/>
      <c r="S62" s="338"/>
      <c r="T62" s="338"/>
      <c r="U62" s="338"/>
      <c r="V62" s="338"/>
      <c r="W62" s="338"/>
      <c r="X62" s="338"/>
      <c r="Y62" s="338"/>
      <c r="Z62" s="338"/>
      <c r="AA62" s="338"/>
      <c r="AB62" s="338"/>
      <c r="AC62" s="338"/>
      <c r="AD62" s="338"/>
      <c r="AE62" s="338"/>
      <c r="AF62" s="338"/>
      <c r="AG62" s="338"/>
      <c r="AH62" s="338"/>
      <c r="AI62" s="338"/>
      <c r="AJ62" s="338"/>
      <c r="AK62" s="338"/>
      <c r="AL62" s="338"/>
      <c r="AM62" s="338"/>
      <c r="AN62" s="338"/>
      <c r="AO62" s="338"/>
      <c r="AP62" s="338"/>
      <c r="AQ62" s="338"/>
      <c r="AR62" s="338"/>
      <c r="AS62" s="338"/>
      <c r="AT62" s="338"/>
      <c r="AU62" s="338"/>
      <c r="AV62" s="338"/>
      <c r="AW62" s="338"/>
      <c r="AX62" s="338"/>
      <c r="AY62" s="338"/>
      <c r="AZ62" s="338"/>
      <c r="BA62" s="338"/>
      <c r="BB62" s="338"/>
      <c r="BC62" s="338"/>
      <c r="BD62" s="338"/>
      <c r="BE62" s="338"/>
      <c r="BF62" s="338"/>
      <c r="BG62" s="338"/>
      <c r="BH62" s="338"/>
      <c r="BI62" s="338"/>
      <c r="BJ62" s="338"/>
      <c r="BK62" s="338"/>
      <c r="BL62" s="338"/>
      <c r="BM62" s="338"/>
      <c r="BN62" s="338"/>
      <c r="BO62" s="338"/>
      <c r="BP62" s="338"/>
      <c r="BQ62" s="338"/>
      <c r="BR62" s="338"/>
      <c r="BS62" s="338"/>
      <c r="BT62" s="338"/>
      <c r="BU62" s="338"/>
      <c r="BV62" s="338"/>
      <c r="BW62" s="338"/>
      <c r="BX62" s="338"/>
      <c r="BY62" s="338"/>
      <c r="BZ62" s="338"/>
      <c r="CA62" s="338"/>
      <c r="CB62" s="338"/>
      <c r="CC62" s="338"/>
      <c r="CD62" s="338"/>
      <c r="CE62" s="338"/>
      <c r="CF62" s="338"/>
      <c r="CG62" s="338"/>
      <c r="CH62" s="338"/>
      <c r="CI62" s="338"/>
      <c r="CJ62" s="338"/>
      <c r="CK62" s="338"/>
      <c r="CL62" s="338"/>
      <c r="CM62" s="338"/>
      <c r="CN62" s="338"/>
      <c r="CO62" s="338"/>
      <c r="CP62" s="338"/>
      <c r="CQ62" s="338"/>
      <c r="CR62" s="338"/>
      <c r="CS62" s="338"/>
      <c r="CT62" s="338"/>
      <c r="CU62" s="338"/>
      <c r="CV62" s="338"/>
      <c r="CW62" s="338"/>
      <c r="CX62" s="338"/>
    </row>
    <row r="63" spans="1:102" ht="20.100000000000001" customHeight="1">
      <c r="A63" s="1394">
        <v>36</v>
      </c>
      <c r="B63" s="1165" t="s">
        <v>58</v>
      </c>
      <c r="C63" s="1395">
        <f>+'T-6'!H66</f>
        <v>0</v>
      </c>
      <c r="D63" s="810">
        <v>0</v>
      </c>
      <c r="E63" s="668">
        <v>0</v>
      </c>
      <c r="F63" s="668">
        <v>0</v>
      </c>
      <c r="G63" s="668">
        <v>0</v>
      </c>
      <c r="H63" s="668">
        <v>0</v>
      </c>
      <c r="I63" s="668">
        <v>0</v>
      </c>
      <c r="J63" s="668">
        <f>'T-6 (six mth)'!H66</f>
        <v>0</v>
      </c>
      <c r="K63" s="668">
        <f t="shared" si="7"/>
        <v>0</v>
      </c>
      <c r="L63" s="1403"/>
      <c r="M63" s="1657"/>
      <c r="N63" s="1459"/>
      <c r="O63"/>
      <c r="P63"/>
      <c r="Q63" s="338"/>
      <c r="R63" s="338"/>
      <c r="S63" s="338"/>
      <c r="T63" s="338"/>
      <c r="U63" s="338"/>
      <c r="V63" s="338"/>
      <c r="W63" s="338"/>
      <c r="X63" s="338"/>
      <c r="Y63" s="338"/>
      <c r="Z63" s="338"/>
      <c r="AA63" s="338"/>
      <c r="AB63" s="338"/>
      <c r="AC63" s="338"/>
      <c r="AD63" s="338"/>
      <c r="AE63" s="338"/>
      <c r="AF63" s="338"/>
      <c r="AG63" s="338"/>
      <c r="AH63" s="338"/>
      <c r="AI63" s="338"/>
      <c r="AJ63" s="338"/>
      <c r="AK63" s="338"/>
      <c r="AL63" s="338"/>
      <c r="AM63" s="338"/>
      <c r="AN63" s="338"/>
      <c r="AO63" s="338"/>
      <c r="AP63" s="338"/>
      <c r="AQ63" s="338"/>
      <c r="AR63" s="338"/>
      <c r="AS63" s="338"/>
      <c r="AT63" s="338"/>
      <c r="AU63" s="338"/>
      <c r="AV63" s="338"/>
      <c r="AW63" s="338"/>
      <c r="AX63" s="338"/>
      <c r="AY63" s="338"/>
      <c r="AZ63" s="338"/>
      <c r="BA63" s="338"/>
      <c r="BB63" s="338"/>
      <c r="BC63" s="338"/>
      <c r="BD63" s="338"/>
      <c r="BE63" s="338"/>
      <c r="BF63" s="338"/>
      <c r="BG63" s="338"/>
      <c r="BH63" s="338"/>
      <c r="BI63" s="338"/>
      <c r="BJ63" s="338"/>
      <c r="BK63" s="338"/>
      <c r="BL63" s="338"/>
      <c r="BM63" s="338"/>
      <c r="BN63" s="338"/>
      <c r="BO63" s="338"/>
      <c r="BP63" s="338"/>
      <c r="BQ63" s="338"/>
      <c r="BR63" s="338"/>
      <c r="BS63" s="338"/>
      <c r="BT63" s="338"/>
      <c r="BU63" s="338"/>
      <c r="BV63" s="338"/>
      <c r="BW63" s="338"/>
      <c r="BX63" s="338"/>
      <c r="BY63" s="338"/>
      <c r="BZ63" s="338"/>
      <c r="CA63" s="338"/>
      <c r="CB63" s="338"/>
      <c r="CC63" s="338"/>
      <c r="CD63" s="338"/>
      <c r="CE63" s="338"/>
      <c r="CF63" s="338"/>
      <c r="CG63" s="338"/>
      <c r="CH63" s="338"/>
      <c r="CI63" s="338"/>
      <c r="CJ63" s="338"/>
      <c r="CK63" s="338"/>
      <c r="CL63" s="338"/>
      <c r="CM63" s="338"/>
      <c r="CN63" s="338"/>
      <c r="CO63" s="338"/>
      <c r="CP63" s="338"/>
      <c r="CQ63" s="338"/>
      <c r="CR63" s="338"/>
      <c r="CS63" s="338"/>
      <c r="CT63" s="338"/>
      <c r="CU63" s="338"/>
      <c r="CV63" s="338"/>
      <c r="CW63" s="338"/>
      <c r="CX63" s="338"/>
    </row>
    <row r="64" spans="1:102" ht="20.100000000000001" customHeight="1">
      <c r="A64" s="1394">
        <v>37</v>
      </c>
      <c r="B64" s="1165" t="s">
        <v>82</v>
      </c>
      <c r="C64" s="1395">
        <f>+'T-6'!H67</f>
        <v>28.739691000000001</v>
      </c>
      <c r="D64" s="1655">
        <v>0.57284274999999996</v>
      </c>
      <c r="E64" s="1656">
        <v>0.61220730000000001</v>
      </c>
      <c r="F64" s="1656">
        <v>0.98301807000000008</v>
      </c>
      <c r="G64" s="1656">
        <v>1.02167666</v>
      </c>
      <c r="H64" s="1656">
        <v>0.67574148999999994</v>
      </c>
      <c r="I64" s="1656">
        <v>0.51217155999999997</v>
      </c>
      <c r="J64" s="668">
        <f>'T-6 (six mth)'!H67</f>
        <v>4.3990192699999966</v>
      </c>
      <c r="K64" s="668">
        <f t="shared" si="7"/>
        <v>0.7331698783333328</v>
      </c>
      <c r="L64" s="1403">
        <f>+'T-1'!N67</f>
        <v>6</v>
      </c>
      <c r="M64" s="1657">
        <f>+'T-1'!S67</f>
        <v>4.2</v>
      </c>
      <c r="N64" s="1459"/>
      <c r="O64"/>
      <c r="P64"/>
      <c r="Q64" s="338"/>
      <c r="R64" s="338"/>
      <c r="S64" s="338"/>
      <c r="T64" s="338"/>
      <c r="U64" s="338"/>
      <c r="V64" s="338"/>
      <c r="W64" s="338"/>
      <c r="X64" s="338"/>
      <c r="Y64" s="338"/>
      <c r="Z64" s="338"/>
      <c r="AA64" s="338"/>
      <c r="AB64" s="338"/>
      <c r="AC64" s="338"/>
      <c r="AD64" s="338"/>
      <c r="AE64" s="338"/>
      <c r="AF64" s="338"/>
      <c r="AG64" s="338"/>
      <c r="AH64" s="338"/>
      <c r="AI64" s="338"/>
      <c r="AJ64" s="338"/>
      <c r="AK64" s="338"/>
      <c r="AL64" s="338"/>
      <c r="AM64" s="338"/>
      <c r="AN64" s="338"/>
      <c r="AO64" s="338"/>
      <c r="AP64" s="338"/>
      <c r="AQ64" s="338"/>
      <c r="AR64" s="338"/>
      <c r="AS64" s="338"/>
      <c r="AT64" s="338"/>
      <c r="AU64" s="338"/>
      <c r="AV64" s="338"/>
      <c r="AW64" s="338"/>
      <c r="AX64" s="338"/>
      <c r="AY64" s="338"/>
      <c r="AZ64" s="338"/>
      <c r="BA64" s="338"/>
      <c r="BB64" s="338"/>
      <c r="BC64" s="338"/>
      <c r="BD64" s="338"/>
      <c r="BE64" s="338"/>
      <c r="BF64" s="338"/>
      <c r="BG64" s="338"/>
      <c r="BH64" s="338"/>
      <c r="BI64" s="338"/>
      <c r="BJ64" s="338"/>
      <c r="BK64" s="338"/>
      <c r="BL64" s="338"/>
      <c r="BM64" s="338"/>
      <c r="BN64" s="338"/>
      <c r="BO64" s="338"/>
      <c r="BP64" s="338"/>
      <c r="BQ64" s="338"/>
      <c r="BR64" s="338"/>
      <c r="BS64" s="338"/>
      <c r="BT64" s="338"/>
      <c r="BU64" s="338"/>
      <c r="BV64" s="338"/>
      <c r="BW64" s="338"/>
      <c r="BX64" s="338"/>
      <c r="BY64" s="338"/>
      <c r="BZ64" s="338"/>
      <c r="CA64" s="338"/>
      <c r="CB64" s="338"/>
      <c r="CC64" s="338"/>
      <c r="CD64" s="338"/>
      <c r="CE64" s="338"/>
      <c r="CF64" s="338"/>
      <c r="CG64" s="338"/>
      <c r="CH64" s="338"/>
      <c r="CI64" s="338"/>
      <c r="CJ64" s="338"/>
      <c r="CK64" s="338"/>
      <c r="CL64" s="338"/>
      <c r="CM64" s="338"/>
      <c r="CN64" s="338"/>
      <c r="CO64" s="338"/>
      <c r="CP64" s="338"/>
      <c r="CQ64" s="338"/>
      <c r="CR64" s="338"/>
      <c r="CS64" s="338"/>
      <c r="CT64" s="338"/>
      <c r="CU64" s="338"/>
      <c r="CV64" s="338"/>
      <c r="CW64" s="338"/>
      <c r="CX64" s="338"/>
    </row>
    <row r="65" spans="1:102" ht="20.100000000000001" customHeight="1">
      <c r="A65" s="1394"/>
      <c r="B65" s="1399" t="s">
        <v>181</v>
      </c>
      <c r="C65" s="1460">
        <f>SUM(C54:C64)</f>
        <v>5411.6289744727583</v>
      </c>
      <c r="D65" s="1406">
        <f t="shared" ref="D65:M65" si="8">SUM(D54:D64)</f>
        <v>447.31539734199089</v>
      </c>
      <c r="E65" s="1155">
        <f t="shared" si="8"/>
        <v>373.68312956179284</v>
      </c>
      <c r="F65" s="1155">
        <f t="shared" si="8"/>
        <v>362.68199679295003</v>
      </c>
      <c r="G65" s="1155">
        <f t="shared" si="8"/>
        <v>266.45683334175999</v>
      </c>
      <c r="H65" s="1155">
        <f t="shared" si="8"/>
        <v>299.37377713888441</v>
      </c>
      <c r="I65" s="1155">
        <f t="shared" si="8"/>
        <v>405.9071984967054</v>
      </c>
      <c r="J65" s="1155">
        <f t="shared" si="8"/>
        <v>2155.4167138620737</v>
      </c>
      <c r="K65" s="1155">
        <f t="shared" si="8"/>
        <v>289.12191540726229</v>
      </c>
      <c r="L65" s="1158">
        <f t="shared" si="8"/>
        <v>3899.9999999999995</v>
      </c>
      <c r="M65" s="1658">
        <f t="shared" si="8"/>
        <v>3499.9999999999995</v>
      </c>
      <c r="N65" s="1459"/>
      <c r="O65"/>
      <c r="P65"/>
      <c r="Q65" s="338"/>
      <c r="R65" s="338"/>
      <c r="S65" s="338"/>
      <c r="T65" s="338"/>
      <c r="U65" s="338"/>
      <c r="V65" s="338"/>
      <c r="W65" s="338"/>
      <c r="X65" s="338"/>
      <c r="Y65" s="338"/>
      <c r="Z65" s="338"/>
      <c r="AA65" s="338"/>
      <c r="AB65" s="338"/>
      <c r="AC65" s="338"/>
      <c r="AD65" s="338"/>
      <c r="AE65" s="338"/>
      <c r="AF65" s="338"/>
      <c r="AG65" s="338"/>
      <c r="AH65" s="338"/>
      <c r="AI65" s="338"/>
      <c r="AJ65" s="338"/>
      <c r="AK65" s="338"/>
      <c r="AL65" s="338"/>
      <c r="AM65" s="338"/>
      <c r="AN65" s="338"/>
      <c r="AO65" s="338"/>
      <c r="AP65" s="338"/>
      <c r="AQ65" s="338"/>
      <c r="AR65" s="338"/>
      <c r="AS65" s="338"/>
      <c r="AT65" s="338"/>
      <c r="AU65" s="338"/>
      <c r="AV65" s="338"/>
      <c r="AW65" s="338"/>
      <c r="AX65" s="338"/>
      <c r="AY65" s="338"/>
      <c r="AZ65" s="338"/>
      <c r="BA65" s="338"/>
      <c r="BB65" s="338"/>
      <c r="BC65" s="338"/>
      <c r="BD65" s="338"/>
      <c r="BE65" s="338"/>
      <c r="BF65" s="338"/>
      <c r="BG65" s="338"/>
      <c r="BH65" s="338"/>
      <c r="BI65" s="338"/>
      <c r="BJ65" s="338"/>
      <c r="BK65" s="338"/>
      <c r="BL65" s="338"/>
      <c r="BM65" s="338"/>
      <c r="BN65" s="338"/>
      <c r="BO65" s="338"/>
      <c r="BP65" s="338"/>
      <c r="BQ65" s="338"/>
      <c r="BR65" s="338"/>
      <c r="BS65" s="338"/>
      <c r="BT65" s="338"/>
      <c r="BU65" s="338"/>
      <c r="BV65" s="338"/>
      <c r="BW65" s="338"/>
      <c r="BX65" s="338"/>
      <c r="BY65" s="338"/>
      <c r="BZ65" s="338"/>
      <c r="CA65" s="338"/>
      <c r="CB65" s="338"/>
      <c r="CC65" s="338"/>
      <c r="CD65" s="338"/>
      <c r="CE65" s="338"/>
      <c r="CF65" s="338"/>
      <c r="CG65" s="338"/>
      <c r="CH65" s="338"/>
      <c r="CI65" s="338"/>
      <c r="CJ65" s="338"/>
      <c r="CK65" s="338"/>
      <c r="CL65" s="338"/>
      <c r="CM65" s="338"/>
      <c r="CN65" s="338"/>
      <c r="CO65" s="338"/>
      <c r="CP65" s="338"/>
      <c r="CQ65" s="338"/>
      <c r="CR65" s="338"/>
      <c r="CS65" s="338"/>
      <c r="CT65" s="338"/>
      <c r="CU65" s="338"/>
      <c r="CV65" s="338"/>
      <c r="CW65" s="338"/>
      <c r="CX65" s="338"/>
    </row>
    <row r="66" spans="1:102" ht="20.100000000000001" customHeight="1">
      <c r="A66" s="1394"/>
      <c r="B66" s="1797" t="s">
        <v>90</v>
      </c>
      <c r="C66" s="1460">
        <f t="shared" ref="C66:M66" si="9">C65+C52+C34</f>
        <v>10643.735219216607</v>
      </c>
      <c r="D66" s="1406">
        <f t="shared" si="9"/>
        <v>962.15665898929433</v>
      </c>
      <c r="E66" s="1155">
        <f t="shared" si="9"/>
        <v>909.62386163211397</v>
      </c>
      <c r="F66" s="1155">
        <f t="shared" si="9"/>
        <v>873.95616826253695</v>
      </c>
      <c r="G66" s="1155">
        <f t="shared" si="9"/>
        <v>738.46143048280533</v>
      </c>
      <c r="H66" s="1155">
        <f t="shared" si="9"/>
        <v>764.87332476354482</v>
      </c>
      <c r="I66" s="1155">
        <f t="shared" si="9"/>
        <v>882.12670702477715</v>
      </c>
      <c r="J66" s="1155">
        <f t="shared" si="9"/>
        <v>5131.1940860232862</v>
      </c>
      <c r="K66" s="1155">
        <f t="shared" si="9"/>
        <v>785.08481076746443</v>
      </c>
      <c r="L66" s="1158">
        <f t="shared" si="9"/>
        <v>9553.81</v>
      </c>
      <c r="M66" s="1658">
        <f t="shared" si="9"/>
        <v>9812.3000019999981</v>
      </c>
      <c r="N66" s="1459"/>
      <c r="O66"/>
      <c r="P66"/>
      <c r="Q66" s="338"/>
      <c r="R66" s="338"/>
      <c r="S66" s="338"/>
      <c r="T66" s="338"/>
      <c r="U66" s="338"/>
      <c r="V66" s="338"/>
      <c r="W66" s="338"/>
      <c r="X66" s="338"/>
      <c r="Y66" s="338"/>
      <c r="Z66" s="338"/>
      <c r="AA66" s="338"/>
      <c r="AB66" s="338"/>
      <c r="AC66" s="338"/>
      <c r="AD66" s="338"/>
      <c r="AE66" s="338"/>
      <c r="AF66" s="338"/>
      <c r="AG66" s="338"/>
      <c r="AH66" s="338"/>
      <c r="AI66" s="338"/>
      <c r="AJ66" s="338"/>
      <c r="AK66" s="338"/>
      <c r="AL66" s="338"/>
      <c r="AM66" s="338"/>
      <c r="AN66" s="338"/>
      <c r="AO66" s="338"/>
      <c r="AP66" s="338"/>
      <c r="AQ66" s="338"/>
      <c r="AR66" s="338"/>
      <c r="AS66" s="338"/>
      <c r="AT66" s="338"/>
      <c r="AU66" s="338"/>
      <c r="AV66" s="338"/>
      <c r="AW66" s="338"/>
      <c r="AX66" s="338"/>
      <c r="AY66" s="338"/>
      <c r="AZ66" s="338"/>
      <c r="BA66" s="338"/>
      <c r="BB66" s="338"/>
      <c r="BC66" s="338"/>
      <c r="BD66" s="338"/>
      <c r="BE66" s="338"/>
      <c r="BF66" s="338"/>
      <c r="BG66" s="338"/>
      <c r="BH66" s="338"/>
      <c r="BI66" s="338"/>
      <c r="BJ66" s="338"/>
      <c r="BK66" s="338"/>
      <c r="BL66" s="338"/>
      <c r="BM66" s="338"/>
      <c r="BN66" s="338"/>
      <c r="BO66" s="338"/>
      <c r="BP66" s="338"/>
      <c r="BQ66" s="338"/>
      <c r="BR66" s="338"/>
      <c r="BS66" s="338"/>
      <c r="BT66" s="338"/>
      <c r="BU66" s="338"/>
      <c r="BV66" s="338"/>
      <c r="BW66" s="338"/>
      <c r="BX66" s="338"/>
      <c r="BY66" s="338"/>
      <c r="BZ66" s="338"/>
      <c r="CA66" s="338"/>
      <c r="CB66" s="338"/>
      <c r="CC66" s="338"/>
      <c r="CD66" s="338"/>
      <c r="CE66" s="338"/>
      <c r="CF66" s="338"/>
      <c r="CG66" s="338"/>
      <c r="CH66" s="338"/>
      <c r="CI66" s="338"/>
      <c r="CJ66" s="338"/>
      <c r="CK66" s="338"/>
      <c r="CL66" s="338"/>
      <c r="CM66" s="338"/>
      <c r="CN66" s="338"/>
      <c r="CO66" s="338"/>
      <c r="CP66" s="338"/>
      <c r="CQ66" s="338"/>
      <c r="CR66" s="338"/>
      <c r="CS66" s="338"/>
      <c r="CT66" s="338"/>
      <c r="CU66" s="338"/>
      <c r="CV66" s="338"/>
      <c r="CW66" s="338"/>
      <c r="CX66" s="338"/>
    </row>
    <row r="67" spans="1:102" ht="20.100000000000001" customHeight="1" thickBot="1">
      <c r="A67" s="1407"/>
      <c r="B67" s="1798"/>
      <c r="C67" s="1408"/>
      <c r="D67" s="1409"/>
      <c r="E67" s="1160"/>
      <c r="F67" s="1160"/>
      <c r="G67" s="1160"/>
      <c r="H67" s="1160"/>
      <c r="I67" s="1160"/>
      <c r="J67" s="1160"/>
      <c r="K67" s="1160"/>
      <c r="L67" s="1162"/>
      <c r="M67" s="1659"/>
      <c r="N67" s="202"/>
      <c r="O67" s="1660"/>
      <c r="P67" s="338"/>
      <c r="Q67" s="338"/>
      <c r="R67" s="338"/>
      <c r="S67" s="338"/>
      <c r="T67" s="338"/>
      <c r="U67" s="338"/>
      <c r="V67" s="338"/>
      <c r="W67" s="338"/>
      <c r="X67" s="338"/>
      <c r="Y67" s="338"/>
      <c r="Z67" s="338"/>
      <c r="AA67" s="338"/>
      <c r="AB67" s="338"/>
      <c r="AC67" s="338"/>
      <c r="AD67" s="338"/>
      <c r="AE67" s="338"/>
      <c r="AF67" s="338"/>
      <c r="AG67" s="338"/>
      <c r="AH67" s="338"/>
      <c r="AI67" s="338"/>
      <c r="AJ67" s="338"/>
      <c r="AK67" s="338"/>
      <c r="AL67" s="338"/>
      <c r="AM67" s="338"/>
      <c r="AN67" s="338"/>
      <c r="AO67" s="338"/>
      <c r="AP67" s="338"/>
      <c r="AQ67" s="338"/>
      <c r="AR67" s="338"/>
      <c r="AS67" s="338"/>
      <c r="AT67" s="338"/>
      <c r="AU67" s="338"/>
      <c r="AV67" s="338"/>
      <c r="AW67" s="338"/>
      <c r="AX67" s="338"/>
      <c r="AY67" s="338"/>
      <c r="AZ67" s="338"/>
      <c r="BA67" s="338"/>
      <c r="BB67" s="338"/>
      <c r="BC67" s="338"/>
      <c r="BD67" s="338"/>
      <c r="BE67" s="338"/>
      <c r="BF67" s="338"/>
      <c r="BG67" s="338"/>
      <c r="BH67" s="338"/>
      <c r="BI67" s="338"/>
      <c r="BJ67" s="338"/>
      <c r="BK67" s="338"/>
      <c r="BL67" s="338"/>
      <c r="BM67" s="338"/>
      <c r="BN67" s="338"/>
      <c r="BO67" s="338"/>
      <c r="BP67" s="338"/>
      <c r="BQ67" s="338"/>
      <c r="BR67" s="338"/>
      <c r="BS67" s="338"/>
      <c r="BT67" s="338"/>
      <c r="BU67" s="338"/>
      <c r="BV67" s="338"/>
      <c r="BW67" s="338"/>
      <c r="BX67" s="338"/>
      <c r="BY67" s="338"/>
      <c r="BZ67" s="338"/>
      <c r="CA67" s="338"/>
      <c r="CB67" s="338"/>
      <c r="CC67" s="338"/>
      <c r="CD67" s="338"/>
      <c r="CE67" s="338"/>
      <c r="CF67" s="338"/>
      <c r="CG67" s="338"/>
      <c r="CH67" s="338"/>
      <c r="CI67" s="338"/>
      <c r="CJ67" s="338"/>
      <c r="CK67" s="338"/>
      <c r="CL67" s="338"/>
      <c r="CM67" s="338"/>
      <c r="CN67" s="338"/>
      <c r="CO67" s="338"/>
      <c r="CP67" s="338"/>
      <c r="CQ67" s="338"/>
      <c r="CR67" s="338"/>
      <c r="CS67" s="338"/>
      <c r="CT67" s="338"/>
      <c r="CU67" s="338"/>
      <c r="CV67" s="338"/>
      <c r="CW67" s="338"/>
      <c r="CX67" s="338"/>
    </row>
    <row r="68" spans="1:102" ht="20.100000000000001" customHeight="1" thickBot="1">
      <c r="A68" s="1410"/>
      <c r="B68" s="1799" t="s">
        <v>182</v>
      </c>
      <c r="C68" s="1800"/>
      <c r="D68" s="1801"/>
      <c r="E68" s="1801"/>
      <c r="F68" s="1801"/>
      <c r="G68" s="1801"/>
      <c r="H68" s="1801"/>
      <c r="I68" s="1801"/>
      <c r="J68" s="1801"/>
      <c r="K68" s="1801"/>
      <c r="L68" s="1801"/>
      <c r="M68" s="1802"/>
      <c r="N68" s="202"/>
      <c r="O68" s="606"/>
      <c r="P68" s="338"/>
      <c r="Q68" s="338"/>
      <c r="R68" s="338"/>
      <c r="S68" s="338"/>
      <c r="T68" s="338"/>
      <c r="U68" s="338"/>
      <c r="V68" s="338"/>
      <c r="W68" s="338"/>
      <c r="X68" s="338"/>
      <c r="Y68" s="338"/>
      <c r="Z68" s="338"/>
      <c r="AA68" s="338"/>
      <c r="AB68" s="338"/>
      <c r="AC68" s="338"/>
      <c r="AD68" s="338"/>
      <c r="AE68" s="338"/>
      <c r="AF68" s="338"/>
      <c r="AG68" s="338"/>
      <c r="AH68" s="338"/>
      <c r="AI68" s="338"/>
      <c r="AJ68" s="338"/>
      <c r="AK68" s="338"/>
      <c r="AL68" s="338"/>
      <c r="AM68" s="338"/>
      <c r="AN68" s="338"/>
      <c r="AO68" s="338"/>
      <c r="AP68" s="338"/>
      <c r="AQ68" s="338"/>
      <c r="AR68" s="338"/>
      <c r="AS68" s="338"/>
      <c r="AT68" s="338"/>
      <c r="AU68" s="338"/>
      <c r="AV68" s="338"/>
      <c r="AW68" s="338"/>
      <c r="AX68" s="338"/>
      <c r="AY68" s="338"/>
      <c r="AZ68" s="338"/>
      <c r="BA68" s="338"/>
      <c r="BB68" s="338"/>
      <c r="BC68" s="338"/>
      <c r="BD68" s="338"/>
      <c r="BE68" s="338"/>
      <c r="BF68" s="338"/>
      <c r="BG68" s="338"/>
      <c r="BH68" s="338"/>
      <c r="BI68" s="338"/>
      <c r="BJ68" s="338"/>
      <c r="BK68" s="338"/>
      <c r="BL68" s="338"/>
      <c r="BM68" s="338"/>
      <c r="BN68" s="338"/>
      <c r="BO68" s="338"/>
      <c r="BP68" s="338"/>
      <c r="BQ68" s="338"/>
      <c r="BR68" s="338"/>
      <c r="BS68" s="338"/>
      <c r="BT68" s="338"/>
      <c r="BU68" s="338"/>
      <c r="BV68" s="338"/>
      <c r="BW68" s="338"/>
      <c r="BX68" s="338"/>
      <c r="BY68" s="338"/>
      <c r="BZ68" s="338"/>
      <c r="CA68" s="338"/>
      <c r="CB68" s="338"/>
      <c r="CC68" s="338"/>
      <c r="CD68" s="338"/>
      <c r="CE68" s="338"/>
      <c r="CF68" s="338"/>
      <c r="CG68" s="338"/>
      <c r="CH68" s="338"/>
      <c r="CI68" s="338"/>
      <c r="CJ68" s="338"/>
      <c r="CK68" s="338"/>
      <c r="CL68" s="338"/>
      <c r="CM68" s="338"/>
      <c r="CN68" s="338"/>
      <c r="CO68" s="338"/>
      <c r="CP68" s="338"/>
      <c r="CQ68" s="338"/>
      <c r="CR68" s="338"/>
      <c r="CS68" s="338"/>
      <c r="CT68" s="338"/>
      <c r="CU68" s="338"/>
      <c r="CV68" s="338"/>
      <c r="CW68" s="338"/>
      <c r="CX68" s="338"/>
    </row>
    <row r="69" spans="1:102" ht="27.75" customHeight="1">
      <c r="A69" s="1394"/>
      <c r="B69" s="2152"/>
      <c r="C69" s="2153" t="s">
        <v>183</v>
      </c>
      <c r="D69" s="2154" t="s">
        <v>184</v>
      </c>
      <c r="E69" s="2147" t="s">
        <v>154</v>
      </c>
      <c r="F69" s="2148"/>
      <c r="G69" s="2148"/>
      <c r="H69" s="2148"/>
      <c r="I69" s="2148"/>
      <c r="J69" s="2148"/>
      <c r="K69" s="2148"/>
      <c r="L69" s="2149"/>
      <c r="M69" s="2155" t="s">
        <v>155</v>
      </c>
      <c r="N69" s="202"/>
      <c r="O69" s="606"/>
      <c r="P69" s="338"/>
      <c r="Q69" s="338"/>
      <c r="R69" s="338"/>
      <c r="S69" s="338"/>
      <c r="T69" s="338"/>
      <c r="U69" s="338"/>
      <c r="V69" s="338"/>
      <c r="W69" s="338"/>
      <c r="X69" s="338"/>
      <c r="Y69" s="338"/>
      <c r="Z69" s="338"/>
      <c r="AA69" s="338"/>
      <c r="AB69" s="338"/>
      <c r="AC69" s="338"/>
      <c r="AD69" s="338"/>
      <c r="AE69" s="338"/>
      <c r="AF69" s="338"/>
      <c r="AG69" s="338"/>
      <c r="AH69" s="338"/>
      <c r="AI69" s="338"/>
      <c r="AJ69" s="338"/>
      <c r="AK69" s="338"/>
      <c r="AL69" s="338"/>
      <c r="AM69" s="338"/>
      <c r="AN69" s="338"/>
      <c r="AO69" s="338"/>
      <c r="AP69" s="338"/>
      <c r="AQ69" s="338"/>
      <c r="AR69" s="338"/>
      <c r="AS69" s="338"/>
      <c r="AT69" s="338"/>
      <c r="AU69" s="338"/>
      <c r="AV69" s="338"/>
      <c r="AW69" s="338"/>
      <c r="AX69" s="338"/>
      <c r="AY69" s="338"/>
      <c r="AZ69" s="338"/>
      <c r="BA69" s="338"/>
      <c r="BB69" s="338"/>
      <c r="BC69" s="338"/>
      <c r="BD69" s="338"/>
      <c r="BE69" s="338"/>
      <c r="BF69" s="338"/>
      <c r="BG69" s="338"/>
      <c r="BH69" s="338"/>
      <c r="BI69" s="338"/>
      <c r="BJ69" s="338"/>
      <c r="BK69" s="338"/>
      <c r="BL69" s="338"/>
      <c r="BM69" s="338"/>
      <c r="BN69" s="338"/>
      <c r="BO69" s="338"/>
      <c r="BP69" s="338"/>
      <c r="BQ69" s="338"/>
      <c r="BR69" s="338"/>
      <c r="BS69" s="338"/>
      <c r="BT69" s="338"/>
      <c r="BU69" s="338"/>
      <c r="BV69" s="338"/>
      <c r="BW69" s="338"/>
      <c r="BX69" s="338"/>
      <c r="BY69" s="338"/>
      <c r="BZ69" s="338"/>
      <c r="CA69" s="338"/>
      <c r="CB69" s="338"/>
      <c r="CC69" s="338"/>
      <c r="CD69" s="338"/>
      <c r="CE69" s="338"/>
      <c r="CF69" s="338"/>
      <c r="CG69" s="338"/>
      <c r="CH69" s="338"/>
      <c r="CI69" s="338"/>
      <c r="CJ69" s="338"/>
      <c r="CK69" s="338"/>
      <c r="CL69" s="338"/>
      <c r="CM69" s="338"/>
      <c r="CN69" s="338"/>
      <c r="CO69" s="338"/>
      <c r="CP69" s="338"/>
      <c r="CQ69" s="338"/>
      <c r="CR69" s="338"/>
      <c r="CS69" s="338"/>
      <c r="CT69" s="338"/>
      <c r="CU69" s="338"/>
      <c r="CV69" s="338"/>
      <c r="CW69" s="338"/>
      <c r="CX69" s="338"/>
    </row>
    <row r="70" spans="1:102" ht="36" customHeight="1">
      <c r="A70" s="1394"/>
      <c r="B70" s="2152"/>
      <c r="C70" s="2153"/>
      <c r="D70" s="2154"/>
      <c r="E70" s="813">
        <v>45383</v>
      </c>
      <c r="F70" s="477">
        <v>45413</v>
      </c>
      <c r="G70" s="477">
        <v>45444</v>
      </c>
      <c r="H70" s="477">
        <v>45474</v>
      </c>
      <c r="I70" s="477">
        <v>45505</v>
      </c>
      <c r="J70" s="477">
        <v>45536</v>
      </c>
      <c r="K70" s="688" t="s">
        <v>157</v>
      </c>
      <c r="L70" s="809" t="s">
        <v>158</v>
      </c>
      <c r="M70" s="2155"/>
      <c r="N70" s="202"/>
      <c r="O70" s="606"/>
      <c r="P70" s="338"/>
      <c r="Q70" s="338"/>
      <c r="R70" s="338"/>
      <c r="S70" s="338"/>
      <c r="T70" s="338"/>
      <c r="U70" s="338"/>
      <c r="V70" s="338"/>
      <c r="W70" s="338"/>
      <c r="X70" s="338"/>
      <c r="Y70" s="338"/>
      <c r="Z70" s="338"/>
      <c r="AA70" s="338"/>
      <c r="AB70" s="338"/>
      <c r="AC70" s="338"/>
      <c r="AD70" s="338"/>
      <c r="AE70" s="338"/>
      <c r="AF70" s="338"/>
      <c r="AG70" s="338"/>
      <c r="AH70" s="338"/>
      <c r="AI70" s="338"/>
      <c r="AJ70" s="338"/>
      <c r="AK70" s="338"/>
      <c r="AL70" s="338"/>
      <c r="AM70" s="338"/>
      <c r="AN70" s="338"/>
      <c r="AO70" s="338"/>
      <c r="AP70" s="338"/>
      <c r="AQ70" s="338"/>
      <c r="AR70" s="338"/>
      <c r="AS70" s="338"/>
      <c r="AT70" s="338"/>
      <c r="AU70" s="338"/>
      <c r="AV70" s="338"/>
      <c r="AW70" s="338"/>
      <c r="AX70" s="338"/>
      <c r="AY70" s="338"/>
      <c r="AZ70" s="338"/>
      <c r="BA70" s="338"/>
      <c r="BB70" s="338"/>
      <c r="BC70" s="338"/>
      <c r="BD70" s="338"/>
      <c r="BE70" s="338"/>
      <c r="BF70" s="338"/>
      <c r="BG70" s="338"/>
      <c r="BH70" s="338"/>
      <c r="BI70" s="338"/>
      <c r="BJ70" s="338"/>
      <c r="BK70" s="338"/>
      <c r="BL70" s="338"/>
      <c r="BM70" s="338"/>
      <c r="BN70" s="338"/>
      <c r="BO70" s="338"/>
      <c r="BP70" s="338"/>
      <c r="BQ70" s="338"/>
      <c r="BR70" s="338"/>
      <c r="BS70" s="338"/>
      <c r="BT70" s="338"/>
      <c r="BU70" s="338"/>
      <c r="BV70" s="338"/>
      <c r="BW70" s="338"/>
      <c r="BX70" s="338"/>
      <c r="BY70" s="338"/>
      <c r="BZ70" s="338"/>
      <c r="CA70" s="338"/>
      <c r="CB70" s="338"/>
      <c r="CC70" s="338"/>
      <c r="CD70" s="338"/>
      <c r="CE70" s="338"/>
      <c r="CF70" s="338"/>
      <c r="CG70" s="338"/>
      <c r="CH70" s="338"/>
      <c r="CI70" s="338"/>
      <c r="CJ70" s="338"/>
      <c r="CK70" s="338"/>
      <c r="CL70" s="338"/>
      <c r="CM70" s="338"/>
      <c r="CN70" s="338"/>
      <c r="CO70" s="338"/>
      <c r="CP70" s="338"/>
      <c r="CQ70" s="338"/>
      <c r="CR70" s="338"/>
      <c r="CS70" s="338"/>
      <c r="CT70" s="338"/>
      <c r="CU70" s="338"/>
      <c r="CV70" s="338"/>
      <c r="CW70" s="338"/>
      <c r="CX70" s="338"/>
    </row>
    <row r="71" spans="1:102" ht="20.100000000000001" customHeight="1">
      <c r="A71" s="1394"/>
      <c r="B71" s="900" t="s">
        <v>185</v>
      </c>
      <c r="C71" s="626">
        <v>1516.6890000000001</v>
      </c>
      <c r="D71" s="811">
        <v>1701.701</v>
      </c>
      <c r="E71" s="1462">
        <v>1470.472</v>
      </c>
      <c r="F71" s="1463">
        <v>1718.4549999999999</v>
      </c>
      <c r="G71" s="1463">
        <v>1742.587</v>
      </c>
      <c r="H71" s="1463">
        <v>1297.8409999999999</v>
      </c>
      <c r="I71" s="1463">
        <v>1240.115</v>
      </c>
      <c r="J71" s="1463">
        <v>1780.3420000000001</v>
      </c>
      <c r="K71" s="1463">
        <f>AVERAGE(E71:J71)</f>
        <v>1541.6353333333334</v>
      </c>
      <c r="L71" s="1464">
        <v>1780.3420000000001</v>
      </c>
      <c r="M71" s="1465">
        <v>1855</v>
      </c>
      <c r="N71" s="202"/>
      <c r="O71" s="606"/>
      <c r="P71" s="338"/>
      <c r="Q71" s="338"/>
      <c r="R71" s="338"/>
      <c r="S71" s="338"/>
      <c r="T71" s="338"/>
      <c r="U71" s="338"/>
      <c r="V71" s="338"/>
      <c r="W71" s="338"/>
      <c r="X71" s="338"/>
      <c r="Y71" s="338"/>
      <c r="Z71" s="338"/>
      <c r="AA71" s="338"/>
      <c r="AB71" s="338"/>
      <c r="AC71" s="338"/>
      <c r="AD71" s="338"/>
      <c r="AE71" s="338"/>
      <c r="AF71" s="338"/>
      <c r="AG71" s="338"/>
      <c r="AH71" s="338"/>
      <c r="AI71" s="338"/>
      <c r="AJ71" s="338"/>
      <c r="AK71" s="338"/>
      <c r="AL71" s="338"/>
      <c r="AM71" s="338"/>
      <c r="AN71" s="338"/>
      <c r="AO71" s="338"/>
      <c r="AP71" s="338"/>
      <c r="AQ71" s="338"/>
      <c r="AR71" s="338"/>
      <c r="AS71" s="338"/>
      <c r="AT71" s="338"/>
      <c r="AU71" s="338"/>
      <c r="AV71" s="338"/>
      <c r="AW71" s="338"/>
      <c r="AX71" s="338"/>
      <c r="AY71" s="338"/>
      <c r="AZ71" s="338"/>
      <c r="BA71" s="338"/>
      <c r="BB71" s="338"/>
      <c r="BC71" s="338"/>
      <c r="BD71" s="338"/>
      <c r="BE71" s="338"/>
      <c r="BF71" s="338"/>
      <c r="BG71" s="338"/>
      <c r="BH71" s="338"/>
      <c r="BI71" s="338"/>
      <c r="BJ71" s="338"/>
      <c r="BK71" s="338"/>
      <c r="BL71" s="338"/>
      <c r="BM71" s="338"/>
      <c r="BN71" s="338"/>
      <c r="BO71" s="338"/>
      <c r="BP71" s="338"/>
      <c r="BQ71" s="338"/>
      <c r="BR71" s="338"/>
      <c r="BS71" s="338"/>
      <c r="BT71" s="338"/>
      <c r="BU71" s="338"/>
      <c r="BV71" s="338"/>
      <c r="BW71" s="338"/>
      <c r="BX71" s="338"/>
      <c r="BY71" s="338"/>
      <c r="BZ71" s="338"/>
      <c r="CA71" s="338"/>
      <c r="CB71" s="338"/>
      <c r="CC71" s="338"/>
      <c r="CD71" s="338"/>
      <c r="CE71" s="338"/>
      <c r="CF71" s="338"/>
      <c r="CG71" s="338"/>
      <c r="CH71" s="338"/>
      <c r="CI71" s="338"/>
      <c r="CJ71" s="338"/>
      <c r="CK71" s="338"/>
      <c r="CL71" s="338"/>
      <c r="CM71" s="338"/>
      <c r="CN71" s="338"/>
      <c r="CO71" s="338"/>
      <c r="CP71" s="338"/>
      <c r="CQ71" s="338"/>
      <c r="CR71" s="338"/>
      <c r="CS71" s="338"/>
      <c r="CT71" s="338"/>
      <c r="CU71" s="338"/>
      <c r="CV71" s="338"/>
      <c r="CW71" s="338"/>
      <c r="CX71" s="338"/>
    </row>
    <row r="72" spans="1:102" ht="20.100000000000001" customHeight="1" thickBot="1">
      <c r="A72" s="1803"/>
      <c r="B72" s="803"/>
      <c r="C72" s="804"/>
      <c r="D72" s="812"/>
      <c r="E72" s="814"/>
      <c r="F72" s="805"/>
      <c r="G72" s="805"/>
      <c r="H72" s="805"/>
      <c r="I72" s="805"/>
      <c r="J72" s="805"/>
      <c r="K72" s="805"/>
      <c r="L72" s="802"/>
      <c r="M72" s="807"/>
      <c r="N72" s="202"/>
      <c r="O72" s="606"/>
      <c r="P72" s="338"/>
      <c r="Q72" s="338"/>
      <c r="R72" s="338"/>
      <c r="S72" s="338"/>
      <c r="T72" s="338"/>
      <c r="U72" s="338"/>
      <c r="V72" s="338"/>
      <c r="W72" s="338"/>
      <c r="X72" s="338"/>
      <c r="Y72" s="338"/>
      <c r="Z72" s="338"/>
      <c r="AA72" s="338"/>
      <c r="AB72" s="338"/>
      <c r="AC72" s="338"/>
      <c r="AD72" s="338"/>
      <c r="AE72" s="338"/>
      <c r="AF72" s="338"/>
      <c r="AG72" s="338"/>
      <c r="AH72" s="338"/>
      <c r="AI72" s="338"/>
      <c r="AJ72" s="338"/>
      <c r="AK72" s="338"/>
      <c r="AL72" s="338"/>
      <c r="AM72" s="338"/>
      <c r="AN72" s="338"/>
      <c r="AO72" s="338"/>
      <c r="AP72" s="338"/>
      <c r="AQ72" s="338"/>
      <c r="AR72" s="338"/>
      <c r="AS72" s="338"/>
      <c r="AT72" s="338"/>
      <c r="AU72" s="338"/>
      <c r="AV72" s="338"/>
      <c r="AW72" s="338"/>
      <c r="AX72" s="338"/>
      <c r="AY72" s="338"/>
      <c r="AZ72" s="338"/>
      <c r="BA72" s="338"/>
      <c r="BB72" s="338"/>
      <c r="BC72" s="338"/>
      <c r="BD72" s="338"/>
      <c r="BE72" s="338"/>
      <c r="BF72" s="338"/>
      <c r="BG72" s="338"/>
      <c r="BH72" s="338"/>
      <c r="BI72" s="338"/>
      <c r="BJ72" s="338"/>
      <c r="BK72" s="338"/>
      <c r="BL72" s="338"/>
      <c r="BM72" s="338"/>
      <c r="BN72" s="338"/>
      <c r="BO72" s="338"/>
      <c r="BP72" s="338"/>
      <c r="BQ72" s="338"/>
      <c r="BR72" s="338"/>
      <c r="BS72" s="338"/>
      <c r="BT72" s="338"/>
      <c r="BU72" s="338"/>
      <c r="BV72" s="338"/>
      <c r="BW72" s="338"/>
      <c r="BX72" s="338"/>
      <c r="BY72" s="338"/>
      <c r="BZ72" s="338"/>
      <c r="CA72" s="338"/>
      <c r="CB72" s="338"/>
      <c r="CC72" s="338"/>
      <c r="CD72" s="338"/>
      <c r="CE72" s="338"/>
      <c r="CF72" s="338"/>
      <c r="CG72" s="338"/>
      <c r="CH72" s="338"/>
      <c r="CI72" s="338"/>
      <c r="CJ72" s="338"/>
      <c r="CK72" s="338"/>
      <c r="CL72" s="338"/>
      <c r="CM72" s="338"/>
      <c r="CN72" s="338"/>
      <c r="CO72" s="338"/>
      <c r="CP72" s="338"/>
      <c r="CQ72" s="338"/>
      <c r="CR72" s="338"/>
      <c r="CS72" s="338"/>
      <c r="CT72" s="338"/>
      <c r="CU72" s="338"/>
      <c r="CV72" s="338"/>
      <c r="CW72" s="338"/>
      <c r="CX72" s="338"/>
    </row>
    <row r="73" spans="1:102" ht="20.100000000000001" customHeight="1">
      <c r="O73" s="606"/>
    </row>
    <row r="74" spans="1:102" ht="20.100000000000001" customHeight="1">
      <c r="E74" s="102"/>
      <c r="F74" s="302"/>
      <c r="G74" s="302"/>
      <c r="H74" s="302"/>
      <c r="I74" s="302"/>
      <c r="J74" s="302"/>
      <c r="K74" s="150"/>
      <c r="O74" s="606"/>
    </row>
    <row r="75" spans="1:102" ht="20.100000000000001" customHeight="1">
      <c r="D75" s="102"/>
      <c r="E75" s="102"/>
      <c r="F75" s="102"/>
      <c r="G75" s="102"/>
      <c r="H75" s="102"/>
      <c r="I75" s="102"/>
      <c r="O75" s="606"/>
    </row>
    <row r="76" spans="1:102" ht="20.100000000000001" customHeight="1">
      <c r="C76" s="301"/>
      <c r="D76" s="302"/>
      <c r="E76" s="302"/>
      <c r="F76" s="302"/>
      <c r="G76" s="302"/>
      <c r="H76" s="302"/>
      <c r="I76" s="302"/>
      <c r="J76" s="302"/>
      <c r="K76" s="302"/>
      <c r="L76" s="302"/>
      <c r="M76" s="302"/>
      <c r="N76" s="302"/>
      <c r="O76" s="606"/>
    </row>
    <row r="77" spans="1:102" ht="20.100000000000001" customHeight="1">
      <c r="O77" s="606"/>
    </row>
    <row r="78" spans="1:102" ht="20.100000000000001" customHeight="1">
      <c r="O78" s="606"/>
    </row>
    <row r="79" spans="1:102" ht="20.100000000000001" customHeight="1">
      <c r="O79" s="606"/>
    </row>
    <row r="80" spans="1:102" ht="20.100000000000001" customHeight="1">
      <c r="O80" s="606"/>
    </row>
    <row r="81" spans="15:15" ht="20.100000000000001" customHeight="1">
      <c r="O81" s="606"/>
    </row>
    <row r="82" spans="15:15" ht="20.100000000000001" customHeight="1">
      <c r="O82" s="606"/>
    </row>
    <row r="83" spans="15:15" ht="20.100000000000001" customHeight="1">
      <c r="O83" s="606"/>
    </row>
    <row r="84" spans="15:15" ht="20.100000000000001" customHeight="1">
      <c r="O84" s="606"/>
    </row>
    <row r="85" spans="15:15" ht="20.100000000000001" customHeight="1">
      <c r="O85" s="606"/>
    </row>
    <row r="86" spans="15:15" ht="20.100000000000001" customHeight="1">
      <c r="O86" s="606"/>
    </row>
    <row r="87" spans="15:15" ht="20.100000000000001" customHeight="1"/>
    <row r="88" spans="15:15" ht="20.100000000000001" customHeight="1"/>
    <row r="89" spans="15:15" ht="20.100000000000001" customHeight="1"/>
    <row r="90" spans="15:15" ht="20.100000000000001" customHeight="1"/>
    <row r="91" spans="15:15" ht="20.100000000000001" customHeight="1"/>
    <row r="92" spans="15:15" ht="20.100000000000001" customHeight="1"/>
    <row r="93" spans="15:15" ht="20.100000000000001" customHeight="1"/>
    <row r="94" spans="15:15" ht="20.100000000000001" customHeight="1"/>
    <row r="95" spans="15:15" ht="20.100000000000001" customHeight="1"/>
    <row r="96" spans="15:15" ht="20.100000000000001" customHeight="1"/>
    <row r="97" ht="20.100000000000001" customHeight="1"/>
    <row r="98" ht="20.100000000000001" customHeight="1"/>
    <row r="99" ht="20.100000000000001" customHeight="1"/>
    <row r="100" ht="20.100000000000001" customHeight="1"/>
    <row r="101" ht="20.100000000000001" customHeight="1"/>
    <row r="102" ht="20.100000000000001" customHeight="1"/>
    <row r="103" ht="20.100000000000001" customHeight="1"/>
    <row r="104" ht="20.100000000000001" customHeight="1"/>
    <row r="105" ht="20.100000000000001" customHeight="1"/>
    <row r="106" ht="20.100000000000001" customHeight="1"/>
    <row r="107" ht="20.100000000000001" customHeight="1"/>
    <row r="108" ht="20.100000000000001" customHeight="1"/>
    <row r="109" ht="20.100000000000001" customHeight="1"/>
    <row r="110" ht="20.100000000000001" customHeight="1"/>
    <row r="111" ht="20.100000000000001" customHeight="1"/>
    <row r="112" ht="20.100000000000001" customHeight="1"/>
    <row r="113" ht="20.100000000000001" customHeight="1"/>
    <row r="114" ht="20.100000000000001" customHeight="1"/>
    <row r="115" ht="20.100000000000001" customHeight="1"/>
    <row r="116" ht="20.100000000000001" customHeight="1"/>
    <row r="117" ht="20.100000000000001" customHeight="1"/>
    <row r="118" ht="20.100000000000001" customHeight="1"/>
    <row r="119" ht="20.100000000000001" customHeight="1"/>
    <row r="120" ht="20.100000000000001" customHeight="1"/>
    <row r="121" ht="20.100000000000001" customHeight="1"/>
    <row r="122" ht="20.100000000000001" customHeight="1"/>
    <row r="123" ht="20.100000000000001" customHeight="1"/>
    <row r="124" ht="20.100000000000001" customHeight="1"/>
    <row r="125" ht="20.100000000000001" customHeight="1"/>
    <row r="126" ht="20.100000000000001" customHeight="1"/>
    <row r="127" ht="20.100000000000001" customHeight="1"/>
    <row r="128" ht="20.100000000000001" customHeight="1"/>
    <row r="129" ht="20.100000000000001" customHeight="1"/>
    <row r="130" ht="20.100000000000001" customHeight="1"/>
    <row r="131" ht="20.100000000000001" customHeight="1"/>
    <row r="132" ht="20.100000000000001" customHeight="1"/>
    <row r="133" ht="20.100000000000001" customHeight="1"/>
    <row r="134" ht="20.100000000000001" customHeight="1"/>
    <row r="135" ht="20.100000000000001" customHeight="1"/>
    <row r="136" ht="20.100000000000001" customHeight="1"/>
    <row r="137" ht="20.100000000000001" customHeight="1"/>
    <row r="138" ht="20.100000000000001" customHeight="1"/>
    <row r="139" ht="20.100000000000001" customHeight="1"/>
    <row r="140" ht="20.100000000000001" customHeight="1"/>
    <row r="141" ht="20.100000000000001" customHeight="1"/>
    <row r="142" ht="20.100000000000001" customHeight="1"/>
    <row r="143" ht="20.100000000000001" customHeight="1"/>
    <row r="144" ht="20.100000000000001" customHeight="1"/>
    <row r="145" ht="20.100000000000001" customHeight="1"/>
    <row r="146" ht="20.100000000000001" customHeight="1"/>
    <row r="147" ht="20.100000000000001" customHeight="1"/>
    <row r="148" ht="20.100000000000001" customHeight="1"/>
    <row r="149" ht="20.100000000000001" customHeight="1"/>
    <row r="150" ht="20.100000000000001" customHeight="1"/>
    <row r="151" ht="20.100000000000001" customHeight="1"/>
    <row r="152" ht="20.100000000000001" customHeight="1"/>
    <row r="153" ht="20.100000000000001" customHeight="1"/>
    <row r="154" ht="20.100000000000001" customHeight="1"/>
    <row r="155" ht="20.100000000000001" customHeight="1"/>
    <row r="156" ht="20.100000000000001" customHeight="1"/>
    <row r="157" ht="20.100000000000001" customHeight="1"/>
    <row r="158" ht="20.100000000000001" customHeight="1"/>
    <row r="159" ht="20.100000000000001" customHeight="1"/>
    <row r="160" ht="20.100000000000001" customHeight="1"/>
    <row r="161" ht="20.100000000000001" customHeight="1"/>
    <row r="162" ht="20.100000000000001" customHeight="1"/>
    <row r="163" ht="20.100000000000001" customHeight="1"/>
    <row r="164" ht="20.100000000000001" customHeight="1"/>
    <row r="165" ht="20.100000000000001" customHeight="1"/>
    <row r="166" ht="20.100000000000001" customHeight="1"/>
    <row r="167" ht="20.100000000000001" customHeight="1"/>
    <row r="168" ht="20.100000000000001" customHeight="1"/>
    <row r="169" ht="20.100000000000001" customHeight="1"/>
    <row r="170" ht="20.100000000000001" customHeight="1"/>
    <row r="171" ht="20.100000000000001" customHeight="1"/>
    <row r="172" ht="20.100000000000001" customHeight="1"/>
    <row r="173" ht="20.100000000000001" customHeight="1"/>
    <row r="174" ht="20.100000000000001" customHeight="1"/>
    <row r="175" ht="20.100000000000001" customHeight="1"/>
    <row r="176" ht="20.100000000000001" customHeight="1"/>
    <row r="177" ht="20.100000000000001" customHeight="1"/>
    <row r="178" ht="20.100000000000001" customHeight="1"/>
    <row r="179" ht="20.100000000000001" customHeight="1"/>
    <row r="180" ht="20.100000000000001" customHeight="1"/>
  </sheetData>
  <mergeCells count="8">
    <mergeCell ref="C3:C4"/>
    <mergeCell ref="D3:L3"/>
    <mergeCell ref="M3:M4"/>
    <mergeCell ref="B69:B70"/>
    <mergeCell ref="C69:C70"/>
    <mergeCell ref="D69:D70"/>
    <mergeCell ref="E69:L69"/>
    <mergeCell ref="M69:M70"/>
  </mergeCells>
  <printOptions horizontalCentered="1" verticalCentered="1" gridLines="1"/>
  <pageMargins left="0.11811023622047245" right="0" top="0.23622047244094491" bottom="0" header="0" footer="0.19685039370078741"/>
  <pageSetup paperSize="9" scale="82" fitToWidth="3" fitToHeight="3" orientation="landscape" r:id="rId1"/>
  <headerFooter alignWithMargins="0">
    <oddFooter>&amp;R&amp;"Arial,Bold"&amp;12OERC FORM &amp;A</oddFooter>
  </headerFooter>
  <rowBreaks count="2" manualBreakCount="2">
    <brk id="34" max="12" man="1"/>
    <brk id="52" max="12"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0FEA5B-1337-4D0C-8426-3A5A28D870C4}">
  <sheetPr>
    <tabColor rgb="FF92D050"/>
  </sheetPr>
  <dimension ref="A1:S61"/>
  <sheetViews>
    <sheetView showGridLines="0" view="pageBreakPreview" zoomScale="70" zoomScaleNormal="75" zoomScaleSheetLayoutView="70" workbookViewId="0">
      <selection activeCell="G14" sqref="G14"/>
    </sheetView>
  </sheetViews>
  <sheetFormatPr defaultColWidth="14.7109375" defaultRowHeight="15"/>
  <cols>
    <col min="1" max="1" width="25.7109375" style="374" customWidth="1"/>
    <col min="2" max="2" width="17.140625" style="374" customWidth="1"/>
    <col min="3" max="4" width="17.42578125" style="374" customWidth="1"/>
    <col min="5" max="5" width="14.5703125" style="374" customWidth="1"/>
    <col min="6" max="8" width="17.42578125" style="374" customWidth="1"/>
    <col min="9" max="10" width="16" style="374" customWidth="1"/>
    <col min="11" max="11" width="14.85546875" style="374" customWidth="1"/>
    <col min="12" max="12" width="13.140625" style="374" customWidth="1"/>
    <col min="13" max="13" width="13.7109375" style="374" customWidth="1"/>
    <col min="14" max="15" width="14.7109375" style="374"/>
    <col min="16" max="16" width="20.140625" style="374" bestFit="1" customWidth="1"/>
    <col min="17" max="256" width="14.7109375" style="374"/>
    <col min="257" max="257" width="25.7109375" style="374" customWidth="1"/>
    <col min="258" max="258" width="15.5703125" style="374" customWidth="1"/>
    <col min="259" max="260" width="17.42578125" style="374" customWidth="1"/>
    <col min="261" max="261" width="14.5703125" style="374" customWidth="1"/>
    <col min="262" max="264" width="17.42578125" style="374" customWidth="1"/>
    <col min="265" max="266" width="16" style="374" customWidth="1"/>
    <col min="267" max="267" width="14.85546875" style="374" customWidth="1"/>
    <col min="268" max="268" width="13" style="374" customWidth="1"/>
    <col min="269" max="269" width="13.7109375" style="374" customWidth="1"/>
    <col min="270" max="512" width="14.7109375" style="374"/>
    <col min="513" max="513" width="25.7109375" style="374" customWidth="1"/>
    <col min="514" max="514" width="15.5703125" style="374" customWidth="1"/>
    <col min="515" max="516" width="17.42578125" style="374" customWidth="1"/>
    <col min="517" max="517" width="14.5703125" style="374" customWidth="1"/>
    <col min="518" max="520" width="17.42578125" style="374" customWidth="1"/>
    <col min="521" max="522" width="16" style="374" customWidth="1"/>
    <col min="523" max="523" width="14.85546875" style="374" customWidth="1"/>
    <col min="524" max="524" width="13" style="374" customWidth="1"/>
    <col min="525" max="525" width="13.7109375" style="374" customWidth="1"/>
    <col min="526" max="768" width="14.7109375" style="374"/>
    <col min="769" max="769" width="25.7109375" style="374" customWidth="1"/>
    <col min="770" max="770" width="15.5703125" style="374" customWidth="1"/>
    <col min="771" max="772" width="17.42578125" style="374" customWidth="1"/>
    <col min="773" max="773" width="14.5703125" style="374" customWidth="1"/>
    <col min="774" max="776" width="17.42578125" style="374" customWidth="1"/>
    <col min="777" max="778" width="16" style="374" customWidth="1"/>
    <col min="779" max="779" width="14.85546875" style="374" customWidth="1"/>
    <col min="780" max="780" width="13" style="374" customWidth="1"/>
    <col min="781" max="781" width="13.7109375" style="374" customWidth="1"/>
    <col min="782" max="1024" width="14.7109375" style="374"/>
    <col min="1025" max="1025" width="25.7109375" style="374" customWidth="1"/>
    <col min="1026" max="1026" width="15.5703125" style="374" customWidth="1"/>
    <col min="1027" max="1028" width="17.42578125" style="374" customWidth="1"/>
    <col min="1029" max="1029" width="14.5703125" style="374" customWidth="1"/>
    <col min="1030" max="1032" width="17.42578125" style="374" customWidth="1"/>
    <col min="1033" max="1034" width="16" style="374" customWidth="1"/>
    <col min="1035" max="1035" width="14.85546875" style="374" customWidth="1"/>
    <col min="1036" max="1036" width="13" style="374" customWidth="1"/>
    <col min="1037" max="1037" width="13.7109375" style="374" customWidth="1"/>
    <col min="1038" max="1280" width="14.7109375" style="374"/>
    <col min="1281" max="1281" width="25.7109375" style="374" customWidth="1"/>
    <col min="1282" max="1282" width="15.5703125" style="374" customWidth="1"/>
    <col min="1283" max="1284" width="17.42578125" style="374" customWidth="1"/>
    <col min="1285" max="1285" width="14.5703125" style="374" customWidth="1"/>
    <col min="1286" max="1288" width="17.42578125" style="374" customWidth="1"/>
    <col min="1289" max="1290" width="16" style="374" customWidth="1"/>
    <col min="1291" max="1291" width="14.85546875" style="374" customWidth="1"/>
    <col min="1292" max="1292" width="13" style="374" customWidth="1"/>
    <col min="1293" max="1293" width="13.7109375" style="374" customWidth="1"/>
    <col min="1294" max="1536" width="14.7109375" style="374"/>
    <col min="1537" max="1537" width="25.7109375" style="374" customWidth="1"/>
    <col min="1538" max="1538" width="15.5703125" style="374" customWidth="1"/>
    <col min="1539" max="1540" width="17.42578125" style="374" customWidth="1"/>
    <col min="1541" max="1541" width="14.5703125" style="374" customWidth="1"/>
    <col min="1542" max="1544" width="17.42578125" style="374" customWidth="1"/>
    <col min="1545" max="1546" width="16" style="374" customWidth="1"/>
    <col min="1547" max="1547" width="14.85546875" style="374" customWidth="1"/>
    <col min="1548" max="1548" width="13" style="374" customWidth="1"/>
    <col min="1549" max="1549" width="13.7109375" style="374" customWidth="1"/>
    <col min="1550" max="1792" width="14.7109375" style="374"/>
    <col min="1793" max="1793" width="25.7109375" style="374" customWidth="1"/>
    <col min="1794" max="1794" width="15.5703125" style="374" customWidth="1"/>
    <col min="1795" max="1796" width="17.42578125" style="374" customWidth="1"/>
    <col min="1797" max="1797" width="14.5703125" style="374" customWidth="1"/>
    <col min="1798" max="1800" width="17.42578125" style="374" customWidth="1"/>
    <col min="1801" max="1802" width="16" style="374" customWidth="1"/>
    <col min="1803" max="1803" width="14.85546875" style="374" customWidth="1"/>
    <col min="1804" max="1804" width="13" style="374" customWidth="1"/>
    <col min="1805" max="1805" width="13.7109375" style="374" customWidth="1"/>
    <col min="1806" max="2048" width="14.7109375" style="374"/>
    <col min="2049" max="2049" width="25.7109375" style="374" customWidth="1"/>
    <col min="2050" max="2050" width="15.5703125" style="374" customWidth="1"/>
    <col min="2051" max="2052" width="17.42578125" style="374" customWidth="1"/>
    <col min="2053" max="2053" width="14.5703125" style="374" customWidth="1"/>
    <col min="2054" max="2056" width="17.42578125" style="374" customWidth="1"/>
    <col min="2057" max="2058" width="16" style="374" customWidth="1"/>
    <col min="2059" max="2059" width="14.85546875" style="374" customWidth="1"/>
    <col min="2060" max="2060" width="13" style="374" customWidth="1"/>
    <col min="2061" max="2061" width="13.7109375" style="374" customWidth="1"/>
    <col min="2062" max="2304" width="14.7109375" style="374"/>
    <col min="2305" max="2305" width="25.7109375" style="374" customWidth="1"/>
    <col min="2306" max="2306" width="15.5703125" style="374" customWidth="1"/>
    <col min="2307" max="2308" width="17.42578125" style="374" customWidth="1"/>
    <col min="2309" max="2309" width="14.5703125" style="374" customWidth="1"/>
    <col min="2310" max="2312" width="17.42578125" style="374" customWidth="1"/>
    <col min="2313" max="2314" width="16" style="374" customWidth="1"/>
    <col min="2315" max="2315" width="14.85546875" style="374" customWidth="1"/>
    <col min="2316" max="2316" width="13" style="374" customWidth="1"/>
    <col min="2317" max="2317" width="13.7109375" style="374" customWidth="1"/>
    <col min="2318" max="2560" width="14.7109375" style="374"/>
    <col min="2561" max="2561" width="25.7109375" style="374" customWidth="1"/>
    <col min="2562" max="2562" width="15.5703125" style="374" customWidth="1"/>
    <col min="2563" max="2564" width="17.42578125" style="374" customWidth="1"/>
    <col min="2565" max="2565" width="14.5703125" style="374" customWidth="1"/>
    <col min="2566" max="2568" width="17.42578125" style="374" customWidth="1"/>
    <col min="2569" max="2570" width="16" style="374" customWidth="1"/>
    <col min="2571" max="2571" width="14.85546875" style="374" customWidth="1"/>
    <col min="2572" max="2572" width="13" style="374" customWidth="1"/>
    <col min="2573" max="2573" width="13.7109375" style="374" customWidth="1"/>
    <col min="2574" max="2816" width="14.7109375" style="374"/>
    <col min="2817" max="2817" width="25.7109375" style="374" customWidth="1"/>
    <col min="2818" max="2818" width="15.5703125" style="374" customWidth="1"/>
    <col min="2819" max="2820" width="17.42578125" style="374" customWidth="1"/>
    <col min="2821" max="2821" width="14.5703125" style="374" customWidth="1"/>
    <col min="2822" max="2824" width="17.42578125" style="374" customWidth="1"/>
    <col min="2825" max="2826" width="16" style="374" customWidth="1"/>
    <col min="2827" max="2827" width="14.85546875" style="374" customWidth="1"/>
    <col min="2828" max="2828" width="13" style="374" customWidth="1"/>
    <col min="2829" max="2829" width="13.7109375" style="374" customWidth="1"/>
    <col min="2830" max="3072" width="14.7109375" style="374"/>
    <col min="3073" max="3073" width="25.7109375" style="374" customWidth="1"/>
    <col min="3074" max="3074" width="15.5703125" style="374" customWidth="1"/>
    <col min="3075" max="3076" width="17.42578125" style="374" customWidth="1"/>
    <col min="3077" max="3077" width="14.5703125" style="374" customWidth="1"/>
    <col min="3078" max="3080" width="17.42578125" style="374" customWidth="1"/>
    <col min="3081" max="3082" width="16" style="374" customWidth="1"/>
    <col min="3083" max="3083" width="14.85546875" style="374" customWidth="1"/>
    <col min="3084" max="3084" width="13" style="374" customWidth="1"/>
    <col min="3085" max="3085" width="13.7109375" style="374" customWidth="1"/>
    <col min="3086" max="3328" width="14.7109375" style="374"/>
    <col min="3329" max="3329" width="25.7109375" style="374" customWidth="1"/>
    <col min="3330" max="3330" width="15.5703125" style="374" customWidth="1"/>
    <col min="3331" max="3332" width="17.42578125" style="374" customWidth="1"/>
    <col min="3333" max="3333" width="14.5703125" style="374" customWidth="1"/>
    <col min="3334" max="3336" width="17.42578125" style="374" customWidth="1"/>
    <col min="3337" max="3338" width="16" style="374" customWidth="1"/>
    <col min="3339" max="3339" width="14.85546875" style="374" customWidth="1"/>
    <col min="3340" max="3340" width="13" style="374" customWidth="1"/>
    <col min="3341" max="3341" width="13.7109375" style="374" customWidth="1"/>
    <col min="3342" max="3584" width="14.7109375" style="374"/>
    <col min="3585" max="3585" width="25.7109375" style="374" customWidth="1"/>
    <col min="3586" max="3586" width="15.5703125" style="374" customWidth="1"/>
    <col min="3587" max="3588" width="17.42578125" style="374" customWidth="1"/>
    <col min="3589" max="3589" width="14.5703125" style="374" customWidth="1"/>
    <col min="3590" max="3592" width="17.42578125" style="374" customWidth="1"/>
    <col min="3593" max="3594" width="16" style="374" customWidth="1"/>
    <col min="3595" max="3595" width="14.85546875" style="374" customWidth="1"/>
    <col min="3596" max="3596" width="13" style="374" customWidth="1"/>
    <col min="3597" max="3597" width="13.7109375" style="374" customWidth="1"/>
    <col min="3598" max="3840" width="14.7109375" style="374"/>
    <col min="3841" max="3841" width="25.7109375" style="374" customWidth="1"/>
    <col min="3842" max="3842" width="15.5703125" style="374" customWidth="1"/>
    <col min="3843" max="3844" width="17.42578125" style="374" customWidth="1"/>
    <col min="3845" max="3845" width="14.5703125" style="374" customWidth="1"/>
    <col min="3846" max="3848" width="17.42578125" style="374" customWidth="1"/>
    <col min="3849" max="3850" width="16" style="374" customWidth="1"/>
    <col min="3851" max="3851" width="14.85546875" style="374" customWidth="1"/>
    <col min="3852" max="3852" width="13" style="374" customWidth="1"/>
    <col min="3853" max="3853" width="13.7109375" style="374" customWidth="1"/>
    <col min="3854" max="4096" width="14.7109375" style="374"/>
    <col min="4097" max="4097" width="25.7109375" style="374" customWidth="1"/>
    <col min="4098" max="4098" width="15.5703125" style="374" customWidth="1"/>
    <col min="4099" max="4100" width="17.42578125" style="374" customWidth="1"/>
    <col min="4101" max="4101" width="14.5703125" style="374" customWidth="1"/>
    <col min="4102" max="4104" width="17.42578125" style="374" customWidth="1"/>
    <col min="4105" max="4106" width="16" style="374" customWidth="1"/>
    <col min="4107" max="4107" width="14.85546875" style="374" customWidth="1"/>
    <col min="4108" max="4108" width="13" style="374" customWidth="1"/>
    <col min="4109" max="4109" width="13.7109375" style="374" customWidth="1"/>
    <col min="4110" max="4352" width="14.7109375" style="374"/>
    <col min="4353" max="4353" width="25.7109375" style="374" customWidth="1"/>
    <col min="4354" max="4354" width="15.5703125" style="374" customWidth="1"/>
    <col min="4355" max="4356" width="17.42578125" style="374" customWidth="1"/>
    <col min="4357" max="4357" width="14.5703125" style="374" customWidth="1"/>
    <col min="4358" max="4360" width="17.42578125" style="374" customWidth="1"/>
    <col min="4361" max="4362" width="16" style="374" customWidth="1"/>
    <col min="4363" max="4363" width="14.85546875" style="374" customWidth="1"/>
    <col min="4364" max="4364" width="13" style="374" customWidth="1"/>
    <col min="4365" max="4365" width="13.7109375" style="374" customWidth="1"/>
    <col min="4366" max="4608" width="14.7109375" style="374"/>
    <col min="4609" max="4609" width="25.7109375" style="374" customWidth="1"/>
    <col min="4610" max="4610" width="15.5703125" style="374" customWidth="1"/>
    <col min="4611" max="4612" width="17.42578125" style="374" customWidth="1"/>
    <col min="4613" max="4613" width="14.5703125" style="374" customWidth="1"/>
    <col min="4614" max="4616" width="17.42578125" style="374" customWidth="1"/>
    <col min="4617" max="4618" width="16" style="374" customWidth="1"/>
    <col min="4619" max="4619" width="14.85546875" style="374" customWidth="1"/>
    <col min="4620" max="4620" width="13" style="374" customWidth="1"/>
    <col min="4621" max="4621" width="13.7109375" style="374" customWidth="1"/>
    <col min="4622" max="4864" width="14.7109375" style="374"/>
    <col min="4865" max="4865" width="25.7109375" style="374" customWidth="1"/>
    <col min="4866" max="4866" width="15.5703125" style="374" customWidth="1"/>
    <col min="4867" max="4868" width="17.42578125" style="374" customWidth="1"/>
    <col min="4869" max="4869" width="14.5703125" style="374" customWidth="1"/>
    <col min="4870" max="4872" width="17.42578125" style="374" customWidth="1"/>
    <col min="4873" max="4874" width="16" style="374" customWidth="1"/>
    <col min="4875" max="4875" width="14.85546875" style="374" customWidth="1"/>
    <col min="4876" max="4876" width="13" style="374" customWidth="1"/>
    <col min="4877" max="4877" width="13.7109375" style="374" customWidth="1"/>
    <col min="4878" max="5120" width="14.7109375" style="374"/>
    <col min="5121" max="5121" width="25.7109375" style="374" customWidth="1"/>
    <col min="5122" max="5122" width="15.5703125" style="374" customWidth="1"/>
    <col min="5123" max="5124" width="17.42578125" style="374" customWidth="1"/>
    <col min="5125" max="5125" width="14.5703125" style="374" customWidth="1"/>
    <col min="5126" max="5128" width="17.42578125" style="374" customWidth="1"/>
    <col min="5129" max="5130" width="16" style="374" customWidth="1"/>
    <col min="5131" max="5131" width="14.85546875" style="374" customWidth="1"/>
    <col min="5132" max="5132" width="13" style="374" customWidth="1"/>
    <col min="5133" max="5133" width="13.7109375" style="374" customWidth="1"/>
    <col min="5134" max="5376" width="14.7109375" style="374"/>
    <col min="5377" max="5377" width="25.7109375" style="374" customWidth="1"/>
    <col min="5378" max="5378" width="15.5703125" style="374" customWidth="1"/>
    <col min="5379" max="5380" width="17.42578125" style="374" customWidth="1"/>
    <col min="5381" max="5381" width="14.5703125" style="374" customWidth="1"/>
    <col min="5382" max="5384" width="17.42578125" style="374" customWidth="1"/>
    <col min="5385" max="5386" width="16" style="374" customWidth="1"/>
    <col min="5387" max="5387" width="14.85546875" style="374" customWidth="1"/>
    <col min="5388" max="5388" width="13" style="374" customWidth="1"/>
    <col min="5389" max="5389" width="13.7109375" style="374" customWidth="1"/>
    <col min="5390" max="5632" width="14.7109375" style="374"/>
    <col min="5633" max="5633" width="25.7109375" style="374" customWidth="1"/>
    <col min="5634" max="5634" width="15.5703125" style="374" customWidth="1"/>
    <col min="5635" max="5636" width="17.42578125" style="374" customWidth="1"/>
    <col min="5637" max="5637" width="14.5703125" style="374" customWidth="1"/>
    <col min="5638" max="5640" width="17.42578125" style="374" customWidth="1"/>
    <col min="5641" max="5642" width="16" style="374" customWidth="1"/>
    <col min="5643" max="5643" width="14.85546875" style="374" customWidth="1"/>
    <col min="5644" max="5644" width="13" style="374" customWidth="1"/>
    <col min="5645" max="5645" width="13.7109375" style="374" customWidth="1"/>
    <col min="5646" max="5888" width="14.7109375" style="374"/>
    <col min="5889" max="5889" width="25.7109375" style="374" customWidth="1"/>
    <col min="5890" max="5890" width="15.5703125" style="374" customWidth="1"/>
    <col min="5891" max="5892" width="17.42578125" style="374" customWidth="1"/>
    <col min="5893" max="5893" width="14.5703125" style="374" customWidth="1"/>
    <col min="5894" max="5896" width="17.42578125" style="374" customWidth="1"/>
    <col min="5897" max="5898" width="16" style="374" customWidth="1"/>
    <col min="5899" max="5899" width="14.85546875" style="374" customWidth="1"/>
    <col min="5900" max="5900" width="13" style="374" customWidth="1"/>
    <col min="5901" max="5901" width="13.7109375" style="374" customWidth="1"/>
    <col min="5902" max="6144" width="14.7109375" style="374"/>
    <col min="6145" max="6145" width="25.7109375" style="374" customWidth="1"/>
    <col min="6146" max="6146" width="15.5703125" style="374" customWidth="1"/>
    <col min="6147" max="6148" width="17.42578125" style="374" customWidth="1"/>
    <col min="6149" max="6149" width="14.5703125" style="374" customWidth="1"/>
    <col min="6150" max="6152" width="17.42578125" style="374" customWidth="1"/>
    <col min="6153" max="6154" width="16" style="374" customWidth="1"/>
    <col min="6155" max="6155" width="14.85546875" style="374" customWidth="1"/>
    <col min="6156" max="6156" width="13" style="374" customWidth="1"/>
    <col min="6157" max="6157" width="13.7109375" style="374" customWidth="1"/>
    <col min="6158" max="6400" width="14.7109375" style="374"/>
    <col min="6401" max="6401" width="25.7109375" style="374" customWidth="1"/>
    <col min="6402" max="6402" width="15.5703125" style="374" customWidth="1"/>
    <col min="6403" max="6404" width="17.42578125" style="374" customWidth="1"/>
    <col min="6405" max="6405" width="14.5703125" style="374" customWidth="1"/>
    <col min="6406" max="6408" width="17.42578125" style="374" customWidth="1"/>
    <col min="6409" max="6410" width="16" style="374" customWidth="1"/>
    <col min="6411" max="6411" width="14.85546875" style="374" customWidth="1"/>
    <col min="6412" max="6412" width="13" style="374" customWidth="1"/>
    <col min="6413" max="6413" width="13.7109375" style="374" customWidth="1"/>
    <col min="6414" max="6656" width="14.7109375" style="374"/>
    <col min="6657" max="6657" width="25.7109375" style="374" customWidth="1"/>
    <col min="6658" max="6658" width="15.5703125" style="374" customWidth="1"/>
    <col min="6659" max="6660" width="17.42578125" style="374" customWidth="1"/>
    <col min="6661" max="6661" width="14.5703125" style="374" customWidth="1"/>
    <col min="6662" max="6664" width="17.42578125" style="374" customWidth="1"/>
    <col min="6665" max="6666" width="16" style="374" customWidth="1"/>
    <col min="6667" max="6667" width="14.85546875" style="374" customWidth="1"/>
    <col min="6668" max="6668" width="13" style="374" customWidth="1"/>
    <col min="6669" max="6669" width="13.7109375" style="374" customWidth="1"/>
    <col min="6670" max="6912" width="14.7109375" style="374"/>
    <col min="6913" max="6913" width="25.7109375" style="374" customWidth="1"/>
    <col min="6914" max="6914" width="15.5703125" style="374" customWidth="1"/>
    <col min="6915" max="6916" width="17.42578125" style="374" customWidth="1"/>
    <col min="6917" max="6917" width="14.5703125" style="374" customWidth="1"/>
    <col min="6918" max="6920" width="17.42578125" style="374" customWidth="1"/>
    <col min="6921" max="6922" width="16" style="374" customWidth="1"/>
    <col min="6923" max="6923" width="14.85546875" style="374" customWidth="1"/>
    <col min="6924" max="6924" width="13" style="374" customWidth="1"/>
    <col min="6925" max="6925" width="13.7109375" style="374" customWidth="1"/>
    <col min="6926" max="7168" width="14.7109375" style="374"/>
    <col min="7169" max="7169" width="25.7109375" style="374" customWidth="1"/>
    <col min="7170" max="7170" width="15.5703125" style="374" customWidth="1"/>
    <col min="7171" max="7172" width="17.42578125" style="374" customWidth="1"/>
    <col min="7173" max="7173" width="14.5703125" style="374" customWidth="1"/>
    <col min="7174" max="7176" width="17.42578125" style="374" customWidth="1"/>
    <col min="7177" max="7178" width="16" style="374" customWidth="1"/>
    <col min="7179" max="7179" width="14.85546875" style="374" customWidth="1"/>
    <col min="7180" max="7180" width="13" style="374" customWidth="1"/>
    <col min="7181" max="7181" width="13.7109375" style="374" customWidth="1"/>
    <col min="7182" max="7424" width="14.7109375" style="374"/>
    <col min="7425" max="7425" width="25.7109375" style="374" customWidth="1"/>
    <col min="7426" max="7426" width="15.5703125" style="374" customWidth="1"/>
    <col min="7427" max="7428" width="17.42578125" style="374" customWidth="1"/>
    <col min="7429" max="7429" width="14.5703125" style="374" customWidth="1"/>
    <col min="7430" max="7432" width="17.42578125" style="374" customWidth="1"/>
    <col min="7433" max="7434" width="16" style="374" customWidth="1"/>
    <col min="7435" max="7435" width="14.85546875" style="374" customWidth="1"/>
    <col min="7436" max="7436" width="13" style="374" customWidth="1"/>
    <col min="7437" max="7437" width="13.7109375" style="374" customWidth="1"/>
    <col min="7438" max="7680" width="14.7109375" style="374"/>
    <col min="7681" max="7681" width="25.7109375" style="374" customWidth="1"/>
    <col min="7682" max="7682" width="15.5703125" style="374" customWidth="1"/>
    <col min="7683" max="7684" width="17.42578125" style="374" customWidth="1"/>
    <col min="7685" max="7685" width="14.5703125" style="374" customWidth="1"/>
    <col min="7686" max="7688" width="17.42578125" style="374" customWidth="1"/>
    <col min="7689" max="7690" width="16" style="374" customWidth="1"/>
    <col min="7691" max="7691" width="14.85546875" style="374" customWidth="1"/>
    <col min="7692" max="7692" width="13" style="374" customWidth="1"/>
    <col min="7693" max="7693" width="13.7109375" style="374" customWidth="1"/>
    <col min="7694" max="7936" width="14.7109375" style="374"/>
    <col min="7937" max="7937" width="25.7109375" style="374" customWidth="1"/>
    <col min="7938" max="7938" width="15.5703125" style="374" customWidth="1"/>
    <col min="7939" max="7940" width="17.42578125" style="374" customWidth="1"/>
    <col min="7941" max="7941" width="14.5703125" style="374" customWidth="1"/>
    <col min="7942" max="7944" width="17.42578125" style="374" customWidth="1"/>
    <col min="7945" max="7946" width="16" style="374" customWidth="1"/>
    <col min="7947" max="7947" width="14.85546875" style="374" customWidth="1"/>
    <col min="7948" max="7948" width="13" style="374" customWidth="1"/>
    <col min="7949" max="7949" width="13.7109375" style="374" customWidth="1"/>
    <col min="7950" max="8192" width="14.7109375" style="374"/>
    <col min="8193" max="8193" width="25.7109375" style="374" customWidth="1"/>
    <col min="8194" max="8194" width="15.5703125" style="374" customWidth="1"/>
    <col min="8195" max="8196" width="17.42578125" style="374" customWidth="1"/>
    <col min="8197" max="8197" width="14.5703125" style="374" customWidth="1"/>
    <col min="8198" max="8200" width="17.42578125" style="374" customWidth="1"/>
    <col min="8201" max="8202" width="16" style="374" customWidth="1"/>
    <col min="8203" max="8203" width="14.85546875" style="374" customWidth="1"/>
    <col min="8204" max="8204" width="13" style="374" customWidth="1"/>
    <col min="8205" max="8205" width="13.7109375" style="374" customWidth="1"/>
    <col min="8206" max="8448" width="14.7109375" style="374"/>
    <col min="8449" max="8449" width="25.7109375" style="374" customWidth="1"/>
    <col min="8450" max="8450" width="15.5703125" style="374" customWidth="1"/>
    <col min="8451" max="8452" width="17.42578125" style="374" customWidth="1"/>
    <col min="8453" max="8453" width="14.5703125" style="374" customWidth="1"/>
    <col min="8454" max="8456" width="17.42578125" style="374" customWidth="1"/>
    <col min="8457" max="8458" width="16" style="374" customWidth="1"/>
    <col min="8459" max="8459" width="14.85546875" style="374" customWidth="1"/>
    <col min="8460" max="8460" width="13" style="374" customWidth="1"/>
    <col min="8461" max="8461" width="13.7109375" style="374" customWidth="1"/>
    <col min="8462" max="8704" width="14.7109375" style="374"/>
    <col min="8705" max="8705" width="25.7109375" style="374" customWidth="1"/>
    <col min="8706" max="8706" width="15.5703125" style="374" customWidth="1"/>
    <col min="8707" max="8708" width="17.42578125" style="374" customWidth="1"/>
    <col min="8709" max="8709" width="14.5703125" style="374" customWidth="1"/>
    <col min="8710" max="8712" width="17.42578125" style="374" customWidth="1"/>
    <col min="8713" max="8714" width="16" style="374" customWidth="1"/>
    <col min="8715" max="8715" width="14.85546875" style="374" customWidth="1"/>
    <col min="8716" max="8716" width="13" style="374" customWidth="1"/>
    <col min="8717" max="8717" width="13.7109375" style="374" customWidth="1"/>
    <col min="8718" max="8960" width="14.7109375" style="374"/>
    <col min="8961" max="8961" width="25.7109375" style="374" customWidth="1"/>
    <col min="8962" max="8962" width="15.5703125" style="374" customWidth="1"/>
    <col min="8963" max="8964" width="17.42578125" style="374" customWidth="1"/>
    <col min="8965" max="8965" width="14.5703125" style="374" customWidth="1"/>
    <col min="8966" max="8968" width="17.42578125" style="374" customWidth="1"/>
    <col min="8969" max="8970" width="16" style="374" customWidth="1"/>
    <col min="8971" max="8971" width="14.85546875" style="374" customWidth="1"/>
    <col min="8972" max="8972" width="13" style="374" customWidth="1"/>
    <col min="8973" max="8973" width="13.7109375" style="374" customWidth="1"/>
    <col min="8974" max="9216" width="14.7109375" style="374"/>
    <col min="9217" max="9217" width="25.7109375" style="374" customWidth="1"/>
    <col min="9218" max="9218" width="15.5703125" style="374" customWidth="1"/>
    <col min="9219" max="9220" width="17.42578125" style="374" customWidth="1"/>
    <col min="9221" max="9221" width="14.5703125" style="374" customWidth="1"/>
    <col min="9222" max="9224" width="17.42578125" style="374" customWidth="1"/>
    <col min="9225" max="9226" width="16" style="374" customWidth="1"/>
    <col min="9227" max="9227" width="14.85546875" style="374" customWidth="1"/>
    <col min="9228" max="9228" width="13" style="374" customWidth="1"/>
    <col min="9229" max="9229" width="13.7109375" style="374" customWidth="1"/>
    <col min="9230" max="9472" width="14.7109375" style="374"/>
    <col min="9473" max="9473" width="25.7109375" style="374" customWidth="1"/>
    <col min="9474" max="9474" width="15.5703125" style="374" customWidth="1"/>
    <col min="9475" max="9476" width="17.42578125" style="374" customWidth="1"/>
    <col min="9477" max="9477" width="14.5703125" style="374" customWidth="1"/>
    <col min="9478" max="9480" width="17.42578125" style="374" customWidth="1"/>
    <col min="9481" max="9482" width="16" style="374" customWidth="1"/>
    <col min="9483" max="9483" width="14.85546875" style="374" customWidth="1"/>
    <col min="9484" max="9484" width="13" style="374" customWidth="1"/>
    <col min="9485" max="9485" width="13.7109375" style="374" customWidth="1"/>
    <col min="9486" max="9728" width="14.7109375" style="374"/>
    <col min="9729" max="9729" width="25.7109375" style="374" customWidth="1"/>
    <col min="9730" max="9730" width="15.5703125" style="374" customWidth="1"/>
    <col min="9731" max="9732" width="17.42578125" style="374" customWidth="1"/>
    <col min="9733" max="9733" width="14.5703125" style="374" customWidth="1"/>
    <col min="9734" max="9736" width="17.42578125" style="374" customWidth="1"/>
    <col min="9737" max="9738" width="16" style="374" customWidth="1"/>
    <col min="9739" max="9739" width="14.85546875" style="374" customWidth="1"/>
    <col min="9740" max="9740" width="13" style="374" customWidth="1"/>
    <col min="9741" max="9741" width="13.7109375" style="374" customWidth="1"/>
    <col min="9742" max="9984" width="14.7109375" style="374"/>
    <col min="9985" max="9985" width="25.7109375" style="374" customWidth="1"/>
    <col min="9986" max="9986" width="15.5703125" style="374" customWidth="1"/>
    <col min="9987" max="9988" width="17.42578125" style="374" customWidth="1"/>
    <col min="9989" max="9989" width="14.5703125" style="374" customWidth="1"/>
    <col min="9990" max="9992" width="17.42578125" style="374" customWidth="1"/>
    <col min="9993" max="9994" width="16" style="374" customWidth="1"/>
    <col min="9995" max="9995" width="14.85546875" style="374" customWidth="1"/>
    <col min="9996" max="9996" width="13" style="374" customWidth="1"/>
    <col min="9997" max="9997" width="13.7109375" style="374" customWidth="1"/>
    <col min="9998" max="10240" width="14.7109375" style="374"/>
    <col min="10241" max="10241" width="25.7109375" style="374" customWidth="1"/>
    <col min="10242" max="10242" width="15.5703125" style="374" customWidth="1"/>
    <col min="10243" max="10244" width="17.42578125" style="374" customWidth="1"/>
    <col min="10245" max="10245" width="14.5703125" style="374" customWidth="1"/>
    <col min="10246" max="10248" width="17.42578125" style="374" customWidth="1"/>
    <col min="10249" max="10250" width="16" style="374" customWidth="1"/>
    <col min="10251" max="10251" width="14.85546875" style="374" customWidth="1"/>
    <col min="10252" max="10252" width="13" style="374" customWidth="1"/>
    <col min="10253" max="10253" width="13.7109375" style="374" customWidth="1"/>
    <col min="10254" max="10496" width="14.7109375" style="374"/>
    <col min="10497" max="10497" width="25.7109375" style="374" customWidth="1"/>
    <col min="10498" max="10498" width="15.5703125" style="374" customWidth="1"/>
    <col min="10499" max="10500" width="17.42578125" style="374" customWidth="1"/>
    <col min="10501" max="10501" width="14.5703125" style="374" customWidth="1"/>
    <col min="10502" max="10504" width="17.42578125" style="374" customWidth="1"/>
    <col min="10505" max="10506" width="16" style="374" customWidth="1"/>
    <col min="10507" max="10507" width="14.85546875" style="374" customWidth="1"/>
    <col min="10508" max="10508" width="13" style="374" customWidth="1"/>
    <col min="10509" max="10509" width="13.7109375" style="374" customWidth="1"/>
    <col min="10510" max="10752" width="14.7109375" style="374"/>
    <col min="10753" max="10753" width="25.7109375" style="374" customWidth="1"/>
    <col min="10754" max="10754" width="15.5703125" style="374" customWidth="1"/>
    <col min="10755" max="10756" width="17.42578125" style="374" customWidth="1"/>
    <col min="10757" max="10757" width="14.5703125" style="374" customWidth="1"/>
    <col min="10758" max="10760" width="17.42578125" style="374" customWidth="1"/>
    <col min="10761" max="10762" width="16" style="374" customWidth="1"/>
    <col min="10763" max="10763" width="14.85546875" style="374" customWidth="1"/>
    <col min="10764" max="10764" width="13" style="374" customWidth="1"/>
    <col min="10765" max="10765" width="13.7109375" style="374" customWidth="1"/>
    <col min="10766" max="11008" width="14.7109375" style="374"/>
    <col min="11009" max="11009" width="25.7109375" style="374" customWidth="1"/>
    <col min="11010" max="11010" width="15.5703125" style="374" customWidth="1"/>
    <col min="11011" max="11012" width="17.42578125" style="374" customWidth="1"/>
    <col min="11013" max="11013" width="14.5703125" style="374" customWidth="1"/>
    <col min="11014" max="11016" width="17.42578125" style="374" customWidth="1"/>
    <col min="11017" max="11018" width="16" style="374" customWidth="1"/>
    <col min="11019" max="11019" width="14.85546875" style="374" customWidth="1"/>
    <col min="11020" max="11020" width="13" style="374" customWidth="1"/>
    <col min="11021" max="11021" width="13.7109375" style="374" customWidth="1"/>
    <col min="11022" max="11264" width="14.7109375" style="374"/>
    <col min="11265" max="11265" width="25.7109375" style="374" customWidth="1"/>
    <col min="11266" max="11266" width="15.5703125" style="374" customWidth="1"/>
    <col min="11267" max="11268" width="17.42578125" style="374" customWidth="1"/>
    <col min="11269" max="11269" width="14.5703125" style="374" customWidth="1"/>
    <col min="11270" max="11272" width="17.42578125" style="374" customWidth="1"/>
    <col min="11273" max="11274" width="16" style="374" customWidth="1"/>
    <col min="11275" max="11275" width="14.85546875" style="374" customWidth="1"/>
    <col min="11276" max="11276" width="13" style="374" customWidth="1"/>
    <col min="11277" max="11277" width="13.7109375" style="374" customWidth="1"/>
    <col min="11278" max="11520" width="14.7109375" style="374"/>
    <col min="11521" max="11521" width="25.7109375" style="374" customWidth="1"/>
    <col min="11522" max="11522" width="15.5703125" style="374" customWidth="1"/>
    <col min="11523" max="11524" width="17.42578125" style="374" customWidth="1"/>
    <col min="11525" max="11525" width="14.5703125" style="374" customWidth="1"/>
    <col min="11526" max="11528" width="17.42578125" style="374" customWidth="1"/>
    <col min="11529" max="11530" width="16" style="374" customWidth="1"/>
    <col min="11531" max="11531" width="14.85546875" style="374" customWidth="1"/>
    <col min="11532" max="11532" width="13" style="374" customWidth="1"/>
    <col min="11533" max="11533" width="13.7109375" style="374" customWidth="1"/>
    <col min="11534" max="11776" width="14.7109375" style="374"/>
    <col min="11777" max="11777" width="25.7109375" style="374" customWidth="1"/>
    <col min="11778" max="11778" width="15.5703125" style="374" customWidth="1"/>
    <col min="11779" max="11780" width="17.42578125" style="374" customWidth="1"/>
    <col min="11781" max="11781" width="14.5703125" style="374" customWidth="1"/>
    <col min="11782" max="11784" width="17.42578125" style="374" customWidth="1"/>
    <col min="11785" max="11786" width="16" style="374" customWidth="1"/>
    <col min="11787" max="11787" width="14.85546875" style="374" customWidth="1"/>
    <col min="11788" max="11788" width="13" style="374" customWidth="1"/>
    <col min="11789" max="11789" width="13.7109375" style="374" customWidth="1"/>
    <col min="11790" max="12032" width="14.7109375" style="374"/>
    <col min="12033" max="12033" width="25.7109375" style="374" customWidth="1"/>
    <col min="12034" max="12034" width="15.5703125" style="374" customWidth="1"/>
    <col min="12035" max="12036" width="17.42578125" style="374" customWidth="1"/>
    <col min="12037" max="12037" width="14.5703125" style="374" customWidth="1"/>
    <col min="12038" max="12040" width="17.42578125" style="374" customWidth="1"/>
    <col min="12041" max="12042" width="16" style="374" customWidth="1"/>
    <col min="12043" max="12043" width="14.85546875" style="374" customWidth="1"/>
    <col min="12044" max="12044" width="13" style="374" customWidth="1"/>
    <col min="12045" max="12045" width="13.7109375" style="374" customWidth="1"/>
    <col min="12046" max="12288" width="14.7109375" style="374"/>
    <col min="12289" max="12289" width="25.7109375" style="374" customWidth="1"/>
    <col min="12290" max="12290" width="15.5703125" style="374" customWidth="1"/>
    <col min="12291" max="12292" width="17.42578125" style="374" customWidth="1"/>
    <col min="12293" max="12293" width="14.5703125" style="374" customWidth="1"/>
    <col min="12294" max="12296" width="17.42578125" style="374" customWidth="1"/>
    <col min="12297" max="12298" width="16" style="374" customWidth="1"/>
    <col min="12299" max="12299" width="14.85546875" style="374" customWidth="1"/>
    <col min="12300" max="12300" width="13" style="374" customWidth="1"/>
    <col min="12301" max="12301" width="13.7109375" style="374" customWidth="1"/>
    <col min="12302" max="12544" width="14.7109375" style="374"/>
    <col min="12545" max="12545" width="25.7109375" style="374" customWidth="1"/>
    <col min="12546" max="12546" width="15.5703125" style="374" customWidth="1"/>
    <col min="12547" max="12548" width="17.42578125" style="374" customWidth="1"/>
    <col min="12549" max="12549" width="14.5703125" style="374" customWidth="1"/>
    <col min="12550" max="12552" width="17.42578125" style="374" customWidth="1"/>
    <col min="12553" max="12554" width="16" style="374" customWidth="1"/>
    <col min="12555" max="12555" width="14.85546875" style="374" customWidth="1"/>
    <col min="12556" max="12556" width="13" style="374" customWidth="1"/>
    <col min="12557" max="12557" width="13.7109375" style="374" customWidth="1"/>
    <col min="12558" max="12800" width="14.7109375" style="374"/>
    <col min="12801" max="12801" width="25.7109375" style="374" customWidth="1"/>
    <col min="12802" max="12802" width="15.5703125" style="374" customWidth="1"/>
    <col min="12803" max="12804" width="17.42578125" style="374" customWidth="1"/>
    <col min="12805" max="12805" width="14.5703125" style="374" customWidth="1"/>
    <col min="12806" max="12808" width="17.42578125" style="374" customWidth="1"/>
    <col min="12809" max="12810" width="16" style="374" customWidth="1"/>
    <col min="12811" max="12811" width="14.85546875" style="374" customWidth="1"/>
    <col min="12812" max="12812" width="13" style="374" customWidth="1"/>
    <col min="12813" max="12813" width="13.7109375" style="374" customWidth="1"/>
    <col min="12814" max="13056" width="14.7109375" style="374"/>
    <col min="13057" max="13057" width="25.7109375" style="374" customWidth="1"/>
    <col min="13058" max="13058" width="15.5703125" style="374" customWidth="1"/>
    <col min="13059" max="13060" width="17.42578125" style="374" customWidth="1"/>
    <col min="13061" max="13061" width="14.5703125" style="374" customWidth="1"/>
    <col min="13062" max="13064" width="17.42578125" style="374" customWidth="1"/>
    <col min="13065" max="13066" width="16" style="374" customWidth="1"/>
    <col min="13067" max="13067" width="14.85546875" style="374" customWidth="1"/>
    <col min="13068" max="13068" width="13" style="374" customWidth="1"/>
    <col min="13069" max="13069" width="13.7109375" style="374" customWidth="1"/>
    <col min="13070" max="13312" width="14.7109375" style="374"/>
    <col min="13313" max="13313" width="25.7109375" style="374" customWidth="1"/>
    <col min="13314" max="13314" width="15.5703125" style="374" customWidth="1"/>
    <col min="13315" max="13316" width="17.42578125" style="374" customWidth="1"/>
    <col min="13317" max="13317" width="14.5703125" style="374" customWidth="1"/>
    <col min="13318" max="13320" width="17.42578125" style="374" customWidth="1"/>
    <col min="13321" max="13322" width="16" style="374" customWidth="1"/>
    <col min="13323" max="13323" width="14.85546875" style="374" customWidth="1"/>
    <col min="13324" max="13324" width="13" style="374" customWidth="1"/>
    <col min="13325" max="13325" width="13.7109375" style="374" customWidth="1"/>
    <col min="13326" max="13568" width="14.7109375" style="374"/>
    <col min="13569" max="13569" width="25.7109375" style="374" customWidth="1"/>
    <col min="13570" max="13570" width="15.5703125" style="374" customWidth="1"/>
    <col min="13571" max="13572" width="17.42578125" style="374" customWidth="1"/>
    <col min="13573" max="13573" width="14.5703125" style="374" customWidth="1"/>
    <col min="13574" max="13576" width="17.42578125" style="374" customWidth="1"/>
    <col min="13577" max="13578" width="16" style="374" customWidth="1"/>
    <col min="13579" max="13579" width="14.85546875" style="374" customWidth="1"/>
    <col min="13580" max="13580" width="13" style="374" customWidth="1"/>
    <col min="13581" max="13581" width="13.7109375" style="374" customWidth="1"/>
    <col min="13582" max="13824" width="14.7109375" style="374"/>
    <col min="13825" max="13825" width="25.7109375" style="374" customWidth="1"/>
    <col min="13826" max="13826" width="15.5703125" style="374" customWidth="1"/>
    <col min="13827" max="13828" width="17.42578125" style="374" customWidth="1"/>
    <col min="13829" max="13829" width="14.5703125" style="374" customWidth="1"/>
    <col min="13830" max="13832" width="17.42578125" style="374" customWidth="1"/>
    <col min="13833" max="13834" width="16" style="374" customWidth="1"/>
    <col min="13835" max="13835" width="14.85546875" style="374" customWidth="1"/>
    <col min="13836" max="13836" width="13" style="374" customWidth="1"/>
    <col min="13837" max="13837" width="13.7109375" style="374" customWidth="1"/>
    <col min="13838" max="14080" width="14.7109375" style="374"/>
    <col min="14081" max="14081" width="25.7109375" style="374" customWidth="1"/>
    <col min="14082" max="14082" width="15.5703125" style="374" customWidth="1"/>
    <col min="14083" max="14084" width="17.42578125" style="374" customWidth="1"/>
    <col min="14085" max="14085" width="14.5703125" style="374" customWidth="1"/>
    <col min="14086" max="14088" width="17.42578125" style="374" customWidth="1"/>
    <col min="14089" max="14090" width="16" style="374" customWidth="1"/>
    <col min="14091" max="14091" width="14.85546875" style="374" customWidth="1"/>
    <col min="14092" max="14092" width="13" style="374" customWidth="1"/>
    <col min="14093" max="14093" width="13.7109375" style="374" customWidth="1"/>
    <col min="14094" max="14336" width="14.7109375" style="374"/>
    <col min="14337" max="14337" width="25.7109375" style="374" customWidth="1"/>
    <col min="14338" max="14338" width="15.5703125" style="374" customWidth="1"/>
    <col min="14339" max="14340" width="17.42578125" style="374" customWidth="1"/>
    <col min="14341" max="14341" width="14.5703125" style="374" customWidth="1"/>
    <col min="14342" max="14344" width="17.42578125" style="374" customWidth="1"/>
    <col min="14345" max="14346" width="16" style="374" customWidth="1"/>
    <col min="14347" max="14347" width="14.85546875" style="374" customWidth="1"/>
    <col min="14348" max="14348" width="13" style="374" customWidth="1"/>
    <col min="14349" max="14349" width="13.7109375" style="374" customWidth="1"/>
    <col min="14350" max="14592" width="14.7109375" style="374"/>
    <col min="14593" max="14593" width="25.7109375" style="374" customWidth="1"/>
    <col min="14594" max="14594" width="15.5703125" style="374" customWidth="1"/>
    <col min="14595" max="14596" width="17.42578125" style="374" customWidth="1"/>
    <col min="14597" max="14597" width="14.5703125" style="374" customWidth="1"/>
    <col min="14598" max="14600" width="17.42578125" style="374" customWidth="1"/>
    <col min="14601" max="14602" width="16" style="374" customWidth="1"/>
    <col min="14603" max="14603" width="14.85546875" style="374" customWidth="1"/>
    <col min="14604" max="14604" width="13" style="374" customWidth="1"/>
    <col min="14605" max="14605" width="13.7109375" style="374" customWidth="1"/>
    <col min="14606" max="14848" width="14.7109375" style="374"/>
    <col min="14849" max="14849" width="25.7109375" style="374" customWidth="1"/>
    <col min="14850" max="14850" width="15.5703125" style="374" customWidth="1"/>
    <col min="14851" max="14852" width="17.42578125" style="374" customWidth="1"/>
    <col min="14853" max="14853" width="14.5703125" style="374" customWidth="1"/>
    <col min="14854" max="14856" width="17.42578125" style="374" customWidth="1"/>
    <col min="14857" max="14858" width="16" style="374" customWidth="1"/>
    <col min="14859" max="14859" width="14.85546875" style="374" customWidth="1"/>
    <col min="14860" max="14860" width="13" style="374" customWidth="1"/>
    <col min="14861" max="14861" width="13.7109375" style="374" customWidth="1"/>
    <col min="14862" max="15104" width="14.7109375" style="374"/>
    <col min="15105" max="15105" width="25.7109375" style="374" customWidth="1"/>
    <col min="15106" max="15106" width="15.5703125" style="374" customWidth="1"/>
    <col min="15107" max="15108" width="17.42578125" style="374" customWidth="1"/>
    <col min="15109" max="15109" width="14.5703125" style="374" customWidth="1"/>
    <col min="15110" max="15112" width="17.42578125" style="374" customWidth="1"/>
    <col min="15113" max="15114" width="16" style="374" customWidth="1"/>
    <col min="15115" max="15115" width="14.85546875" style="374" customWidth="1"/>
    <col min="15116" max="15116" width="13" style="374" customWidth="1"/>
    <col min="15117" max="15117" width="13.7109375" style="374" customWidth="1"/>
    <col min="15118" max="15360" width="14.7109375" style="374"/>
    <col min="15361" max="15361" width="25.7109375" style="374" customWidth="1"/>
    <col min="15362" max="15362" width="15.5703125" style="374" customWidth="1"/>
    <col min="15363" max="15364" width="17.42578125" style="374" customWidth="1"/>
    <col min="15365" max="15365" width="14.5703125" style="374" customWidth="1"/>
    <col min="15366" max="15368" width="17.42578125" style="374" customWidth="1"/>
    <col min="15369" max="15370" width="16" style="374" customWidth="1"/>
    <col min="15371" max="15371" width="14.85546875" style="374" customWidth="1"/>
    <col min="15372" max="15372" width="13" style="374" customWidth="1"/>
    <col min="15373" max="15373" width="13.7109375" style="374" customWidth="1"/>
    <col min="15374" max="15616" width="14.7109375" style="374"/>
    <col min="15617" max="15617" width="25.7109375" style="374" customWidth="1"/>
    <col min="15618" max="15618" width="15.5703125" style="374" customWidth="1"/>
    <col min="15619" max="15620" width="17.42578125" style="374" customWidth="1"/>
    <col min="15621" max="15621" width="14.5703125" style="374" customWidth="1"/>
    <col min="15622" max="15624" width="17.42578125" style="374" customWidth="1"/>
    <col min="15625" max="15626" width="16" style="374" customWidth="1"/>
    <col min="15627" max="15627" width="14.85546875" style="374" customWidth="1"/>
    <col min="15628" max="15628" width="13" style="374" customWidth="1"/>
    <col min="15629" max="15629" width="13.7109375" style="374" customWidth="1"/>
    <col min="15630" max="15872" width="14.7109375" style="374"/>
    <col min="15873" max="15873" width="25.7109375" style="374" customWidth="1"/>
    <col min="15874" max="15874" width="15.5703125" style="374" customWidth="1"/>
    <col min="15875" max="15876" width="17.42578125" style="374" customWidth="1"/>
    <col min="15877" max="15877" width="14.5703125" style="374" customWidth="1"/>
    <col min="15878" max="15880" width="17.42578125" style="374" customWidth="1"/>
    <col min="15881" max="15882" width="16" style="374" customWidth="1"/>
    <col min="15883" max="15883" width="14.85546875" style="374" customWidth="1"/>
    <col min="15884" max="15884" width="13" style="374" customWidth="1"/>
    <col min="15885" max="15885" width="13.7109375" style="374" customWidth="1"/>
    <col min="15886" max="16128" width="14.7109375" style="374"/>
    <col min="16129" max="16129" width="25.7109375" style="374" customWidth="1"/>
    <col min="16130" max="16130" width="15.5703125" style="374" customWidth="1"/>
    <col min="16131" max="16132" width="17.42578125" style="374" customWidth="1"/>
    <col min="16133" max="16133" width="14.5703125" style="374" customWidth="1"/>
    <col min="16134" max="16136" width="17.42578125" style="374" customWidth="1"/>
    <col min="16137" max="16138" width="16" style="374" customWidth="1"/>
    <col min="16139" max="16139" width="14.85546875" style="374" customWidth="1"/>
    <col min="16140" max="16140" width="13" style="374" customWidth="1"/>
    <col min="16141" max="16141" width="13.7109375" style="374" customWidth="1"/>
    <col min="16142" max="16384" width="14.7109375" style="374"/>
  </cols>
  <sheetData>
    <row r="1" spans="1:19" ht="18">
      <c r="A1" s="347" t="s">
        <v>186</v>
      </c>
      <c r="B1" s="379"/>
      <c r="C1" s="379"/>
      <c r="D1" s="379"/>
      <c r="E1" s="379"/>
      <c r="F1" s="379"/>
      <c r="I1" s="380" t="s">
        <v>0</v>
      </c>
      <c r="J1" s="375" t="s">
        <v>187</v>
      </c>
    </row>
    <row r="2" spans="1:19" ht="18">
      <c r="A2" s="347" t="s">
        <v>188</v>
      </c>
      <c r="B2" s="347"/>
      <c r="C2" s="379"/>
      <c r="D2" s="379"/>
      <c r="E2" s="379"/>
      <c r="F2" s="379"/>
    </row>
    <row r="3" spans="1:19" ht="18">
      <c r="A3" s="381" t="s">
        <v>2165</v>
      </c>
      <c r="B3" s="347"/>
      <c r="C3" s="379"/>
      <c r="D3" s="379"/>
      <c r="E3" s="379"/>
      <c r="F3" s="379"/>
    </row>
    <row r="4" spans="1:19" s="375" customFormat="1" ht="18">
      <c r="A4" s="347"/>
      <c r="B4" s="2156" t="s">
        <v>3</v>
      </c>
      <c r="C4" s="2156"/>
      <c r="D4" s="2156"/>
      <c r="E4" s="2156"/>
      <c r="F4" s="2156"/>
      <c r="G4" s="2157" t="s">
        <v>189</v>
      </c>
      <c r="H4" s="2157"/>
      <c r="I4" s="2157"/>
      <c r="J4" s="2157"/>
      <c r="K4" s="2157"/>
    </row>
    <row r="5" spans="1:19" ht="96.75" customHeight="1">
      <c r="A5" s="676"/>
      <c r="B5" s="677" t="s">
        <v>109</v>
      </c>
      <c r="C5" s="677" t="s">
        <v>110</v>
      </c>
      <c r="D5" s="406" t="s">
        <v>117</v>
      </c>
      <c r="E5" s="406" t="s">
        <v>118</v>
      </c>
      <c r="F5" s="406" t="s">
        <v>119</v>
      </c>
      <c r="G5" s="677" t="s">
        <v>109</v>
      </c>
      <c r="H5" s="677" t="s">
        <v>110</v>
      </c>
      <c r="I5" s="406" t="s">
        <v>117</v>
      </c>
      <c r="J5" s="406" t="s">
        <v>118</v>
      </c>
      <c r="K5" s="406" t="s">
        <v>119</v>
      </c>
    </row>
    <row r="6" spans="1:19" ht="18">
      <c r="A6" s="383" t="s">
        <v>190</v>
      </c>
      <c r="B6" s="384"/>
      <c r="C6" s="384"/>
      <c r="D6" s="384"/>
      <c r="E6" s="383"/>
      <c r="F6" s="383"/>
      <c r="G6" s="382"/>
      <c r="H6" s="382"/>
      <c r="I6" s="385"/>
      <c r="J6" s="383"/>
      <c r="K6" s="382"/>
    </row>
    <row r="7" spans="1:19" ht="18">
      <c r="A7" s="386">
        <v>1</v>
      </c>
      <c r="B7" s="1653">
        <v>1620</v>
      </c>
      <c r="C7" s="1653">
        <v>1519.9580200000007</v>
      </c>
      <c r="D7" s="1652">
        <v>2.7160938853719387</v>
      </c>
      <c r="E7" s="1652">
        <v>52.810723360427104</v>
      </c>
      <c r="F7" s="1652">
        <v>41.039983147547815</v>
      </c>
      <c r="G7" s="1653">
        <v>1781</v>
      </c>
      <c r="H7" s="1653">
        <v>1681.1297000000025</v>
      </c>
      <c r="I7" s="1652">
        <v>1.7797493809259619</v>
      </c>
      <c r="J7" s="1652">
        <v>39.210208438483072</v>
      </c>
      <c r="K7" s="1652">
        <v>26.903465311235358</v>
      </c>
      <c r="O7" s="675"/>
      <c r="P7" s="675"/>
      <c r="Q7" s="149"/>
      <c r="R7" s="674"/>
    </row>
    <row r="8" spans="1:19" ht="18">
      <c r="A8" s="386">
        <v>2</v>
      </c>
      <c r="B8" s="1653">
        <v>7402</v>
      </c>
      <c r="C8" s="1653">
        <v>11430.142060000015</v>
      </c>
      <c r="D8" s="1652">
        <v>17.897758161716158</v>
      </c>
      <c r="E8" s="1652">
        <v>357.43976155688091</v>
      </c>
      <c r="F8" s="1652">
        <v>263.10242598976436</v>
      </c>
      <c r="G8" s="1653">
        <v>7405</v>
      </c>
      <c r="H8" s="1653">
        <v>11517.204040000021</v>
      </c>
      <c r="I8" s="1652">
        <v>8.198075332788811</v>
      </c>
      <c r="J8" s="1652">
        <v>188.38793358303965</v>
      </c>
      <c r="K8" s="1652">
        <v>143.64436349080938</v>
      </c>
      <c r="O8" s="675"/>
      <c r="P8" s="675"/>
      <c r="Q8" s="149"/>
      <c r="R8" s="674"/>
    </row>
    <row r="9" spans="1:19" ht="18">
      <c r="A9" s="386">
        <v>3</v>
      </c>
      <c r="B9" s="1653">
        <v>60052</v>
      </c>
      <c r="C9" s="1653">
        <v>150539.51679999995</v>
      </c>
      <c r="D9" s="1652">
        <v>239.24118011167411</v>
      </c>
      <c r="E9" s="1652">
        <v>4999.4877943194069</v>
      </c>
      <c r="F9" s="1652">
        <v>2745.8468617067001</v>
      </c>
      <c r="G9" s="1653">
        <v>64767</v>
      </c>
      <c r="H9" s="1653">
        <v>161614.15583999993</v>
      </c>
      <c r="I9" s="1652">
        <v>122.23593650407959</v>
      </c>
      <c r="J9" s="1652">
        <v>2791.7983089659065</v>
      </c>
      <c r="K9" s="1652">
        <v>1302.8919082093792</v>
      </c>
      <c r="M9" s="389"/>
      <c r="O9" s="675"/>
      <c r="P9" s="675"/>
      <c r="Q9" s="149"/>
      <c r="R9" s="674"/>
    </row>
    <row r="10" spans="1:19" ht="18">
      <c r="A10" s="386">
        <v>4</v>
      </c>
      <c r="B10" s="1653">
        <v>8445</v>
      </c>
      <c r="C10" s="1653">
        <v>33063.049999999974</v>
      </c>
      <c r="D10" s="1652">
        <v>30.242545495616334</v>
      </c>
      <c r="E10" s="1652">
        <v>494.02258836490893</v>
      </c>
      <c r="F10" s="1652">
        <v>370.74607659261306</v>
      </c>
      <c r="G10" s="1653">
        <v>7688</v>
      </c>
      <c r="H10" s="1653">
        <v>30428.321299999996</v>
      </c>
      <c r="I10" s="1652">
        <v>13.228746764664674</v>
      </c>
      <c r="J10" s="1652">
        <v>272.62546603706102</v>
      </c>
      <c r="K10" s="1652">
        <v>226.29324766301266</v>
      </c>
      <c r="O10" s="675"/>
      <c r="P10" s="675"/>
      <c r="Q10" s="149"/>
      <c r="R10" s="674"/>
    </row>
    <row r="11" spans="1:19" ht="18">
      <c r="A11" s="386">
        <v>5</v>
      </c>
      <c r="B11" s="1653">
        <v>419</v>
      </c>
      <c r="C11" s="1653">
        <v>2067.2504000000004</v>
      </c>
      <c r="D11" s="1652">
        <v>2.050469476572534</v>
      </c>
      <c r="E11" s="1652">
        <v>48.812583470131592</v>
      </c>
      <c r="F11" s="1652">
        <v>52.613535272421643</v>
      </c>
      <c r="G11" s="1653">
        <v>3346</v>
      </c>
      <c r="H11" s="1653">
        <v>13265.659999999969</v>
      </c>
      <c r="I11" s="1652">
        <v>1.1510233309580817</v>
      </c>
      <c r="J11" s="1652">
        <v>31.938134460884754</v>
      </c>
      <c r="K11" s="1652">
        <v>28.190091928007565</v>
      </c>
      <c r="O11" s="675"/>
      <c r="P11" s="675"/>
      <c r="Q11" s="149"/>
      <c r="R11" s="674"/>
    </row>
    <row r="12" spans="1:19" ht="18">
      <c r="A12" s="386">
        <v>6</v>
      </c>
      <c r="B12" s="1653">
        <v>474</v>
      </c>
      <c r="C12" s="1653">
        <v>2708.2460000000001</v>
      </c>
      <c r="D12" s="1652">
        <v>4.026366883513484</v>
      </c>
      <c r="E12" s="1652">
        <v>82.78386446475804</v>
      </c>
      <c r="F12" s="1652">
        <v>104.57692837998509</v>
      </c>
      <c r="G12" s="1653">
        <v>287</v>
      </c>
      <c r="H12" s="1653">
        <v>1669.7694000000006</v>
      </c>
      <c r="I12" s="1652">
        <v>1.8481927716510749</v>
      </c>
      <c r="J12" s="1652">
        <v>48.28844096727812</v>
      </c>
      <c r="K12" s="1652">
        <v>40.977418639116394</v>
      </c>
      <c r="O12" s="675"/>
      <c r="P12" s="675"/>
      <c r="Q12" s="149"/>
      <c r="R12" s="674"/>
    </row>
    <row r="13" spans="1:19" ht="18">
      <c r="A13" s="386">
        <v>7</v>
      </c>
      <c r="B13" s="1653">
        <v>51</v>
      </c>
      <c r="C13" s="1653">
        <v>352.52488</v>
      </c>
      <c r="D13" s="1652">
        <v>0.95738391955906965</v>
      </c>
      <c r="E13" s="1652">
        <v>14.510339213178497</v>
      </c>
      <c r="F13" s="1652">
        <v>17.678835563893784</v>
      </c>
      <c r="G13" s="1653">
        <v>114</v>
      </c>
      <c r="H13" s="1653">
        <v>680.45799999999997</v>
      </c>
      <c r="I13" s="1652">
        <v>0.34846567001514406</v>
      </c>
      <c r="J13" s="1652">
        <v>10.387483986722218</v>
      </c>
      <c r="K13" s="1652">
        <v>11.33546815963016</v>
      </c>
      <c r="O13" s="675"/>
      <c r="P13" s="675"/>
      <c r="Q13" s="149"/>
      <c r="R13" s="674"/>
    </row>
    <row r="14" spans="1:19" ht="18">
      <c r="A14" s="383" t="s">
        <v>191</v>
      </c>
      <c r="B14" s="1653">
        <v>7045</v>
      </c>
      <c r="C14" s="1653">
        <v>195639.70074000082</v>
      </c>
      <c r="D14" s="1652">
        <v>105.46725559295322</v>
      </c>
      <c r="E14" s="1652">
        <v>2482.5226065927563</v>
      </c>
      <c r="F14" s="1652">
        <v>3589.8605718731783</v>
      </c>
      <c r="G14" s="1653">
        <v>7167</v>
      </c>
      <c r="H14" s="1653">
        <v>235690.55562000131</v>
      </c>
      <c r="I14" s="1652">
        <v>49.959110045552094</v>
      </c>
      <c r="J14" s="1652">
        <v>1409.928092629473</v>
      </c>
      <c r="K14" s="1652">
        <v>1185.5471452538416</v>
      </c>
      <c r="O14" s="675"/>
      <c r="P14" s="675"/>
      <c r="Q14" s="149"/>
      <c r="R14" s="674"/>
    </row>
    <row r="15" spans="1:19" ht="18">
      <c r="A15" s="673" t="s">
        <v>192</v>
      </c>
      <c r="B15" s="1446">
        <f>SUM(B7:B14)</f>
        <v>85508</v>
      </c>
      <c r="C15" s="1446">
        <f>SUM(C7:C14)</f>
        <v>397320.38890000072</v>
      </c>
      <c r="D15" s="1447">
        <f>SUM(D7:D14)</f>
        <v>402.59905352697683</v>
      </c>
      <c r="E15" s="1447">
        <f t="shared" ref="E15:K15" si="0">SUM(E7:E14)</f>
        <v>8532.3902613424489</v>
      </c>
      <c r="F15" s="1447">
        <f t="shared" si="0"/>
        <v>7185.4652185261039</v>
      </c>
      <c r="G15" s="1438">
        <f t="shared" si="0"/>
        <v>92555</v>
      </c>
      <c r="H15" s="1446">
        <f t="shared" si="0"/>
        <v>456547.25390000123</v>
      </c>
      <c r="I15" s="1447">
        <f t="shared" si="0"/>
        <v>198.74929980063541</v>
      </c>
      <c r="J15" s="1447">
        <f t="shared" si="0"/>
        <v>4792.5640690688479</v>
      </c>
      <c r="K15" s="1447">
        <f t="shared" si="0"/>
        <v>2965.7831086550323</v>
      </c>
      <c r="L15" s="389"/>
      <c r="O15" s="675"/>
      <c r="P15" s="675"/>
      <c r="Q15" s="149"/>
      <c r="R15" s="682"/>
      <c r="S15" s="375">
        <v>227424</v>
      </c>
    </row>
    <row r="16" spans="1:19" ht="18">
      <c r="A16" s="352" t="s">
        <v>193</v>
      </c>
      <c r="B16" s="379"/>
      <c r="C16" s="379"/>
      <c r="D16" s="379"/>
      <c r="E16" s="379"/>
      <c r="F16" s="466"/>
      <c r="G16" s="379"/>
      <c r="H16" s="379"/>
      <c r="I16" s="379"/>
      <c r="J16" s="379"/>
      <c r="O16" s="678"/>
      <c r="P16" s="678"/>
    </row>
    <row r="17" spans="1:16" ht="18">
      <c r="A17" s="352"/>
      <c r="B17" s="2156" t="s">
        <v>3</v>
      </c>
      <c r="C17" s="2156"/>
      <c r="D17" s="2156"/>
      <c r="E17" s="2156"/>
      <c r="F17" s="2156"/>
      <c r="G17" s="348"/>
      <c r="H17" s="2157" t="s">
        <v>189</v>
      </c>
      <c r="I17" s="2157"/>
      <c r="J17" s="2157"/>
      <c r="K17" s="2157"/>
      <c r="L17" s="2157"/>
      <c r="O17" s="678"/>
      <c r="P17" s="678"/>
    </row>
    <row r="18" spans="1:16" ht="36" customHeight="1">
      <c r="A18" s="352"/>
      <c r="B18" s="2141" t="s">
        <v>194</v>
      </c>
      <c r="C18" s="2143"/>
      <c r="D18" s="2141" t="s">
        <v>195</v>
      </c>
      <c r="E18" s="2143"/>
      <c r="F18" s="2141" t="s">
        <v>196</v>
      </c>
      <c r="G18" s="2143"/>
      <c r="H18" s="2141" t="s">
        <v>194</v>
      </c>
      <c r="I18" s="2143"/>
      <c r="J18" s="2141" t="s">
        <v>195</v>
      </c>
      <c r="K18" s="2143"/>
      <c r="L18" s="2141" t="s">
        <v>196</v>
      </c>
      <c r="M18" s="2143"/>
    </row>
    <row r="19" spans="1:16" ht="74.25" customHeight="1">
      <c r="A19" s="369"/>
      <c r="B19" s="406" t="s">
        <v>139</v>
      </c>
      <c r="C19" s="406" t="s">
        <v>26</v>
      </c>
      <c r="D19" s="406" t="s">
        <v>139</v>
      </c>
      <c r="E19" s="387" t="s">
        <v>26</v>
      </c>
      <c r="F19" s="406" t="s">
        <v>139</v>
      </c>
      <c r="G19" s="387" t="s">
        <v>26</v>
      </c>
      <c r="H19" s="406" t="s">
        <v>139</v>
      </c>
      <c r="I19" s="406" t="s">
        <v>26</v>
      </c>
      <c r="J19" s="406" t="s">
        <v>139</v>
      </c>
      <c r="K19" s="406" t="s">
        <v>26</v>
      </c>
      <c r="L19" s="406" t="s">
        <v>139</v>
      </c>
      <c r="M19" s="406" t="s">
        <v>26</v>
      </c>
    </row>
    <row r="20" spans="1:16" ht="18">
      <c r="A20" s="383" t="s">
        <v>190</v>
      </c>
      <c r="B20" s="384"/>
      <c r="C20" s="384"/>
      <c r="D20" s="384"/>
      <c r="E20" s="384"/>
      <c r="F20" s="384"/>
      <c r="G20" s="384"/>
      <c r="H20" s="384"/>
      <c r="I20" s="384"/>
      <c r="J20" s="384"/>
      <c r="K20" s="384"/>
      <c r="L20" s="384"/>
      <c r="M20" s="384"/>
    </row>
    <row r="21" spans="1:16" ht="18">
      <c r="A21" s="386">
        <v>1</v>
      </c>
      <c r="B21" s="1653">
        <v>891</v>
      </c>
      <c r="C21" s="1652">
        <v>2.2712278853719385</v>
      </c>
      <c r="D21" s="360"/>
      <c r="E21" s="360"/>
      <c r="F21" s="1653">
        <v>729</v>
      </c>
      <c r="G21" s="1652">
        <f>0.174268+0.270598</f>
        <v>0.44486599999999998</v>
      </c>
      <c r="H21" s="1653">
        <v>1141</v>
      </c>
      <c r="I21" s="1652">
        <v>1.5287930552510753</v>
      </c>
      <c r="J21" s="360"/>
      <c r="K21" s="1652"/>
      <c r="L21" s="1653">
        <v>525</v>
      </c>
      <c r="M21" s="1652">
        <v>0.232074</v>
      </c>
    </row>
    <row r="22" spans="1:16" ht="18">
      <c r="A22" s="386">
        <v>2</v>
      </c>
      <c r="B22" s="1653">
        <v>4071</v>
      </c>
      <c r="C22" s="1652">
        <v>12.346442961716159</v>
      </c>
      <c r="D22" s="360"/>
      <c r="E22" s="360"/>
      <c r="F22" s="1653">
        <v>3331</v>
      </c>
      <c r="G22" s="1652">
        <f>2.7997398+2.7515754</f>
        <v>5.5513151999999995</v>
      </c>
      <c r="H22" s="1653">
        <f>4173</f>
        <v>4173</v>
      </c>
      <c r="I22" s="1652">
        <v>5.5309356546396833</v>
      </c>
      <c r="J22" s="360"/>
      <c r="K22" s="1652"/>
      <c r="L22" s="1653">
        <v>3771</v>
      </c>
      <c r="M22" s="1652">
        <v>2.3874969999999998</v>
      </c>
    </row>
    <row r="23" spans="1:16" ht="18">
      <c r="A23" s="386">
        <v>3</v>
      </c>
      <c r="B23" s="1653">
        <v>33029</v>
      </c>
      <c r="C23" s="1652">
        <v>188.91344903967411</v>
      </c>
      <c r="D23" s="360"/>
      <c r="E23" s="360"/>
      <c r="F23" s="1653">
        <v>27023</v>
      </c>
      <c r="G23" s="1652">
        <f>21.689542072+28.638189</f>
        <v>50.327731071999999</v>
      </c>
      <c r="H23" s="1653">
        <f>47844-2433</f>
        <v>45411</v>
      </c>
      <c r="I23" s="1652">
        <f>97.7161736482691+1.834</f>
        <v>99.550173648269109</v>
      </c>
      <c r="J23" s="360"/>
      <c r="K23" s="1652"/>
      <c r="L23" s="1653">
        <v>21231</v>
      </c>
      <c r="M23" s="1652">
        <v>22.430335999999997</v>
      </c>
    </row>
    <row r="24" spans="1:16" ht="18">
      <c r="A24" s="386">
        <v>4</v>
      </c>
      <c r="B24" s="1653">
        <v>4645</v>
      </c>
      <c r="C24" s="1652">
        <v>20.486676095616332</v>
      </c>
      <c r="D24" s="360"/>
      <c r="E24" s="360"/>
      <c r="F24" s="1653">
        <v>3800</v>
      </c>
      <c r="G24" s="1652">
        <f>5.3027754+4.453094</f>
        <v>9.7558693999999999</v>
      </c>
      <c r="H24" s="1653">
        <f>8350-2000</f>
        <v>6350</v>
      </c>
      <c r="I24" s="1652">
        <v>8.8505964138175539</v>
      </c>
      <c r="J24" s="360"/>
      <c r="K24" s="1652"/>
      <c r="L24" s="1653">
        <v>2098</v>
      </c>
      <c r="M24" s="1652">
        <v>3.6320170000000003</v>
      </c>
    </row>
    <row r="25" spans="1:16" ht="18">
      <c r="A25" s="386">
        <v>5</v>
      </c>
      <c r="B25" s="1653">
        <v>230</v>
      </c>
      <c r="C25" s="1652">
        <v>1.7668934765725339</v>
      </c>
      <c r="D25" s="360"/>
      <c r="E25" s="360"/>
      <c r="F25" s="1653">
        <v>189</v>
      </c>
      <c r="G25" s="1652">
        <f>0.248462+0.035114</f>
        <v>0.28357599999999999</v>
      </c>
      <c r="H25" s="1653">
        <v>754</v>
      </c>
      <c r="I25" s="1652">
        <v>1.0025031263408613</v>
      </c>
      <c r="J25" s="360"/>
      <c r="K25" s="1652"/>
      <c r="L25" s="1653">
        <v>44</v>
      </c>
      <c r="M25" s="1652">
        <v>0.13708700000000001</v>
      </c>
    </row>
    <row r="26" spans="1:16" ht="18">
      <c r="A26" s="386">
        <v>6</v>
      </c>
      <c r="B26" s="1653">
        <v>261</v>
      </c>
      <c r="C26" s="1652">
        <v>2.9895308835134839</v>
      </c>
      <c r="D26" s="360"/>
      <c r="E26" s="360"/>
      <c r="F26" s="1653">
        <v>213</v>
      </c>
      <c r="G26" s="1652">
        <f>0.508973+0.527863</f>
        <v>1.0368360000000001</v>
      </c>
      <c r="H26" s="1653">
        <v>467</v>
      </c>
      <c r="I26" s="1652">
        <v>1.5388139228075719</v>
      </c>
      <c r="J26" s="360"/>
      <c r="K26" s="1652"/>
      <c r="L26" s="1653">
        <v>200</v>
      </c>
      <c r="M26" s="1652">
        <v>0.35575099999999998</v>
      </c>
    </row>
    <row r="27" spans="1:16" ht="18">
      <c r="A27" s="386">
        <v>7</v>
      </c>
      <c r="B27" s="1653">
        <v>28</v>
      </c>
      <c r="C27" s="1652">
        <v>0.92584591955906959</v>
      </c>
      <c r="D27" s="360"/>
      <c r="E27" s="360"/>
      <c r="F27" s="1653">
        <v>23</v>
      </c>
      <c r="G27" s="1652">
        <f>0.010846+0.020692</f>
        <v>3.1537999999999997E-2</v>
      </c>
      <c r="H27" s="1653">
        <v>73</v>
      </c>
      <c r="I27" s="1652">
        <v>0.36989325119389832</v>
      </c>
      <c r="J27" s="360"/>
      <c r="K27" s="1652"/>
      <c r="L27" s="1653">
        <v>4</v>
      </c>
      <c r="M27" s="1652">
        <v>1.653E-3</v>
      </c>
    </row>
    <row r="28" spans="1:16" ht="18" customHeight="1">
      <c r="A28" s="383" t="s">
        <v>191</v>
      </c>
      <c r="B28" s="1653">
        <v>3875</v>
      </c>
      <c r="C28" s="1652">
        <v>98.570837664953217</v>
      </c>
      <c r="D28" s="360"/>
      <c r="E28" s="360"/>
      <c r="F28" s="1653">
        <v>3170</v>
      </c>
      <c r="G28" s="1652">
        <f>2.841435928+4.054982</f>
        <v>6.896417928</v>
      </c>
      <c r="H28" s="1653">
        <f>7397-2000</f>
        <v>5397</v>
      </c>
      <c r="I28" s="1652">
        <v>49.874844898776018</v>
      </c>
      <c r="J28" s="360"/>
      <c r="K28" s="1652"/>
      <c r="L28" s="1653">
        <v>716</v>
      </c>
      <c r="M28" s="1652">
        <v>1.326192</v>
      </c>
    </row>
    <row r="29" spans="1:16" s="375" customFormat="1" ht="18">
      <c r="A29" s="673" t="s">
        <v>192</v>
      </c>
      <c r="B29" s="1446">
        <f>SUM(B21:B28)</f>
        <v>47030</v>
      </c>
      <c r="C29" s="1447">
        <f t="shared" ref="C29:I29" si="1">SUM(C21:C28)</f>
        <v>328.27090392697687</v>
      </c>
      <c r="D29" s="1438"/>
      <c r="E29" s="1438"/>
      <c r="F29" s="1446">
        <f t="shared" si="1"/>
        <v>38478</v>
      </c>
      <c r="G29" s="1447">
        <f t="shared" si="1"/>
        <v>74.328149599999989</v>
      </c>
      <c r="H29" s="1446">
        <f t="shared" si="1"/>
        <v>63766</v>
      </c>
      <c r="I29" s="1447">
        <f t="shared" si="1"/>
        <v>168.24655397109578</v>
      </c>
      <c r="J29" s="1438"/>
      <c r="K29" s="1438"/>
      <c r="L29" s="1446">
        <f>SUM(L21:L28)</f>
        <v>28589</v>
      </c>
      <c r="M29" s="1447">
        <f>SUM(M21:M28)</f>
        <v>30.502607000000001</v>
      </c>
      <c r="O29" s="690"/>
      <c r="P29" s="691"/>
    </row>
    <row r="30" spans="1:16" ht="18">
      <c r="A30" s="388"/>
      <c r="B30" s="388"/>
      <c r="C30" s="379"/>
      <c r="D30" s="388"/>
      <c r="E30" s="388"/>
      <c r="F30" s="388"/>
    </row>
    <row r="31" spans="1:16" ht="18">
      <c r="A31" s="388"/>
      <c r="B31" s="388"/>
      <c r="C31" s="379"/>
      <c r="D31" s="388"/>
      <c r="E31" s="388"/>
      <c r="F31" s="388"/>
      <c r="J31" s="389"/>
    </row>
    <row r="32" spans="1:16" ht="18">
      <c r="A32" s="379"/>
      <c r="B32" s="351"/>
      <c r="C32" s="351"/>
      <c r="D32" s="379"/>
      <c r="E32" s="388"/>
      <c r="F32" s="351"/>
      <c r="J32" s="389"/>
    </row>
    <row r="33" spans="1:8" ht="18">
      <c r="A33" s="388"/>
      <c r="B33" s="351"/>
      <c r="C33" s="351"/>
      <c r="D33" s="379"/>
      <c r="E33" s="388"/>
      <c r="F33" s="351"/>
      <c r="H33" s="389"/>
    </row>
    <row r="34" spans="1:8" ht="18">
      <c r="A34" s="388"/>
      <c r="B34" s="351"/>
      <c r="C34" s="351"/>
      <c r="D34" s="379"/>
      <c r="E34" s="388"/>
      <c r="F34" s="351"/>
      <c r="H34" s="389"/>
    </row>
    <row r="35" spans="1:8" ht="18">
      <c r="A35" s="388"/>
      <c r="B35" s="351"/>
      <c r="C35" s="351"/>
      <c r="D35" s="379"/>
      <c r="E35" s="388"/>
      <c r="F35" s="351"/>
      <c r="H35" s="389"/>
    </row>
    <row r="36" spans="1:8" ht="18">
      <c r="A36" s="388"/>
      <c r="B36" s="351"/>
      <c r="C36" s="351"/>
      <c r="D36" s="379"/>
      <c r="E36" s="388"/>
      <c r="F36" s="351"/>
      <c r="H36" s="389"/>
    </row>
    <row r="37" spans="1:8" ht="18">
      <c r="A37" s="388"/>
      <c r="B37" s="351"/>
      <c r="C37" s="351"/>
      <c r="D37" s="379"/>
      <c r="E37" s="388"/>
      <c r="F37" s="351"/>
      <c r="H37" s="389"/>
    </row>
    <row r="38" spans="1:8" ht="18">
      <c r="A38" s="388"/>
      <c r="B38" s="351"/>
      <c r="C38" s="351"/>
      <c r="D38" s="379"/>
      <c r="E38" s="388"/>
      <c r="F38" s="351"/>
      <c r="H38" s="389"/>
    </row>
    <row r="39" spans="1:8" ht="18">
      <c r="A39" s="388"/>
      <c r="B39" s="351"/>
      <c r="C39" s="351"/>
      <c r="D39" s="379"/>
      <c r="E39" s="388"/>
      <c r="F39" s="351"/>
      <c r="H39" s="389"/>
    </row>
    <row r="40" spans="1:8" ht="18">
      <c r="A40" s="379"/>
      <c r="B40" s="379"/>
      <c r="C40" s="379"/>
      <c r="D40" s="379"/>
      <c r="E40" s="388"/>
      <c r="F40" s="388"/>
      <c r="G40" s="388"/>
      <c r="H40" s="389"/>
    </row>
    <row r="41" spans="1:8" ht="18">
      <c r="A41" s="379"/>
      <c r="B41" s="379"/>
      <c r="C41" s="679"/>
      <c r="D41" s="379"/>
      <c r="E41" s="680"/>
      <c r="F41" s="680"/>
      <c r="G41" s="389"/>
      <c r="H41" s="389"/>
    </row>
    <row r="42" spans="1:8" ht="18">
      <c r="A42" s="390"/>
      <c r="B42" s="379"/>
      <c r="C42" s="379"/>
      <c r="D42" s="379"/>
      <c r="E42" s="379"/>
      <c r="F42" s="379"/>
      <c r="H42" s="389"/>
    </row>
    <row r="43" spans="1:8">
      <c r="H43" s="389"/>
    </row>
    <row r="44" spans="1:8">
      <c r="H44" s="389"/>
    </row>
    <row r="45" spans="1:8">
      <c r="B45" s="149"/>
      <c r="C45" s="149"/>
      <c r="H45" s="389"/>
    </row>
    <row r="46" spans="1:8">
      <c r="G46" s="216"/>
      <c r="H46" s="389"/>
    </row>
    <row r="47" spans="1:8">
      <c r="G47" s="216"/>
      <c r="H47" s="389"/>
    </row>
    <row r="48" spans="1:8">
      <c r="B48" s="678"/>
      <c r="C48" s="678"/>
      <c r="D48" s="678"/>
      <c r="E48" s="678"/>
    </row>
    <row r="49" spans="2:5">
      <c r="B49" s="678"/>
      <c r="C49" s="678"/>
      <c r="D49" s="678"/>
      <c r="E49" s="678"/>
    </row>
    <row r="50" spans="2:5">
      <c r="B50" s="678"/>
      <c r="C50" s="678"/>
      <c r="D50" s="678"/>
      <c r="E50" s="678"/>
    </row>
    <row r="51" spans="2:5">
      <c r="B51" s="678"/>
      <c r="C51" s="678"/>
      <c r="D51" s="678"/>
      <c r="E51" s="678"/>
    </row>
    <row r="52" spans="2:5">
      <c r="B52" s="678"/>
      <c r="C52" s="678"/>
      <c r="D52" s="678"/>
      <c r="E52" s="678"/>
    </row>
    <row r="53" spans="2:5">
      <c r="B53" s="678"/>
      <c r="C53" s="678"/>
      <c r="D53" s="678"/>
      <c r="E53" s="678"/>
    </row>
    <row r="54" spans="2:5">
      <c r="B54" s="678"/>
      <c r="C54" s="678"/>
      <c r="D54" s="678"/>
      <c r="E54" s="678"/>
    </row>
    <row r="55" spans="2:5">
      <c r="B55" s="678"/>
      <c r="C55" s="678"/>
      <c r="D55" s="678"/>
      <c r="E55" s="678"/>
    </row>
    <row r="56" spans="2:5">
      <c r="B56" s="678"/>
      <c r="C56" s="678"/>
      <c r="D56" s="678"/>
      <c r="E56" s="678"/>
    </row>
    <row r="61" spans="2:5">
      <c r="B61" s="678"/>
    </row>
  </sheetData>
  <mergeCells count="10">
    <mergeCell ref="B4:F4"/>
    <mergeCell ref="G4:K4"/>
    <mergeCell ref="B17:F17"/>
    <mergeCell ref="H17:L17"/>
    <mergeCell ref="B18:C18"/>
    <mergeCell ref="D18:E18"/>
    <mergeCell ref="F18:G18"/>
    <mergeCell ref="H18:I18"/>
    <mergeCell ref="J18:K18"/>
    <mergeCell ref="L18:M18"/>
  </mergeCells>
  <printOptions horizontalCentered="1"/>
  <pageMargins left="0.39370078740157483" right="0.31496062992125984" top="0.62992125984251968" bottom="0.47244094488188981" header="0.51181102362204722" footer="0.51181102362204722"/>
  <pageSetup paperSize="9" scale="59" orientation="landscape" errors="blank" r:id="rId1"/>
  <headerFooter alignWithMargins="0">
    <oddFooter>&amp;R&amp;"Arial,Bold"&amp;12OERC FORM &amp;A</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92D050"/>
  </sheetPr>
  <dimension ref="A1:CU274"/>
  <sheetViews>
    <sheetView showGridLines="0" view="pageBreakPreview" zoomScale="90" zoomScaleSheetLayoutView="90" workbookViewId="0">
      <pane xSplit="2" ySplit="9" topLeftCell="C10" activePane="bottomRight" state="frozen"/>
      <selection pane="topRight" activeCell="C1" sqref="C1"/>
      <selection pane="bottomLeft" activeCell="A10" sqref="A10"/>
      <selection pane="bottomRight" activeCell="M11" sqref="M11"/>
    </sheetView>
  </sheetViews>
  <sheetFormatPr defaultColWidth="14.7109375" defaultRowHeight="25.5"/>
  <cols>
    <col min="1" max="1" width="6.42578125" style="38" customWidth="1"/>
    <col min="2" max="2" width="34" style="38" customWidth="1"/>
    <col min="3" max="3" width="11.7109375" style="38" customWidth="1"/>
    <col min="4" max="4" width="10.85546875" style="38" customWidth="1"/>
    <col min="5" max="5" width="11.28515625" style="38" customWidth="1"/>
    <col min="6" max="6" width="10.28515625" style="38" customWidth="1"/>
    <col min="7" max="7" width="11" style="38" customWidth="1"/>
    <col min="8" max="8" width="12.28515625" style="38" customWidth="1"/>
    <col min="9" max="9" width="12.7109375" style="38" customWidth="1"/>
    <col min="10" max="10" width="12.28515625" style="38" customWidth="1"/>
    <col min="11" max="11" width="20.85546875" style="148" customWidth="1"/>
    <col min="12" max="12" width="18.85546875" style="38" bestFit="1" customWidth="1"/>
    <col min="13" max="16384" width="14.7109375" style="38"/>
  </cols>
  <sheetData>
    <row r="1" spans="1:99" hidden="1">
      <c r="H1" s="40" t="s">
        <v>0</v>
      </c>
      <c r="I1" s="63" t="s">
        <v>197</v>
      </c>
    </row>
    <row r="2" spans="1:99" hidden="1">
      <c r="B2" s="60" t="s">
        <v>100</v>
      </c>
    </row>
    <row r="3" spans="1:99" hidden="1">
      <c r="B3" s="265" t="s">
        <v>198</v>
      </c>
      <c r="F3" s="172"/>
      <c r="G3" s="172"/>
    </row>
    <row r="4" spans="1:99" hidden="1">
      <c r="B4" s="63" t="s">
        <v>199</v>
      </c>
      <c r="H4" s="266"/>
    </row>
    <row r="5" spans="1:99" hidden="1">
      <c r="C5" s="2161" t="s">
        <v>2342</v>
      </c>
      <c r="D5" s="2161"/>
      <c r="E5" s="2161"/>
      <c r="F5" s="2161"/>
      <c r="G5" s="2161"/>
      <c r="H5" s="2161"/>
    </row>
    <row r="6" spans="1:99" ht="15" hidden="1" customHeight="1"/>
    <row r="7" spans="1:99" ht="20.25" customHeight="1">
      <c r="A7" s="2158" t="s">
        <v>200</v>
      </c>
      <c r="B7" s="2158" t="s">
        <v>201</v>
      </c>
      <c r="C7" s="2158" t="s">
        <v>2322</v>
      </c>
      <c r="D7" s="2158" t="s">
        <v>2323</v>
      </c>
      <c r="E7" s="2158" t="s">
        <v>2324</v>
      </c>
      <c r="F7" s="2158" t="s">
        <v>2325</v>
      </c>
      <c r="G7" s="2158" t="s">
        <v>2326</v>
      </c>
      <c r="H7" s="2158" t="s">
        <v>2327</v>
      </c>
      <c r="I7" s="2158" t="s">
        <v>2328</v>
      </c>
      <c r="J7" s="2158" t="s">
        <v>202</v>
      </c>
      <c r="L7" s="338"/>
      <c r="M7" s="338"/>
      <c r="N7" s="338"/>
      <c r="O7" s="338"/>
      <c r="P7" s="338"/>
      <c r="Q7" s="338"/>
      <c r="R7" s="338"/>
      <c r="S7" s="338"/>
      <c r="T7" s="338"/>
      <c r="U7" s="338"/>
      <c r="V7" s="338"/>
      <c r="W7" s="338"/>
      <c r="X7" s="338"/>
      <c r="Y7" s="338"/>
      <c r="Z7" s="338"/>
      <c r="AA7" s="338"/>
      <c r="AB7" s="338"/>
      <c r="AC7" s="338"/>
      <c r="AD7" s="338"/>
      <c r="AE7" s="338"/>
      <c r="AF7" s="338"/>
      <c r="AG7" s="338"/>
      <c r="AH7" s="338"/>
      <c r="AI7" s="338"/>
      <c r="AJ7" s="338"/>
      <c r="AK7" s="338"/>
      <c r="AL7" s="338"/>
      <c r="AM7" s="338"/>
      <c r="AN7" s="338"/>
      <c r="AO7" s="338"/>
      <c r="AP7" s="338"/>
      <c r="AQ7" s="338"/>
      <c r="AR7" s="338"/>
      <c r="AS7" s="338"/>
      <c r="AT7" s="338"/>
      <c r="AU7" s="338"/>
      <c r="AV7" s="338"/>
      <c r="AW7" s="338"/>
      <c r="AX7" s="338"/>
      <c r="AY7" s="338"/>
      <c r="AZ7" s="338"/>
      <c r="BA7" s="338"/>
      <c r="BB7" s="338"/>
      <c r="BC7" s="338"/>
      <c r="BD7" s="338"/>
      <c r="BE7" s="338"/>
      <c r="BF7" s="338"/>
      <c r="BG7" s="338"/>
      <c r="BH7" s="338"/>
      <c r="BI7" s="338"/>
      <c r="BJ7" s="338"/>
      <c r="BK7" s="338"/>
      <c r="BL7" s="338"/>
      <c r="BM7" s="338"/>
      <c r="BN7" s="338"/>
      <c r="BO7" s="338"/>
      <c r="BP7" s="338"/>
      <c r="BQ7" s="338"/>
      <c r="BR7" s="338"/>
      <c r="BS7" s="338"/>
      <c r="BT7" s="338"/>
      <c r="BU7" s="338"/>
      <c r="BV7" s="338"/>
      <c r="BW7" s="338"/>
      <c r="BX7" s="338"/>
      <c r="BY7" s="338"/>
      <c r="BZ7" s="338"/>
      <c r="CA7" s="338"/>
      <c r="CB7" s="338"/>
      <c r="CC7" s="338"/>
      <c r="CD7" s="338"/>
      <c r="CE7" s="338"/>
      <c r="CF7" s="338"/>
      <c r="CG7" s="338"/>
      <c r="CH7" s="338"/>
      <c r="CI7" s="338"/>
      <c r="CJ7" s="338"/>
      <c r="CK7" s="338"/>
      <c r="CL7" s="338"/>
      <c r="CM7" s="338"/>
      <c r="CN7" s="338"/>
      <c r="CO7" s="338"/>
      <c r="CP7" s="338"/>
      <c r="CQ7" s="338"/>
      <c r="CR7" s="338"/>
      <c r="CS7" s="338"/>
      <c r="CT7" s="338"/>
      <c r="CU7" s="338"/>
    </row>
    <row r="8" spans="1:99" ht="28.5" customHeight="1">
      <c r="A8" s="2159"/>
      <c r="B8" s="2159"/>
      <c r="C8" s="2159"/>
      <c r="D8" s="2159"/>
      <c r="E8" s="2159"/>
      <c r="F8" s="2159"/>
      <c r="G8" s="2159"/>
      <c r="H8" s="2159"/>
      <c r="I8" s="2159"/>
      <c r="J8" s="2159" t="s">
        <v>203</v>
      </c>
      <c r="L8" s="338"/>
      <c r="M8" s="338"/>
      <c r="N8" s="338"/>
      <c r="O8" s="338"/>
      <c r="P8" s="338"/>
      <c r="Q8" s="338"/>
      <c r="R8" s="338"/>
      <c r="S8" s="338"/>
      <c r="T8" s="338"/>
      <c r="U8" s="338"/>
      <c r="V8" s="338"/>
      <c r="W8" s="338"/>
      <c r="X8" s="338"/>
      <c r="Y8" s="338"/>
      <c r="Z8" s="338"/>
      <c r="AA8" s="338"/>
      <c r="AB8" s="338"/>
      <c r="AC8" s="338"/>
      <c r="AD8" s="338"/>
      <c r="AE8" s="338"/>
      <c r="AF8" s="338"/>
      <c r="AG8" s="338"/>
      <c r="AH8" s="338"/>
      <c r="AI8" s="338"/>
      <c r="AJ8" s="338"/>
      <c r="AK8" s="338"/>
      <c r="AL8" s="338"/>
      <c r="AM8" s="338"/>
      <c r="AN8" s="338"/>
      <c r="AO8" s="338"/>
      <c r="AP8" s="338"/>
      <c r="AQ8" s="338"/>
      <c r="AR8" s="338"/>
      <c r="AS8" s="338"/>
      <c r="AT8" s="338"/>
      <c r="AU8" s="338"/>
      <c r="AV8" s="338"/>
      <c r="AW8" s="338"/>
      <c r="AX8" s="338"/>
      <c r="AY8" s="338"/>
      <c r="AZ8" s="338"/>
      <c r="BA8" s="338"/>
      <c r="BB8" s="338"/>
      <c r="BC8" s="338"/>
      <c r="BD8" s="338"/>
      <c r="BE8" s="338"/>
      <c r="BF8" s="338"/>
      <c r="BG8" s="338"/>
      <c r="BH8" s="338"/>
      <c r="BI8" s="338"/>
      <c r="BJ8" s="338"/>
      <c r="BK8" s="338"/>
      <c r="BL8" s="338"/>
      <c r="BM8" s="338"/>
      <c r="BN8" s="338"/>
      <c r="BO8" s="338"/>
      <c r="BP8" s="338"/>
      <c r="BQ8" s="338"/>
      <c r="BR8" s="338"/>
      <c r="BS8" s="338"/>
      <c r="BT8" s="338"/>
      <c r="BU8" s="338"/>
      <c r="BV8" s="338"/>
      <c r="BW8" s="338"/>
      <c r="BX8" s="338"/>
      <c r="BY8" s="338"/>
      <c r="BZ8" s="338"/>
      <c r="CA8" s="338"/>
      <c r="CB8" s="338"/>
      <c r="CC8" s="338"/>
      <c r="CD8" s="338"/>
      <c r="CE8" s="338"/>
      <c r="CF8" s="338"/>
      <c r="CG8" s="338"/>
      <c r="CH8" s="338"/>
      <c r="CI8" s="338"/>
      <c r="CJ8" s="338"/>
      <c r="CK8" s="338"/>
      <c r="CL8" s="338"/>
      <c r="CM8" s="338"/>
      <c r="CN8" s="338"/>
      <c r="CO8" s="338"/>
      <c r="CP8" s="338"/>
      <c r="CQ8" s="338"/>
      <c r="CR8" s="338"/>
      <c r="CS8" s="338"/>
      <c r="CT8" s="338"/>
      <c r="CU8" s="338"/>
    </row>
    <row r="9" spans="1:99" ht="36" customHeight="1">
      <c r="A9" s="2160"/>
      <c r="B9" s="2160"/>
      <c r="C9" s="2160"/>
      <c r="D9" s="2160"/>
      <c r="E9" s="2160"/>
      <c r="F9" s="2160"/>
      <c r="G9" s="2160"/>
      <c r="H9" s="2160"/>
      <c r="I9" s="2160"/>
      <c r="J9" s="2160"/>
      <c r="L9" s="338"/>
      <c r="M9" s="338"/>
      <c r="N9" s="338"/>
      <c r="O9" s="338"/>
      <c r="P9" s="338"/>
      <c r="Q9" s="338"/>
      <c r="R9" s="338"/>
      <c r="S9" s="338"/>
      <c r="T9" s="338"/>
      <c r="U9" s="338"/>
      <c r="V9" s="338"/>
      <c r="W9" s="338"/>
      <c r="X9" s="338"/>
      <c r="Y9" s="338"/>
      <c r="Z9" s="338"/>
      <c r="AA9" s="338"/>
      <c r="AB9" s="338"/>
      <c r="AC9" s="338"/>
      <c r="AD9" s="338"/>
      <c r="AE9" s="338"/>
      <c r="AF9" s="338"/>
      <c r="AG9" s="338"/>
      <c r="AH9" s="338"/>
      <c r="AI9" s="338"/>
      <c r="AJ9" s="338"/>
      <c r="AK9" s="338"/>
      <c r="AL9" s="338"/>
      <c r="AM9" s="338"/>
      <c r="AN9" s="338"/>
      <c r="AO9" s="338"/>
      <c r="AP9" s="338"/>
      <c r="AQ9" s="338"/>
      <c r="AR9" s="338"/>
      <c r="AS9" s="338"/>
      <c r="AT9" s="338"/>
      <c r="AU9" s="338"/>
      <c r="AV9" s="338"/>
      <c r="AW9" s="338"/>
      <c r="AX9" s="338"/>
      <c r="AY9" s="338"/>
      <c r="AZ9" s="338"/>
      <c r="BA9" s="338"/>
      <c r="BB9" s="338"/>
      <c r="BC9" s="338"/>
      <c r="BD9" s="338"/>
      <c r="BE9" s="338"/>
      <c r="BF9" s="338"/>
      <c r="BG9" s="338"/>
      <c r="BH9" s="338"/>
      <c r="BI9" s="338"/>
      <c r="BJ9" s="338"/>
      <c r="BK9" s="338"/>
      <c r="BL9" s="338"/>
      <c r="BM9" s="338"/>
      <c r="BN9" s="338"/>
      <c r="BO9" s="338"/>
      <c r="BP9" s="338"/>
      <c r="BQ9" s="338"/>
      <c r="BR9" s="338"/>
      <c r="BS9" s="338"/>
      <c r="BT9" s="338"/>
      <c r="BU9" s="338"/>
      <c r="BV9" s="338"/>
      <c r="BW9" s="338"/>
      <c r="BX9" s="338"/>
      <c r="BY9" s="338"/>
      <c r="BZ9" s="338"/>
      <c r="CA9" s="338"/>
      <c r="CB9" s="338"/>
      <c r="CC9" s="338"/>
      <c r="CD9" s="338"/>
      <c r="CE9" s="338"/>
      <c r="CF9" s="338"/>
      <c r="CG9" s="338"/>
      <c r="CH9" s="338"/>
      <c r="CI9" s="338"/>
      <c r="CJ9" s="338"/>
      <c r="CK9" s="338"/>
      <c r="CL9" s="338"/>
      <c r="CM9" s="338"/>
      <c r="CN9" s="338"/>
      <c r="CO9" s="338"/>
      <c r="CP9" s="338"/>
      <c r="CQ9" s="338"/>
      <c r="CR9" s="338"/>
      <c r="CS9" s="338"/>
      <c r="CT9" s="338"/>
      <c r="CU9" s="338"/>
    </row>
    <row r="10" spans="1:99" ht="21.75" customHeight="1">
      <c r="A10" s="1411"/>
      <c r="B10" s="1388" t="s">
        <v>161</v>
      </c>
      <c r="C10" s="1412"/>
      <c r="D10" s="1412"/>
      <c r="E10" s="1411"/>
      <c r="F10" s="1411"/>
      <c r="G10" s="1411"/>
      <c r="H10" s="1388"/>
      <c r="I10" s="1411"/>
      <c r="J10" s="1411"/>
      <c r="L10" s="338"/>
      <c r="M10" s="338"/>
      <c r="N10" s="338"/>
      <c r="O10" s="338"/>
      <c r="P10" s="338"/>
      <c r="Q10" s="338"/>
      <c r="R10" s="338"/>
      <c r="S10" s="338"/>
      <c r="T10" s="338"/>
      <c r="U10" s="338"/>
      <c r="V10" s="338"/>
      <c r="W10" s="338"/>
      <c r="X10" s="338"/>
      <c r="Y10" s="338"/>
      <c r="Z10" s="338"/>
      <c r="AA10" s="338"/>
      <c r="AB10" s="338"/>
      <c r="AC10" s="338"/>
      <c r="AD10" s="338"/>
      <c r="AE10" s="338"/>
      <c r="AF10" s="338"/>
      <c r="AG10" s="338"/>
      <c r="AH10" s="338"/>
      <c r="AI10" s="338"/>
      <c r="AJ10" s="338"/>
      <c r="AK10" s="338"/>
      <c r="AL10" s="338"/>
      <c r="AM10" s="338"/>
      <c r="AN10" s="338"/>
      <c r="AO10" s="338"/>
      <c r="AP10" s="338"/>
      <c r="AQ10" s="338"/>
      <c r="AR10" s="338"/>
      <c r="AS10" s="338"/>
      <c r="AT10" s="338"/>
      <c r="AU10" s="338"/>
      <c r="AV10" s="338"/>
      <c r="AW10" s="338"/>
      <c r="AX10" s="338"/>
      <c r="AY10" s="338"/>
      <c r="AZ10" s="338"/>
      <c r="BA10" s="338"/>
      <c r="BB10" s="338"/>
      <c r="BC10" s="338"/>
      <c r="BD10" s="338"/>
      <c r="BE10" s="338"/>
      <c r="BF10" s="338"/>
      <c r="BG10" s="338"/>
      <c r="BH10" s="338"/>
      <c r="BI10" s="338"/>
      <c r="BJ10" s="338"/>
      <c r="BK10" s="338"/>
      <c r="BL10" s="338"/>
      <c r="BM10" s="338"/>
      <c r="BN10" s="338"/>
      <c r="BO10" s="338"/>
      <c r="BP10" s="338"/>
      <c r="BQ10" s="338"/>
      <c r="BR10" s="338"/>
      <c r="BS10" s="338"/>
      <c r="BT10" s="338"/>
      <c r="BU10" s="338"/>
      <c r="BV10" s="338"/>
      <c r="BW10" s="338"/>
      <c r="BX10" s="338"/>
      <c r="BY10" s="338"/>
      <c r="BZ10" s="338"/>
      <c r="CA10" s="338"/>
      <c r="CB10" s="338"/>
      <c r="CC10" s="338"/>
      <c r="CD10" s="338"/>
      <c r="CE10" s="338"/>
      <c r="CF10" s="338"/>
      <c r="CG10" s="338"/>
      <c r="CH10" s="338"/>
      <c r="CI10" s="338"/>
      <c r="CJ10" s="338"/>
      <c r="CK10" s="338"/>
      <c r="CL10" s="338"/>
      <c r="CM10" s="338"/>
      <c r="CN10" s="338"/>
      <c r="CO10" s="338"/>
      <c r="CP10" s="338"/>
      <c r="CQ10" s="338"/>
      <c r="CR10" s="338"/>
      <c r="CS10" s="338"/>
      <c r="CT10" s="338"/>
      <c r="CU10" s="338"/>
    </row>
    <row r="11" spans="1:99" ht="20.100000000000001" customHeight="1">
      <c r="A11" s="605">
        <v>1</v>
      </c>
      <c r="B11" s="1164" t="s">
        <v>162</v>
      </c>
      <c r="C11" s="605"/>
      <c r="D11" s="605"/>
      <c r="E11" s="605"/>
      <c r="F11" s="605"/>
      <c r="G11" s="605"/>
      <c r="H11" s="605"/>
      <c r="I11" s="605"/>
      <c r="J11" s="605"/>
      <c r="L11" s="338"/>
      <c r="M11" s="338"/>
      <c r="N11" s="338"/>
      <c r="O11" s="338"/>
      <c r="P11" s="338"/>
      <c r="Q11" s="338"/>
      <c r="R11" s="338"/>
      <c r="S11" s="338"/>
      <c r="T11" s="338"/>
      <c r="U11" s="338"/>
      <c r="V11" s="338"/>
      <c r="W11" s="338"/>
      <c r="X11" s="338"/>
      <c r="Y11" s="338"/>
      <c r="Z11" s="338"/>
      <c r="AA11" s="338"/>
      <c r="AB11" s="338"/>
      <c r="AC11" s="338"/>
      <c r="AD11" s="338"/>
      <c r="AE11" s="338"/>
      <c r="AF11" s="338"/>
      <c r="AG11" s="338"/>
      <c r="AH11" s="338"/>
      <c r="AI11" s="338"/>
      <c r="AJ11" s="338"/>
      <c r="AK11" s="338"/>
      <c r="AL11" s="338"/>
      <c r="AM11" s="338"/>
      <c r="AN11" s="338"/>
      <c r="AO11" s="338"/>
      <c r="AP11" s="338"/>
      <c r="AQ11" s="338"/>
      <c r="AR11" s="338"/>
      <c r="AS11" s="338"/>
      <c r="AT11" s="338"/>
      <c r="AU11" s="338"/>
      <c r="AV11" s="338"/>
      <c r="AW11" s="338"/>
      <c r="AX11" s="338"/>
      <c r="AY11" s="338"/>
      <c r="AZ11" s="338"/>
      <c r="BA11" s="338"/>
      <c r="BB11" s="338"/>
      <c r="BC11" s="338"/>
      <c r="BD11" s="338"/>
      <c r="BE11" s="338"/>
      <c r="BF11" s="338"/>
      <c r="BG11" s="338"/>
      <c r="BH11" s="338"/>
      <c r="BI11" s="338"/>
      <c r="BJ11" s="338"/>
      <c r="BK11" s="338"/>
      <c r="BL11" s="338"/>
      <c r="BM11" s="338"/>
      <c r="BN11" s="338"/>
      <c r="BO11" s="338"/>
      <c r="BP11" s="338"/>
      <c r="BQ11" s="338"/>
      <c r="BR11" s="338"/>
      <c r="BS11" s="338"/>
      <c r="BT11" s="338"/>
      <c r="BU11" s="338"/>
      <c r="BV11" s="338"/>
      <c r="BW11" s="338"/>
      <c r="BX11" s="338"/>
      <c r="BY11" s="338"/>
      <c r="BZ11" s="338"/>
      <c r="CA11" s="338"/>
      <c r="CB11" s="338"/>
      <c r="CC11" s="338"/>
      <c r="CD11" s="338"/>
      <c r="CE11" s="338"/>
      <c r="CF11" s="338"/>
      <c r="CG11" s="338"/>
      <c r="CH11" s="338"/>
      <c r="CI11" s="338"/>
      <c r="CJ11" s="338"/>
      <c r="CK11" s="338"/>
      <c r="CL11" s="338"/>
      <c r="CM11" s="338"/>
      <c r="CN11" s="338"/>
      <c r="CO11" s="338"/>
      <c r="CP11" s="338"/>
      <c r="CQ11" s="338"/>
      <c r="CR11" s="338"/>
      <c r="CS11" s="338"/>
      <c r="CT11" s="338"/>
      <c r="CU11" s="338"/>
    </row>
    <row r="12" spans="1:99" ht="20.100000000000001" customHeight="1">
      <c r="A12" s="605" t="s">
        <v>163</v>
      </c>
      <c r="B12" s="1164" t="s">
        <v>164</v>
      </c>
      <c r="C12" s="1466">
        <v>0.121101554999882</v>
      </c>
      <c r="D12" s="1466">
        <v>0.39007968817789601</v>
      </c>
      <c r="E12" s="1466">
        <v>0.2322676705</v>
      </c>
      <c r="F12" s="1466">
        <v>0.161994856173519</v>
      </c>
      <c r="G12" s="1466">
        <f>0.776929546204983-0.2322676705-0.2322676705</f>
        <v>0.31239420520498307</v>
      </c>
      <c r="H12" s="1155">
        <f>('T-2(23-24)'!E43)</f>
        <v>1.21807737187277</v>
      </c>
      <c r="I12" s="1337">
        <f>('T-2(23-24)'!K39+'T-2(23-24)'!K20)-130</f>
        <v>32.767063026463006</v>
      </c>
      <c r="J12" s="1396">
        <f>I12/H12*10</f>
        <v>269.00641768005505</v>
      </c>
      <c r="L12" s="338"/>
      <c r="M12" s="338"/>
      <c r="N12" s="338"/>
      <c r="O12" s="338"/>
      <c r="P12" s="338"/>
      <c r="Q12" s="338"/>
      <c r="R12" s="338"/>
      <c r="S12" s="338"/>
      <c r="T12" s="338"/>
      <c r="U12" s="338"/>
      <c r="V12" s="338"/>
      <c r="W12" s="338"/>
      <c r="X12" s="338"/>
      <c r="Y12" s="338"/>
      <c r="Z12" s="338"/>
      <c r="AA12" s="338"/>
      <c r="AB12" s="338"/>
      <c r="AC12" s="338"/>
      <c r="AD12" s="338"/>
      <c r="AE12" s="338"/>
      <c r="AF12" s="338"/>
      <c r="AG12" s="338"/>
      <c r="AH12" s="338"/>
      <c r="AI12" s="338"/>
      <c r="AJ12" s="338"/>
      <c r="AK12" s="338"/>
      <c r="AL12" s="338"/>
      <c r="AM12" s="338"/>
      <c r="AN12" s="338"/>
      <c r="AO12" s="338"/>
      <c r="AP12" s="338"/>
      <c r="AQ12" s="338"/>
      <c r="AR12" s="338"/>
      <c r="AS12" s="338"/>
      <c r="AT12" s="338"/>
      <c r="AU12" s="338"/>
      <c r="AV12" s="338"/>
      <c r="AW12" s="338"/>
      <c r="AX12" s="338"/>
      <c r="AY12" s="338"/>
      <c r="AZ12" s="338"/>
      <c r="BA12" s="338"/>
      <c r="BB12" s="338"/>
      <c r="BC12" s="338"/>
      <c r="BD12" s="338"/>
      <c r="BE12" s="338"/>
      <c r="BF12" s="338"/>
      <c r="BG12" s="338"/>
      <c r="BH12" s="338"/>
      <c r="BI12" s="338"/>
      <c r="BJ12" s="338"/>
      <c r="BK12" s="338"/>
      <c r="BL12" s="338"/>
      <c r="BM12" s="338"/>
      <c r="BN12" s="338"/>
      <c r="BO12" s="338"/>
      <c r="BP12" s="338"/>
      <c r="BQ12" s="338"/>
      <c r="BR12" s="338"/>
      <c r="BS12" s="338"/>
      <c r="BT12" s="338"/>
      <c r="BU12" s="338"/>
      <c r="BV12" s="338"/>
      <c r="BW12" s="338"/>
      <c r="BX12" s="338"/>
      <c r="BY12" s="338"/>
      <c r="BZ12" s="338"/>
      <c r="CA12" s="338"/>
      <c r="CB12" s="338"/>
      <c r="CC12" s="338"/>
      <c r="CD12" s="338"/>
      <c r="CE12" s="338"/>
      <c r="CF12" s="338"/>
      <c r="CG12" s="338"/>
      <c r="CH12" s="338"/>
      <c r="CI12" s="338"/>
      <c r="CJ12" s="338"/>
      <c r="CK12" s="338"/>
      <c r="CL12" s="338"/>
      <c r="CM12" s="338"/>
      <c r="CN12" s="338"/>
      <c r="CO12" s="338"/>
      <c r="CP12" s="338"/>
      <c r="CQ12" s="338"/>
      <c r="CR12" s="338"/>
      <c r="CS12" s="338"/>
      <c r="CT12" s="338"/>
      <c r="CU12" s="338"/>
    </row>
    <row r="13" spans="1:99" ht="20.100000000000001" customHeight="1">
      <c r="A13" s="605" t="s">
        <v>165</v>
      </c>
      <c r="B13" s="1164" t="s">
        <v>46</v>
      </c>
      <c r="C13" s="1466">
        <v>444.17927421533</v>
      </c>
      <c r="D13" s="1466">
        <v>304.65925168208798</v>
      </c>
      <c r="E13" s="1466">
        <v>382.75844188759601</v>
      </c>
      <c r="F13" s="1466">
        <v>334.80497600702898</v>
      </c>
      <c r="G13" s="1466">
        <v>278.99080078513703</v>
      </c>
      <c r="H13" s="1155"/>
      <c r="I13" s="1337"/>
      <c r="J13" s="1396"/>
      <c r="L13" s="338"/>
      <c r="M13" s="338"/>
      <c r="N13" s="338"/>
      <c r="O13" s="338"/>
      <c r="P13" s="338"/>
      <c r="Q13" s="338"/>
      <c r="R13" s="338"/>
      <c r="S13" s="338"/>
      <c r="T13" s="338"/>
      <c r="U13" s="338"/>
      <c r="V13" s="338"/>
      <c r="W13" s="338"/>
      <c r="X13" s="338"/>
      <c r="Y13" s="338"/>
      <c r="Z13" s="338"/>
      <c r="AA13" s="338"/>
      <c r="AB13" s="338"/>
      <c r="AC13" s="338"/>
      <c r="AD13" s="338"/>
      <c r="AE13" s="338"/>
      <c r="AF13" s="338"/>
      <c r="AG13" s="338"/>
      <c r="AH13" s="338"/>
      <c r="AI13" s="338"/>
      <c r="AJ13" s="338"/>
      <c r="AK13" s="338"/>
      <c r="AL13" s="338"/>
      <c r="AM13" s="338"/>
      <c r="AN13" s="338"/>
      <c r="AO13" s="338"/>
      <c r="AP13" s="338"/>
      <c r="AQ13" s="338"/>
      <c r="AR13" s="338"/>
      <c r="AS13" s="338"/>
      <c r="AT13" s="338"/>
      <c r="AU13" s="338"/>
      <c r="AV13" s="338"/>
      <c r="AW13" s="338"/>
      <c r="AX13" s="338"/>
      <c r="AY13" s="338"/>
      <c r="AZ13" s="338"/>
      <c r="BA13" s="338"/>
      <c r="BB13" s="338"/>
      <c r="BC13" s="338"/>
      <c r="BD13" s="338"/>
      <c r="BE13" s="338"/>
      <c r="BF13" s="338"/>
      <c r="BG13" s="338"/>
      <c r="BH13" s="338"/>
      <c r="BI13" s="338"/>
      <c r="BJ13" s="338"/>
      <c r="BK13" s="338"/>
      <c r="BL13" s="338"/>
      <c r="BM13" s="338"/>
      <c r="BN13" s="338"/>
      <c r="BO13" s="338"/>
      <c r="BP13" s="338"/>
      <c r="BQ13" s="338"/>
      <c r="BR13" s="338"/>
      <c r="BS13" s="338"/>
      <c r="BT13" s="338"/>
      <c r="BU13" s="338"/>
      <c r="BV13" s="338"/>
      <c r="BW13" s="338"/>
      <c r="BX13" s="338"/>
      <c r="BY13" s="338"/>
      <c r="BZ13" s="338"/>
      <c r="CA13" s="338"/>
      <c r="CB13" s="338"/>
      <c r="CC13" s="338"/>
      <c r="CD13" s="338"/>
      <c r="CE13" s="338"/>
      <c r="CF13" s="338"/>
      <c r="CG13" s="338"/>
      <c r="CH13" s="338"/>
      <c r="CI13" s="338"/>
      <c r="CJ13" s="338"/>
      <c r="CK13" s="338"/>
      <c r="CL13" s="338"/>
      <c r="CM13" s="338"/>
      <c r="CN13" s="338"/>
      <c r="CO13" s="338"/>
      <c r="CP13" s="338"/>
      <c r="CQ13" s="338"/>
      <c r="CR13" s="338"/>
      <c r="CS13" s="338"/>
      <c r="CT13" s="338"/>
      <c r="CU13" s="338"/>
    </row>
    <row r="14" spans="1:99" ht="20.100000000000001" customHeight="1">
      <c r="A14" s="605"/>
      <c r="B14" s="1164" t="s">
        <v>166</v>
      </c>
      <c r="C14" s="668"/>
      <c r="D14" s="668"/>
      <c r="E14" s="668"/>
      <c r="F14" s="668"/>
      <c r="G14" s="668"/>
      <c r="H14" s="668">
        <f>('T-2(23-24)'!F43)</f>
        <v>651.50784609822767</v>
      </c>
      <c r="I14" s="1337"/>
      <c r="J14" s="1337"/>
      <c r="L14" s="338"/>
      <c r="M14" s="338"/>
      <c r="N14" s="338"/>
      <c r="O14" s="338"/>
      <c r="P14" s="338"/>
      <c r="Q14" s="338"/>
      <c r="R14" s="338"/>
      <c r="S14" s="338"/>
      <c r="T14" s="338"/>
      <c r="U14" s="338"/>
      <c r="V14" s="338"/>
      <c r="W14" s="338"/>
      <c r="X14" s="338"/>
      <c r="Y14" s="338"/>
      <c r="Z14" s="338"/>
      <c r="AA14" s="338"/>
      <c r="AB14" s="338"/>
      <c r="AC14" s="338"/>
      <c r="AD14" s="338"/>
      <c r="AE14" s="338"/>
      <c r="AF14" s="338"/>
      <c r="AG14" s="338"/>
      <c r="AH14" s="338"/>
      <c r="AI14" s="338"/>
      <c r="AJ14" s="338"/>
      <c r="AK14" s="338"/>
      <c r="AL14" s="338"/>
      <c r="AM14" s="338"/>
      <c r="AN14" s="338"/>
      <c r="AO14" s="338"/>
      <c r="AP14" s="338"/>
      <c r="AQ14" s="338"/>
      <c r="AR14" s="338"/>
      <c r="AS14" s="338"/>
      <c r="AT14" s="338"/>
      <c r="AU14" s="338"/>
      <c r="AV14" s="338"/>
      <c r="AW14" s="338"/>
      <c r="AX14" s="338"/>
      <c r="AY14" s="338"/>
      <c r="AZ14" s="338"/>
      <c r="BA14" s="338"/>
      <c r="BB14" s="338"/>
      <c r="BC14" s="338"/>
      <c r="BD14" s="338"/>
      <c r="BE14" s="338"/>
      <c r="BF14" s="338"/>
      <c r="BG14" s="338"/>
      <c r="BH14" s="338"/>
      <c r="BI14" s="338"/>
      <c r="BJ14" s="338"/>
      <c r="BK14" s="338"/>
      <c r="BL14" s="338"/>
      <c r="BM14" s="338"/>
      <c r="BN14" s="338"/>
      <c r="BO14" s="338"/>
      <c r="BP14" s="338"/>
      <c r="BQ14" s="338"/>
      <c r="BR14" s="338"/>
      <c r="BS14" s="338"/>
      <c r="BT14" s="338"/>
      <c r="BU14" s="338"/>
      <c r="BV14" s="338"/>
      <c r="BW14" s="338"/>
      <c r="BX14" s="338"/>
      <c r="BY14" s="338"/>
      <c r="BZ14" s="338"/>
      <c r="CA14" s="338"/>
      <c r="CB14" s="338"/>
      <c r="CC14" s="338"/>
      <c r="CD14" s="338"/>
      <c r="CE14" s="338"/>
      <c r="CF14" s="338"/>
      <c r="CG14" s="338"/>
      <c r="CH14" s="338"/>
      <c r="CI14" s="338"/>
      <c r="CJ14" s="338"/>
      <c r="CK14" s="338"/>
      <c r="CL14" s="338"/>
      <c r="CM14" s="338"/>
      <c r="CN14" s="338"/>
      <c r="CO14" s="338"/>
      <c r="CP14" s="338"/>
      <c r="CQ14" s="338"/>
      <c r="CR14" s="338"/>
      <c r="CS14" s="338"/>
      <c r="CT14" s="338"/>
      <c r="CU14" s="338"/>
    </row>
    <row r="15" spans="1:99" ht="20.100000000000001" customHeight="1">
      <c r="A15" s="605"/>
      <c r="B15" s="1164" t="s">
        <v>48</v>
      </c>
      <c r="C15" s="668"/>
      <c r="D15" s="668"/>
      <c r="E15" s="668"/>
      <c r="F15" s="668"/>
      <c r="G15" s="668"/>
      <c r="H15" s="668">
        <f>('T-2(23-24)'!G43)</f>
        <v>675.05322078783661</v>
      </c>
      <c r="I15" s="1337"/>
      <c r="J15" s="1337"/>
      <c r="K15" s="391"/>
      <c r="L15" s="338"/>
      <c r="M15" s="338"/>
      <c r="N15" s="338"/>
      <c r="O15" s="338"/>
      <c r="P15" s="338"/>
      <c r="Q15" s="338"/>
      <c r="R15" s="338"/>
      <c r="S15" s="338"/>
      <c r="T15" s="338"/>
      <c r="U15" s="338"/>
      <c r="V15" s="338"/>
      <c r="W15" s="338"/>
      <c r="X15" s="338"/>
      <c r="Y15" s="338"/>
      <c r="Z15" s="338"/>
      <c r="AA15" s="338"/>
      <c r="AB15" s="338"/>
      <c r="AC15" s="338"/>
      <c r="AD15" s="338"/>
      <c r="AE15" s="338"/>
      <c r="AF15" s="338"/>
      <c r="AG15" s="338"/>
      <c r="AH15" s="338"/>
      <c r="AI15" s="338"/>
      <c r="AJ15" s="338"/>
      <c r="AK15" s="338"/>
      <c r="AL15" s="338"/>
      <c r="AM15" s="338"/>
      <c r="AN15" s="338"/>
      <c r="AO15" s="338"/>
      <c r="AP15" s="338"/>
      <c r="AQ15" s="338"/>
      <c r="AR15" s="338"/>
      <c r="AS15" s="338"/>
      <c r="AT15" s="338"/>
      <c r="AU15" s="338"/>
      <c r="AV15" s="338"/>
      <c r="AW15" s="338"/>
      <c r="AX15" s="338"/>
      <c r="AY15" s="338"/>
      <c r="AZ15" s="338"/>
      <c r="BA15" s="338"/>
      <c r="BB15" s="338"/>
      <c r="BC15" s="338"/>
      <c r="BD15" s="338"/>
      <c r="BE15" s="338"/>
      <c r="BF15" s="338"/>
      <c r="BG15" s="338"/>
      <c r="BH15" s="338"/>
      <c r="BI15" s="338"/>
      <c r="BJ15" s="338"/>
      <c r="BK15" s="338"/>
      <c r="BL15" s="338"/>
      <c r="BM15" s="338"/>
      <c r="BN15" s="338"/>
      <c r="BO15" s="338"/>
      <c r="BP15" s="338"/>
      <c r="BQ15" s="338"/>
      <c r="BR15" s="338"/>
      <c r="BS15" s="338"/>
      <c r="BT15" s="338"/>
      <c r="BU15" s="338"/>
      <c r="BV15" s="338"/>
      <c r="BW15" s="338"/>
      <c r="BX15" s="338"/>
      <c r="BY15" s="338"/>
      <c r="BZ15" s="338"/>
      <c r="CA15" s="338"/>
      <c r="CB15" s="338"/>
      <c r="CC15" s="338"/>
      <c r="CD15" s="338"/>
      <c r="CE15" s="338"/>
      <c r="CF15" s="338"/>
      <c r="CG15" s="338"/>
      <c r="CH15" s="338"/>
      <c r="CI15" s="338"/>
      <c r="CJ15" s="338"/>
      <c r="CK15" s="338"/>
      <c r="CL15" s="338"/>
      <c r="CM15" s="338"/>
      <c r="CN15" s="338"/>
      <c r="CO15" s="338"/>
      <c r="CP15" s="338"/>
      <c r="CQ15" s="338"/>
      <c r="CR15" s="338"/>
      <c r="CS15" s="338"/>
      <c r="CT15" s="338"/>
      <c r="CU15" s="338"/>
    </row>
    <row r="16" spans="1:99" ht="20.100000000000001" customHeight="1">
      <c r="A16" s="605"/>
      <c r="B16" s="1164" t="s">
        <v>49</v>
      </c>
      <c r="C16" s="668"/>
      <c r="D16" s="668"/>
      <c r="E16" s="668"/>
      <c r="F16" s="668"/>
      <c r="G16" s="668"/>
      <c r="H16" s="668">
        <f>('T-2(23-24)'!H43)</f>
        <v>236.91934805170695</v>
      </c>
      <c r="I16" s="1337"/>
      <c r="J16" s="1337"/>
      <c r="L16" s="338"/>
      <c r="M16" s="338"/>
      <c r="N16" s="338"/>
      <c r="O16" s="338"/>
      <c r="P16" s="338"/>
      <c r="Q16" s="338"/>
      <c r="R16" s="338"/>
      <c r="S16" s="338"/>
      <c r="T16" s="338"/>
      <c r="U16" s="338"/>
      <c r="V16" s="338"/>
      <c r="W16" s="338"/>
      <c r="X16" s="338"/>
      <c r="Y16" s="338"/>
      <c r="Z16" s="338"/>
      <c r="AA16" s="338"/>
      <c r="AB16" s="338"/>
      <c r="AC16" s="338"/>
      <c r="AD16" s="338"/>
      <c r="AE16" s="338"/>
      <c r="AF16" s="338"/>
      <c r="AG16" s="338"/>
      <c r="AH16" s="338"/>
      <c r="AI16" s="338"/>
      <c r="AJ16" s="338"/>
      <c r="AK16" s="338"/>
      <c r="AL16" s="338"/>
      <c r="AM16" s="338"/>
      <c r="AN16" s="338"/>
      <c r="AO16" s="338"/>
      <c r="AP16" s="338"/>
      <c r="AQ16" s="338"/>
      <c r="AR16" s="338"/>
      <c r="AS16" s="338"/>
      <c r="AT16" s="338"/>
      <c r="AU16" s="338"/>
      <c r="AV16" s="338"/>
      <c r="AW16" s="338"/>
      <c r="AX16" s="338"/>
      <c r="AY16" s="338"/>
      <c r="AZ16" s="338"/>
      <c r="BA16" s="338"/>
      <c r="BB16" s="338"/>
      <c r="BC16" s="338"/>
      <c r="BD16" s="338"/>
      <c r="BE16" s="338"/>
      <c r="BF16" s="338"/>
      <c r="BG16" s="338"/>
      <c r="BH16" s="338"/>
      <c r="BI16" s="338"/>
      <c r="BJ16" s="338"/>
      <c r="BK16" s="338"/>
      <c r="BL16" s="338"/>
      <c r="BM16" s="338"/>
      <c r="BN16" s="338"/>
      <c r="BO16" s="338"/>
      <c r="BP16" s="338"/>
      <c r="BQ16" s="338"/>
      <c r="BR16" s="338"/>
      <c r="BS16" s="338"/>
      <c r="BT16" s="338"/>
      <c r="BU16" s="338"/>
      <c r="BV16" s="338"/>
      <c r="BW16" s="338"/>
      <c r="BX16" s="338"/>
      <c r="BY16" s="338"/>
      <c r="BZ16" s="338"/>
      <c r="CA16" s="338"/>
      <c r="CB16" s="338"/>
      <c r="CC16" s="338"/>
      <c r="CD16" s="338"/>
      <c r="CE16" s="338"/>
      <c r="CF16" s="338"/>
      <c r="CG16" s="338"/>
      <c r="CH16" s="338"/>
      <c r="CI16" s="338"/>
      <c r="CJ16" s="338"/>
      <c r="CK16" s="338"/>
      <c r="CL16" s="338"/>
      <c r="CM16" s="338"/>
      <c r="CN16" s="338"/>
      <c r="CO16" s="338"/>
      <c r="CP16" s="338"/>
      <c r="CQ16" s="338"/>
      <c r="CR16" s="338"/>
      <c r="CS16" s="338"/>
      <c r="CT16" s="338"/>
      <c r="CU16" s="338"/>
    </row>
    <row r="17" spans="1:99" ht="20.100000000000001" customHeight="1">
      <c r="A17" s="605"/>
      <c r="B17" s="1164" t="s">
        <v>50</v>
      </c>
      <c r="C17" s="668"/>
      <c r="D17" s="668"/>
      <c r="E17" s="668"/>
      <c r="F17" s="668"/>
      <c r="G17" s="668"/>
      <c r="H17" s="668">
        <f>('T-2(23-24)'!I43)</f>
        <v>181.91232963940945</v>
      </c>
      <c r="I17" s="1337"/>
      <c r="J17" s="1337"/>
      <c r="L17" s="338"/>
      <c r="M17" s="338"/>
      <c r="N17" s="338"/>
      <c r="O17" s="338"/>
      <c r="P17" s="338"/>
      <c r="Q17" s="338"/>
      <c r="R17" s="338"/>
      <c r="S17" s="338"/>
      <c r="T17" s="338"/>
      <c r="U17" s="338"/>
      <c r="V17" s="338"/>
      <c r="W17" s="338"/>
      <c r="X17" s="338"/>
      <c r="Y17" s="338"/>
      <c r="Z17" s="338"/>
      <c r="AA17" s="338"/>
      <c r="AB17" s="338"/>
      <c r="AC17" s="338"/>
      <c r="AD17" s="338"/>
      <c r="AE17" s="338"/>
      <c r="AF17" s="338"/>
      <c r="AG17" s="338"/>
      <c r="AH17" s="338"/>
      <c r="AI17" s="338"/>
      <c r="AJ17" s="338"/>
      <c r="AK17" s="338"/>
      <c r="AL17" s="338"/>
      <c r="AM17" s="338"/>
      <c r="AN17" s="338"/>
      <c r="AO17" s="338"/>
      <c r="AP17" s="338"/>
      <c r="AQ17" s="338"/>
      <c r="AR17" s="338"/>
      <c r="AS17" s="338"/>
      <c r="AT17" s="338"/>
      <c r="AU17" s="338"/>
      <c r="AV17" s="338"/>
      <c r="AW17" s="338"/>
      <c r="AX17" s="338"/>
      <c r="AY17" s="338"/>
      <c r="AZ17" s="338"/>
      <c r="BA17" s="338"/>
      <c r="BB17" s="338"/>
      <c r="BC17" s="338"/>
      <c r="BD17" s="338"/>
      <c r="BE17" s="338"/>
      <c r="BF17" s="338"/>
      <c r="BG17" s="338"/>
      <c r="BH17" s="338"/>
      <c r="BI17" s="338"/>
      <c r="BJ17" s="338"/>
      <c r="BK17" s="338"/>
      <c r="BL17" s="338"/>
      <c r="BM17" s="338"/>
      <c r="BN17" s="338"/>
      <c r="BO17" s="338"/>
      <c r="BP17" s="338"/>
      <c r="BQ17" s="338"/>
      <c r="BR17" s="338"/>
      <c r="BS17" s="338"/>
      <c r="BT17" s="338"/>
      <c r="BU17" s="338"/>
      <c r="BV17" s="338"/>
      <c r="BW17" s="338"/>
      <c r="BX17" s="338"/>
      <c r="BY17" s="338"/>
      <c r="BZ17" s="338"/>
      <c r="CA17" s="338"/>
      <c r="CB17" s="338"/>
      <c r="CC17" s="338"/>
      <c r="CD17" s="338"/>
      <c r="CE17" s="338"/>
      <c r="CF17" s="338"/>
      <c r="CG17" s="338"/>
      <c r="CH17" s="338"/>
      <c r="CI17" s="338"/>
      <c r="CJ17" s="338"/>
      <c r="CK17" s="338"/>
      <c r="CL17" s="338"/>
      <c r="CM17" s="338"/>
      <c r="CN17" s="338"/>
      <c r="CO17" s="338"/>
      <c r="CP17" s="338"/>
      <c r="CQ17" s="338"/>
      <c r="CR17" s="338"/>
      <c r="CS17" s="338"/>
      <c r="CT17" s="338"/>
      <c r="CU17" s="338"/>
    </row>
    <row r="18" spans="1:99" ht="20.100000000000001" customHeight="1">
      <c r="A18" s="605"/>
      <c r="B18" s="1164"/>
      <c r="C18" s="668"/>
      <c r="D18" s="668"/>
      <c r="E18" s="668"/>
      <c r="F18" s="668"/>
      <c r="G18" s="668"/>
      <c r="H18" s="1155">
        <f>SUM(H14:H17)</f>
        <v>1745.3927445771806</v>
      </c>
      <c r="I18" s="1174">
        <f>(('T-2(23-24)'!K43))+130</f>
        <v>82223.020305623286</v>
      </c>
      <c r="J18" s="1396">
        <f>I18/H18*10</f>
        <v>471.08606679548063</v>
      </c>
      <c r="K18" s="1795"/>
      <c r="L18" s="606"/>
      <c r="M18" s="338"/>
      <c r="N18" s="338"/>
      <c r="O18" s="338"/>
      <c r="P18" s="338"/>
      <c r="Q18" s="338"/>
      <c r="R18" s="338"/>
      <c r="S18" s="338"/>
      <c r="T18" s="338"/>
      <c r="U18" s="338"/>
      <c r="V18" s="338"/>
      <c r="W18" s="338"/>
      <c r="X18" s="338"/>
      <c r="Y18" s="338"/>
      <c r="Z18" s="338"/>
      <c r="AA18" s="338"/>
      <c r="AB18" s="338"/>
      <c r="AC18" s="338"/>
      <c r="AD18" s="338"/>
      <c r="AE18" s="338"/>
      <c r="AF18" s="338"/>
      <c r="AG18" s="338"/>
      <c r="AH18" s="338"/>
      <c r="AI18" s="338"/>
      <c r="AJ18" s="338"/>
      <c r="AK18" s="338"/>
      <c r="AL18" s="338"/>
      <c r="AM18" s="338"/>
      <c r="AN18" s="338"/>
      <c r="AO18" s="338"/>
      <c r="AP18" s="338"/>
      <c r="AQ18" s="338"/>
      <c r="AR18" s="338"/>
      <c r="AS18" s="338"/>
      <c r="AT18" s="338"/>
      <c r="AU18" s="338"/>
      <c r="AV18" s="338"/>
      <c r="AW18" s="338"/>
      <c r="AX18" s="338"/>
      <c r="AY18" s="338"/>
      <c r="AZ18" s="338"/>
      <c r="BA18" s="338"/>
      <c r="BB18" s="338"/>
      <c r="BC18" s="338"/>
      <c r="BD18" s="338"/>
      <c r="BE18" s="338"/>
      <c r="BF18" s="338"/>
      <c r="BG18" s="338"/>
      <c r="BH18" s="338"/>
      <c r="BI18" s="338"/>
      <c r="BJ18" s="338"/>
      <c r="BK18" s="338"/>
      <c r="BL18" s="338"/>
      <c r="BM18" s="338"/>
      <c r="BN18" s="338"/>
      <c r="BO18" s="338"/>
      <c r="BP18" s="338"/>
      <c r="BQ18" s="338"/>
      <c r="BR18" s="338"/>
      <c r="BS18" s="338"/>
      <c r="BT18" s="338"/>
      <c r="BU18" s="338"/>
      <c r="BV18" s="338"/>
      <c r="BW18" s="338"/>
      <c r="BX18" s="338"/>
      <c r="BY18" s="338"/>
      <c r="BZ18" s="338"/>
      <c r="CA18" s="338"/>
      <c r="CB18" s="338"/>
      <c r="CC18" s="338"/>
      <c r="CD18" s="338"/>
      <c r="CE18" s="338"/>
      <c r="CF18" s="338"/>
      <c r="CG18" s="338"/>
      <c r="CH18" s="338"/>
      <c r="CI18" s="338"/>
      <c r="CJ18" s="338"/>
      <c r="CK18" s="338"/>
      <c r="CL18" s="338"/>
      <c r="CM18" s="338"/>
      <c r="CN18" s="338"/>
      <c r="CO18" s="338"/>
      <c r="CP18" s="338"/>
      <c r="CQ18" s="338"/>
      <c r="CR18" s="338"/>
      <c r="CS18" s="338"/>
      <c r="CT18" s="338"/>
      <c r="CU18" s="338"/>
    </row>
    <row r="19" spans="1:99" ht="20.100000000000001" customHeight="1">
      <c r="A19" s="605"/>
      <c r="B19" s="1165" t="s">
        <v>167</v>
      </c>
      <c r="C19" s="1155">
        <f t="shared" ref="C19:G19" si="0">SUM(C12:C18)</f>
        <v>444.30037577032988</v>
      </c>
      <c r="D19" s="1155">
        <f t="shared" si="0"/>
        <v>305.04933137026586</v>
      </c>
      <c r="E19" s="1155">
        <f t="shared" si="0"/>
        <v>382.990709558096</v>
      </c>
      <c r="F19" s="1155">
        <f t="shared" si="0"/>
        <v>334.9669708632025</v>
      </c>
      <c r="G19" s="1155">
        <f t="shared" si="0"/>
        <v>279.30319499034204</v>
      </c>
      <c r="H19" s="1155">
        <f>H12+H18</f>
        <v>1746.6108219490534</v>
      </c>
      <c r="I19" s="1174">
        <f>I12+I18</f>
        <v>82255.787368649748</v>
      </c>
      <c r="J19" s="1248">
        <f>I19/H19*10</f>
        <v>470.94513749124735</v>
      </c>
      <c r="K19" s="1804" t="s">
        <v>41</v>
      </c>
      <c r="L19" s="397">
        <f>H19+H39</f>
        <v>1766.5005887243469</v>
      </c>
      <c r="M19" s="397">
        <f>I19+I39</f>
        <v>83291.647414725754</v>
      </c>
      <c r="N19" s="399">
        <f t="shared" ref="N19:N28" si="1">M19/L19/10</f>
        <v>4.7150647979615803</v>
      </c>
      <c r="O19" s="338"/>
      <c r="P19" s="416">
        <v>1617.5080741971406</v>
      </c>
      <c r="Q19" s="416">
        <v>762.79289772678703</v>
      </c>
      <c r="R19" s="671">
        <f>Q19/P19*10</f>
        <v>4.7158521796276265</v>
      </c>
      <c r="S19" s="1805">
        <f>884.53-20-20-20-60-10</f>
        <v>754.53</v>
      </c>
      <c r="T19" s="606">
        <f>S19/P19*10</f>
        <v>4.6647680591920091</v>
      </c>
      <c r="U19" s="338"/>
      <c r="V19" s="338"/>
      <c r="W19" s="338"/>
      <c r="X19" s="338"/>
      <c r="Y19" s="338"/>
      <c r="Z19" s="338"/>
      <c r="AA19" s="338"/>
      <c r="AB19" s="338"/>
      <c r="AC19" s="338"/>
      <c r="AD19" s="338"/>
      <c r="AE19" s="338"/>
      <c r="AF19" s="338"/>
      <c r="AG19" s="338"/>
      <c r="AH19" s="338"/>
      <c r="AI19" s="338"/>
      <c r="AJ19" s="338"/>
      <c r="AK19" s="338"/>
      <c r="AL19" s="338"/>
      <c r="AM19" s="338"/>
      <c r="AN19" s="338"/>
      <c r="AO19" s="338"/>
      <c r="AP19" s="338"/>
      <c r="AQ19" s="338"/>
      <c r="AR19" s="338"/>
      <c r="AS19" s="338"/>
      <c r="AT19" s="338"/>
      <c r="AU19" s="338"/>
      <c r="AV19" s="338"/>
      <c r="AW19" s="338"/>
      <c r="AX19" s="338"/>
      <c r="AY19" s="338"/>
      <c r="AZ19" s="338"/>
      <c r="BA19" s="338"/>
      <c r="BB19" s="338"/>
      <c r="BC19" s="338"/>
      <c r="BD19" s="338"/>
      <c r="BE19" s="338"/>
      <c r="BF19" s="338"/>
      <c r="BG19" s="338"/>
      <c r="BH19" s="338"/>
      <c r="BI19" s="338"/>
      <c r="BJ19" s="338"/>
      <c r="BK19" s="338"/>
      <c r="BL19" s="338"/>
      <c r="BM19" s="338"/>
      <c r="BN19" s="338"/>
      <c r="BO19" s="338"/>
      <c r="BP19" s="338"/>
      <c r="BQ19" s="338"/>
      <c r="BR19" s="338"/>
      <c r="BS19" s="338"/>
      <c r="BT19" s="338"/>
      <c r="BU19" s="338"/>
      <c r="BV19" s="338"/>
      <c r="BW19" s="338"/>
      <c r="BX19" s="338"/>
      <c r="BY19" s="338"/>
      <c r="BZ19" s="338"/>
      <c r="CA19" s="338"/>
      <c r="CB19" s="338"/>
      <c r="CC19" s="338"/>
      <c r="CD19" s="338"/>
      <c r="CE19" s="338"/>
      <c r="CF19" s="338"/>
      <c r="CG19" s="338"/>
      <c r="CH19" s="338"/>
      <c r="CI19" s="338"/>
      <c r="CJ19" s="338"/>
      <c r="CK19" s="338"/>
      <c r="CL19" s="338"/>
      <c r="CM19" s="338"/>
      <c r="CN19" s="338"/>
      <c r="CO19" s="338"/>
      <c r="CP19" s="338"/>
      <c r="CQ19" s="338"/>
      <c r="CR19" s="338"/>
      <c r="CS19" s="338"/>
      <c r="CT19" s="338"/>
      <c r="CU19" s="338"/>
    </row>
    <row r="20" spans="1:99" ht="20.100000000000001" customHeight="1">
      <c r="A20" s="605">
        <v>2</v>
      </c>
      <c r="B20" s="1164" t="s">
        <v>168</v>
      </c>
      <c r="C20" s="254">
        <v>147.36802085176916</v>
      </c>
      <c r="D20" s="254">
        <v>64.384004818011974</v>
      </c>
      <c r="E20" s="254">
        <v>119.9557837630196</v>
      </c>
      <c r="F20" s="254">
        <v>86.068495631215441</v>
      </c>
      <c r="G20" s="254">
        <v>72.040096656303277</v>
      </c>
      <c r="H20" s="668">
        <f>('T-3(23-24)'!H33)</f>
        <v>489.81640172031859</v>
      </c>
      <c r="I20" s="1337">
        <f>('T-3(23-24)'!I33)</f>
        <v>36580.600641378383</v>
      </c>
      <c r="J20" s="1396">
        <f>I20/H20*10</f>
        <v>746.82269750259661</v>
      </c>
      <c r="K20" s="1804" t="s">
        <v>2334</v>
      </c>
      <c r="L20" s="397">
        <f>H25+H45+H57</f>
        <v>684.74889773691268</v>
      </c>
      <c r="M20" s="397">
        <f>I25+I45+I57</f>
        <v>50552.662319964009</v>
      </c>
      <c r="N20" s="399">
        <f t="shared" si="1"/>
        <v>7.3826569837556493</v>
      </c>
      <c r="O20" s="338"/>
      <c r="P20" s="416">
        <v>583.35742900000002</v>
      </c>
      <c r="Q20" s="416">
        <f>430.199856949168</f>
        <v>430.19985694916801</v>
      </c>
      <c r="R20" s="671">
        <f t="shared" ref="R20:R28" si="2">Q20/P20*10</f>
        <v>7.3745500710708871</v>
      </c>
      <c r="S20" s="1805">
        <f>443.38-10</f>
        <v>433.38</v>
      </c>
      <c r="T20" s="606">
        <f t="shared" ref="T20:T28" si="3">S20/P20*10</f>
        <v>7.4290645572630565</v>
      </c>
      <c r="U20" s="338"/>
      <c r="V20" s="338"/>
      <c r="W20" s="338"/>
      <c r="X20" s="338"/>
      <c r="Y20" s="338"/>
      <c r="Z20" s="338"/>
      <c r="AA20" s="338"/>
      <c r="AB20" s="338"/>
      <c r="AC20" s="338"/>
      <c r="AD20" s="338"/>
      <c r="AE20" s="338"/>
      <c r="AF20" s="338"/>
      <c r="AG20" s="338"/>
      <c r="AH20" s="338"/>
      <c r="AI20" s="338"/>
      <c r="AJ20" s="338"/>
      <c r="AK20" s="338"/>
      <c r="AL20" s="338"/>
      <c r="AM20" s="338"/>
      <c r="AN20" s="338"/>
      <c r="AO20" s="338"/>
      <c r="AP20" s="338"/>
      <c r="AQ20" s="338"/>
      <c r="AR20" s="338"/>
      <c r="AS20" s="338"/>
      <c r="AT20" s="338"/>
      <c r="AU20" s="338"/>
      <c r="AV20" s="338"/>
      <c r="AW20" s="338"/>
      <c r="AX20" s="338"/>
      <c r="AY20" s="338"/>
      <c r="AZ20" s="338"/>
      <c r="BA20" s="338"/>
      <c r="BB20" s="338"/>
      <c r="BC20" s="338"/>
      <c r="BD20" s="338"/>
      <c r="BE20" s="338"/>
      <c r="BF20" s="338"/>
      <c r="BG20" s="338"/>
      <c r="BH20" s="338"/>
      <c r="BI20" s="338"/>
      <c r="BJ20" s="338"/>
      <c r="BK20" s="338"/>
      <c r="BL20" s="338"/>
      <c r="BM20" s="338"/>
      <c r="BN20" s="338"/>
      <c r="BO20" s="338"/>
      <c r="BP20" s="338"/>
      <c r="BQ20" s="338"/>
      <c r="BR20" s="338"/>
      <c r="BS20" s="338"/>
      <c r="BT20" s="338"/>
      <c r="BU20" s="338"/>
      <c r="BV20" s="338"/>
      <c r="BW20" s="338"/>
      <c r="BX20" s="338"/>
      <c r="BY20" s="338"/>
      <c r="BZ20" s="338"/>
      <c r="CA20" s="338"/>
      <c r="CB20" s="338"/>
      <c r="CC20" s="338"/>
      <c r="CD20" s="338"/>
      <c r="CE20" s="338"/>
      <c r="CF20" s="338"/>
      <c r="CG20" s="338"/>
      <c r="CH20" s="338"/>
      <c r="CI20" s="338"/>
      <c r="CJ20" s="338"/>
      <c r="CK20" s="338"/>
      <c r="CL20" s="338"/>
      <c r="CM20" s="338"/>
      <c r="CN20" s="338"/>
      <c r="CO20" s="338"/>
      <c r="CP20" s="338"/>
      <c r="CQ20" s="338"/>
      <c r="CR20" s="338"/>
      <c r="CS20" s="338"/>
      <c r="CT20" s="338"/>
      <c r="CU20" s="338"/>
    </row>
    <row r="21" spans="1:99" ht="20.100000000000001" customHeight="1">
      <c r="A21" s="605"/>
      <c r="B21" s="1164" t="s">
        <v>53</v>
      </c>
      <c r="C21" s="668"/>
      <c r="D21" s="668"/>
      <c r="E21" s="668"/>
      <c r="F21" s="668"/>
      <c r="G21" s="668"/>
      <c r="H21" s="668"/>
      <c r="I21" s="1337"/>
      <c r="J21" s="1396"/>
      <c r="K21" s="1804" t="s">
        <v>2335</v>
      </c>
      <c r="L21" s="397">
        <f>H26+H27+H28+H40+H41+H42</f>
        <v>402.59905352697683</v>
      </c>
      <c r="M21" s="397">
        <f>I26+I27+I28+I40+I41+I42</f>
        <v>8532.3902613424507</v>
      </c>
      <c r="N21" s="399">
        <f t="shared" si="1"/>
        <v>2.1193269548436042</v>
      </c>
      <c r="O21" s="338"/>
      <c r="P21" s="416">
        <v>388.90392095926836</v>
      </c>
      <c r="Q21" s="416">
        <v>74.771196527276103</v>
      </c>
      <c r="R21" s="671">
        <f t="shared" si="2"/>
        <v>1.9226135941968872</v>
      </c>
      <c r="S21" s="1805">
        <f>67.76-5</f>
        <v>62.760000000000005</v>
      </c>
      <c r="T21" s="606">
        <f t="shared" si="3"/>
        <v>1.6137661930791678</v>
      </c>
      <c r="U21" s="338"/>
      <c r="V21" s="338"/>
      <c r="W21" s="338"/>
      <c r="X21" s="338"/>
      <c r="Y21" s="338"/>
      <c r="Z21" s="338"/>
      <c r="AA21" s="338"/>
      <c r="AB21" s="338"/>
      <c r="AC21" s="338"/>
      <c r="AD21" s="338"/>
      <c r="AE21" s="338"/>
      <c r="AF21" s="338"/>
      <c r="AG21" s="338"/>
      <c r="AH21" s="338"/>
      <c r="AI21" s="338"/>
      <c r="AJ21" s="338"/>
      <c r="AK21" s="338"/>
      <c r="AL21" s="338"/>
      <c r="AM21" s="338"/>
      <c r="AN21" s="338"/>
      <c r="AO21" s="338"/>
      <c r="AP21" s="338"/>
      <c r="AQ21" s="338"/>
      <c r="AR21" s="338"/>
      <c r="AS21" s="338"/>
      <c r="AT21" s="338"/>
      <c r="AU21" s="338"/>
      <c r="AV21" s="338"/>
      <c r="AW21" s="338"/>
      <c r="AX21" s="338"/>
      <c r="AY21" s="338"/>
      <c r="AZ21" s="338"/>
      <c r="BA21" s="338"/>
      <c r="BB21" s="338"/>
      <c r="BC21" s="338"/>
      <c r="BD21" s="338"/>
      <c r="BE21" s="338"/>
      <c r="BF21" s="338"/>
      <c r="BG21" s="338"/>
      <c r="BH21" s="338"/>
      <c r="BI21" s="338"/>
      <c r="BJ21" s="338"/>
      <c r="BK21" s="338"/>
      <c r="BL21" s="338"/>
      <c r="BM21" s="338"/>
      <c r="BN21" s="338"/>
      <c r="BO21" s="338"/>
      <c r="BP21" s="338"/>
      <c r="BQ21" s="338"/>
      <c r="BR21" s="338"/>
      <c r="BS21" s="338"/>
      <c r="BT21" s="338"/>
      <c r="BU21" s="338"/>
      <c r="BV21" s="338"/>
      <c r="BW21" s="338"/>
      <c r="BX21" s="338"/>
      <c r="BY21" s="338"/>
      <c r="BZ21" s="338"/>
      <c r="CA21" s="338"/>
      <c r="CB21" s="338"/>
      <c r="CC21" s="338"/>
      <c r="CD21" s="338"/>
      <c r="CE21" s="338"/>
      <c r="CF21" s="338"/>
      <c r="CG21" s="338"/>
      <c r="CH21" s="338"/>
      <c r="CI21" s="338"/>
      <c r="CJ21" s="338"/>
      <c r="CK21" s="338"/>
      <c r="CL21" s="338"/>
      <c r="CM21" s="338"/>
      <c r="CN21" s="338"/>
      <c r="CO21" s="338"/>
      <c r="CP21" s="338"/>
      <c r="CQ21" s="338"/>
      <c r="CR21" s="338"/>
      <c r="CS21" s="338"/>
      <c r="CT21" s="338"/>
      <c r="CU21" s="338"/>
    </row>
    <row r="22" spans="1:99" ht="20.100000000000001" customHeight="1">
      <c r="A22" s="605"/>
      <c r="B22" s="1164" t="s">
        <v>54</v>
      </c>
      <c r="C22" s="668"/>
      <c r="D22" s="668"/>
      <c r="E22" s="668"/>
      <c r="F22" s="668"/>
      <c r="G22" s="668"/>
      <c r="H22" s="668">
        <f>('T-3(23-24)'!E33)</f>
        <v>80.673688399142691</v>
      </c>
      <c r="I22" s="1337"/>
      <c r="J22" s="1396"/>
      <c r="K22" s="1804" t="s">
        <v>2336</v>
      </c>
      <c r="L22" s="397">
        <f>H30+H31</f>
        <v>73.349981152693601</v>
      </c>
      <c r="M22" s="397">
        <f>I30+I31</f>
        <v>5922.0331273020201</v>
      </c>
      <c r="N22" s="399">
        <f t="shared" si="1"/>
        <v>8.0736668697624445</v>
      </c>
      <c r="O22" s="338"/>
      <c r="P22" s="416">
        <v>78.148514900000009</v>
      </c>
      <c r="Q22" s="416">
        <f>60.725959</f>
        <v>60.725959000000003</v>
      </c>
      <c r="R22" s="671">
        <f t="shared" si="2"/>
        <v>7.770583878363631</v>
      </c>
      <c r="S22" s="1805">
        <f>62.48-1.48</f>
        <v>61</v>
      </c>
      <c r="T22" s="606">
        <f t="shared" si="3"/>
        <v>7.8056505716143807</v>
      </c>
      <c r="U22" s="338"/>
      <c r="V22" s="338"/>
      <c r="W22" s="338"/>
      <c r="X22" s="338"/>
      <c r="Y22" s="338"/>
      <c r="Z22" s="338"/>
      <c r="AA22" s="338"/>
      <c r="AB22" s="338"/>
      <c r="AC22" s="338"/>
      <c r="AD22" s="338"/>
      <c r="AE22" s="338"/>
      <c r="AF22" s="338"/>
      <c r="AG22" s="338"/>
      <c r="AH22" s="338"/>
      <c r="AI22" s="338"/>
      <c r="AJ22" s="338"/>
      <c r="AK22" s="338"/>
      <c r="AL22" s="338"/>
      <c r="AM22" s="338"/>
      <c r="AN22" s="338"/>
      <c r="AO22" s="338"/>
      <c r="AP22" s="338"/>
      <c r="AQ22" s="338"/>
      <c r="AR22" s="338"/>
      <c r="AS22" s="338"/>
      <c r="AT22" s="338"/>
      <c r="AU22" s="338"/>
      <c r="AV22" s="338"/>
      <c r="AW22" s="338"/>
      <c r="AX22" s="338"/>
      <c r="AY22" s="338"/>
      <c r="AZ22" s="338"/>
      <c r="BA22" s="338"/>
      <c r="BB22" s="338"/>
      <c r="BC22" s="338"/>
      <c r="BD22" s="338"/>
      <c r="BE22" s="338"/>
      <c r="BF22" s="338"/>
      <c r="BG22" s="338"/>
      <c r="BH22" s="338"/>
      <c r="BI22" s="338"/>
      <c r="BJ22" s="338"/>
      <c r="BK22" s="338"/>
      <c r="BL22" s="338"/>
      <c r="BM22" s="338"/>
      <c r="BN22" s="338"/>
      <c r="BO22" s="338"/>
      <c r="BP22" s="338"/>
      <c r="BQ22" s="338"/>
      <c r="BR22" s="338"/>
      <c r="BS22" s="338"/>
      <c r="BT22" s="338"/>
      <c r="BU22" s="338"/>
      <c r="BV22" s="338"/>
      <c r="BW22" s="338"/>
      <c r="BX22" s="338"/>
      <c r="BY22" s="338"/>
      <c r="BZ22" s="338"/>
      <c r="CA22" s="338"/>
      <c r="CB22" s="338"/>
      <c r="CC22" s="338"/>
      <c r="CD22" s="338"/>
      <c r="CE22" s="338"/>
      <c r="CF22" s="338"/>
      <c r="CG22" s="338"/>
      <c r="CH22" s="338"/>
      <c r="CI22" s="338"/>
      <c r="CJ22" s="338"/>
      <c r="CK22" s="338"/>
      <c r="CL22" s="338"/>
      <c r="CM22" s="338"/>
      <c r="CN22" s="338"/>
      <c r="CO22" s="338"/>
      <c r="CP22" s="338"/>
      <c r="CQ22" s="338"/>
      <c r="CR22" s="338"/>
      <c r="CS22" s="338"/>
      <c r="CT22" s="338"/>
      <c r="CU22" s="338"/>
    </row>
    <row r="23" spans="1:99" ht="20.100000000000001" customHeight="1">
      <c r="A23" s="605"/>
      <c r="B23" s="1164" t="s">
        <v>55</v>
      </c>
      <c r="C23" s="668"/>
      <c r="D23" s="668"/>
      <c r="E23" s="668"/>
      <c r="F23" s="668"/>
      <c r="G23" s="668"/>
      <c r="H23" s="668">
        <f>('T-3(23-24)'!F33)</f>
        <v>87.738464100563647</v>
      </c>
      <c r="I23" s="1337"/>
      <c r="J23" s="1396"/>
      <c r="K23" s="1804" t="s">
        <v>2337</v>
      </c>
      <c r="L23" s="397">
        <f>H48+H50+H51+H54+H58+H59+H61+H62+H63+H64+H65+H67</f>
        <v>6578.709112300945</v>
      </c>
      <c r="M23" s="397">
        <f>I48+I50+I51+I54+I58+I59+I61+I62+I63+I64+I65+I67</f>
        <v>402940.92332571803</v>
      </c>
      <c r="N23" s="399">
        <f t="shared" si="1"/>
        <v>6.1249238482409032</v>
      </c>
      <c r="O23" s="338"/>
      <c r="P23" s="416">
        <v>6879.5507109000009</v>
      </c>
      <c r="Q23" s="416">
        <f>4163.75217372464</f>
        <v>4163.7521737246398</v>
      </c>
      <c r="R23" s="671">
        <f t="shared" si="2"/>
        <v>6.0523606100142064</v>
      </c>
      <c r="S23" s="1805">
        <f>3948.84+8+12+3+20+5+20+20+60+5+5+1.48+10+3+10</f>
        <v>4131.32</v>
      </c>
      <c r="T23" s="606">
        <f t="shared" si="3"/>
        <v>6.0052177440226027</v>
      </c>
      <c r="U23" s="338"/>
      <c r="V23" s="338"/>
      <c r="W23" s="338"/>
      <c r="X23" s="338"/>
      <c r="Y23" s="338"/>
      <c r="Z23" s="338"/>
      <c r="AA23" s="338"/>
      <c r="AB23" s="338"/>
      <c r="AC23" s="338"/>
      <c r="AD23" s="338"/>
      <c r="AE23" s="338"/>
      <c r="AF23" s="338"/>
      <c r="AG23" s="338"/>
      <c r="AH23" s="338"/>
      <c r="AI23" s="338"/>
      <c r="AJ23" s="338"/>
      <c r="AK23" s="338"/>
      <c r="AL23" s="338"/>
      <c r="AM23" s="338"/>
      <c r="AN23" s="338"/>
      <c r="AO23" s="338"/>
      <c r="AP23" s="338"/>
      <c r="AQ23" s="338"/>
      <c r="AR23" s="338"/>
      <c r="AS23" s="338"/>
      <c r="AT23" s="338"/>
      <c r="AU23" s="338"/>
      <c r="AV23" s="338"/>
      <c r="AW23" s="338"/>
      <c r="AX23" s="338"/>
      <c r="AY23" s="338"/>
      <c r="AZ23" s="338"/>
      <c r="BA23" s="338"/>
      <c r="BB23" s="338"/>
      <c r="BC23" s="338"/>
      <c r="BD23" s="338"/>
      <c r="BE23" s="338"/>
      <c r="BF23" s="338"/>
      <c r="BG23" s="338"/>
      <c r="BH23" s="338"/>
      <c r="BI23" s="338"/>
      <c r="BJ23" s="338"/>
      <c r="BK23" s="338"/>
      <c r="BL23" s="338"/>
      <c r="BM23" s="338"/>
      <c r="BN23" s="338"/>
      <c r="BO23" s="338"/>
      <c r="BP23" s="338"/>
      <c r="BQ23" s="338"/>
      <c r="BR23" s="338"/>
      <c r="BS23" s="338"/>
      <c r="BT23" s="338"/>
      <c r="BU23" s="338"/>
      <c r="BV23" s="338"/>
      <c r="BW23" s="338"/>
      <c r="BX23" s="338"/>
      <c r="BY23" s="338"/>
      <c r="BZ23" s="338"/>
      <c r="CA23" s="338"/>
      <c r="CB23" s="338"/>
      <c r="CC23" s="338"/>
      <c r="CD23" s="338"/>
      <c r="CE23" s="338"/>
      <c r="CF23" s="338"/>
      <c r="CG23" s="338"/>
      <c r="CH23" s="338"/>
      <c r="CI23" s="338"/>
      <c r="CJ23" s="338"/>
      <c r="CK23" s="338"/>
      <c r="CL23" s="338"/>
      <c r="CM23" s="338"/>
      <c r="CN23" s="338"/>
      <c r="CO23" s="338"/>
      <c r="CP23" s="338"/>
      <c r="CQ23" s="338"/>
      <c r="CR23" s="338"/>
      <c r="CS23" s="338"/>
      <c r="CT23" s="338"/>
      <c r="CU23" s="338"/>
    </row>
    <row r="24" spans="1:99" ht="20.100000000000001" customHeight="1">
      <c r="A24" s="605"/>
      <c r="B24" s="1164" t="s">
        <v>56</v>
      </c>
      <c r="C24" s="668"/>
      <c r="D24" s="668"/>
      <c r="E24" s="668"/>
      <c r="F24" s="668"/>
      <c r="G24" s="668"/>
      <c r="H24" s="668">
        <f>('T-3(23-24)'!G33)</f>
        <v>321.40424922061231</v>
      </c>
      <c r="I24" s="1337"/>
      <c r="J24" s="1396"/>
      <c r="K24" s="1804" t="s">
        <v>2338</v>
      </c>
      <c r="L24" s="397">
        <f>H60</f>
        <v>859.08670704967437</v>
      </c>
      <c r="M24" s="397">
        <f>I60</f>
        <v>57519.289650897103</v>
      </c>
      <c r="N24" s="399">
        <f t="shared" si="1"/>
        <v>6.6953997982849955</v>
      </c>
      <c r="O24" s="338"/>
      <c r="P24" s="416">
        <v>824.50970999999993</v>
      </c>
      <c r="Q24" s="416">
        <v>577.95223020000003</v>
      </c>
      <c r="R24" s="671">
        <f t="shared" si="2"/>
        <v>7.0096473478765953</v>
      </c>
      <c r="S24" s="1805">
        <v>570.78</v>
      </c>
      <c r="T24" s="606">
        <f t="shared" si="3"/>
        <v>6.9226595281697776</v>
      </c>
      <c r="U24" s="338"/>
      <c r="V24" s="338"/>
      <c r="W24" s="338"/>
      <c r="X24" s="338"/>
      <c r="Y24" s="338"/>
      <c r="Z24" s="338"/>
      <c r="AA24" s="338"/>
      <c r="AB24" s="166"/>
      <c r="AC24" s="338"/>
      <c r="AD24" s="338"/>
      <c r="AE24" s="338"/>
      <c r="AF24" s="338"/>
      <c r="AG24" s="338"/>
      <c r="AH24" s="338"/>
      <c r="AI24" s="338"/>
      <c r="AJ24" s="338"/>
      <c r="AK24" s="338"/>
      <c r="AL24" s="338"/>
      <c r="AM24" s="338"/>
      <c r="AN24" s="338"/>
      <c r="AO24" s="338"/>
      <c r="AP24" s="338"/>
      <c r="AQ24" s="338"/>
      <c r="AR24" s="338"/>
      <c r="AS24" s="338"/>
      <c r="AT24" s="338"/>
      <c r="AU24" s="338"/>
      <c r="AV24" s="338"/>
      <c r="AW24" s="338"/>
      <c r="AX24" s="338"/>
      <c r="AY24" s="338"/>
      <c r="AZ24" s="338"/>
      <c r="BA24" s="338"/>
      <c r="BB24" s="338"/>
      <c r="BC24" s="338"/>
      <c r="BD24" s="338"/>
      <c r="BE24" s="338"/>
      <c r="BF24" s="338"/>
      <c r="BG24" s="338"/>
      <c r="BH24" s="338"/>
      <c r="BI24" s="338"/>
      <c r="BJ24" s="338"/>
      <c r="BK24" s="338"/>
      <c r="BL24" s="338"/>
      <c r="BM24" s="338"/>
      <c r="BN24" s="338"/>
      <c r="BO24" s="338"/>
      <c r="BP24" s="338"/>
      <c r="BQ24" s="338"/>
      <c r="BR24" s="338"/>
      <c r="BS24" s="338"/>
      <c r="BT24" s="338"/>
      <c r="BU24" s="338"/>
      <c r="BV24" s="338"/>
      <c r="BW24" s="338"/>
      <c r="BX24" s="338"/>
      <c r="BY24" s="338"/>
      <c r="BZ24" s="338"/>
      <c r="CA24" s="338"/>
      <c r="CB24" s="338"/>
      <c r="CC24" s="338"/>
      <c r="CD24" s="338"/>
      <c r="CE24" s="338"/>
      <c r="CF24" s="338"/>
      <c r="CG24" s="338"/>
      <c r="CH24" s="338"/>
      <c r="CI24" s="338"/>
      <c r="CJ24" s="338"/>
      <c r="CK24" s="338"/>
      <c r="CL24" s="338"/>
      <c r="CM24" s="338"/>
      <c r="CN24" s="338"/>
      <c r="CO24" s="338"/>
      <c r="CP24" s="338"/>
      <c r="CQ24" s="338"/>
      <c r="CR24" s="338"/>
      <c r="CS24" s="338"/>
      <c r="CT24" s="338"/>
      <c r="CU24" s="338"/>
    </row>
    <row r="25" spans="1:99" ht="20.100000000000001" customHeight="1">
      <c r="A25" s="605"/>
      <c r="B25" s="1165" t="s">
        <v>169</v>
      </c>
      <c r="C25" s="1155">
        <f>SUM(C20:C24)</f>
        <v>147.36802085176916</v>
      </c>
      <c r="D25" s="1155">
        <f t="shared" ref="D25:G25" si="4">SUM(D20:D24)</f>
        <v>64.384004818011974</v>
      </c>
      <c r="E25" s="1155">
        <f t="shared" si="4"/>
        <v>119.9557837630196</v>
      </c>
      <c r="F25" s="1155">
        <f t="shared" si="4"/>
        <v>86.068495631215441</v>
      </c>
      <c r="G25" s="1155">
        <f t="shared" si="4"/>
        <v>72.040096656303277</v>
      </c>
      <c r="H25" s="1155">
        <f>SUM(C25:G25)</f>
        <v>489.81640172031945</v>
      </c>
      <c r="I25" s="1174">
        <f>SUM(I20:I24)</f>
        <v>36580.600641378383</v>
      </c>
      <c r="J25" s="1248">
        <f>I25/H25*10</f>
        <v>746.82269750259536</v>
      </c>
      <c r="K25" s="1804" t="s">
        <v>2339</v>
      </c>
      <c r="L25" s="397">
        <f>H33+H34+H47</f>
        <v>114.53321401837574</v>
      </c>
      <c r="M25" s="397">
        <f>I33+I34+I47</f>
        <v>8493.2826656397901</v>
      </c>
      <c r="N25" s="399">
        <f t="shared" si="1"/>
        <v>7.4155630211137931</v>
      </c>
      <c r="O25" s="338"/>
      <c r="P25" s="416">
        <v>100.49711769999999</v>
      </c>
      <c r="Q25" s="416">
        <v>78.897506630000009</v>
      </c>
      <c r="R25" s="671">
        <f t="shared" si="2"/>
        <v>7.8507233277596793</v>
      </c>
      <c r="S25" s="1805">
        <f>83.63-8</f>
        <v>75.63</v>
      </c>
      <c r="T25" s="606">
        <f t="shared" si="3"/>
        <v>7.525588965224622</v>
      </c>
      <c r="U25" s="338"/>
      <c r="V25" s="338"/>
      <c r="W25" s="338"/>
      <c r="X25" s="338"/>
      <c r="Y25" s="338"/>
      <c r="Z25" s="338"/>
      <c r="AA25" s="338"/>
      <c r="AB25" s="338"/>
      <c r="AC25" s="338"/>
      <c r="AD25" s="338"/>
      <c r="AE25" s="338"/>
      <c r="AF25" s="338"/>
      <c r="AG25" s="338"/>
      <c r="AH25" s="338"/>
      <c r="AI25" s="338"/>
      <c r="AJ25" s="338"/>
      <c r="AK25" s="338"/>
      <c r="AL25" s="338"/>
      <c r="AM25" s="338"/>
      <c r="AN25" s="338"/>
      <c r="AO25" s="338"/>
      <c r="AP25" s="338"/>
      <c r="AQ25" s="338"/>
      <c r="AR25" s="338"/>
      <c r="AS25" s="338"/>
      <c r="AT25" s="338"/>
      <c r="AU25" s="338"/>
      <c r="AV25" s="338"/>
      <c r="AW25" s="338"/>
      <c r="AX25" s="338"/>
      <c r="AY25" s="338"/>
      <c r="AZ25" s="338"/>
      <c r="BA25" s="338"/>
      <c r="BB25" s="338"/>
      <c r="BC25" s="338"/>
      <c r="BD25" s="338"/>
      <c r="BE25" s="338"/>
      <c r="BF25" s="338"/>
      <c r="BG25" s="338"/>
      <c r="BH25" s="338"/>
      <c r="BI25" s="338"/>
      <c r="BJ25" s="338"/>
      <c r="BK25" s="338"/>
      <c r="BL25" s="338"/>
      <c r="BM25" s="338"/>
      <c r="BN25" s="338"/>
      <c r="BO25" s="338"/>
      <c r="BP25" s="338"/>
      <c r="BQ25" s="338"/>
      <c r="BR25" s="338"/>
      <c r="BS25" s="338"/>
      <c r="BT25" s="338"/>
      <c r="BU25" s="338"/>
      <c r="BV25" s="338"/>
      <c r="BW25" s="338"/>
      <c r="BX25" s="338"/>
      <c r="BY25" s="338"/>
      <c r="BZ25" s="338"/>
      <c r="CA25" s="338"/>
      <c r="CB25" s="338"/>
      <c r="CC25" s="338"/>
      <c r="CD25" s="338"/>
      <c r="CE25" s="338"/>
      <c r="CF25" s="338"/>
      <c r="CG25" s="338"/>
      <c r="CH25" s="338"/>
      <c r="CI25" s="338"/>
      <c r="CJ25" s="338"/>
      <c r="CK25" s="338"/>
      <c r="CL25" s="338"/>
      <c r="CM25" s="338"/>
      <c r="CN25" s="338"/>
      <c r="CO25" s="338"/>
      <c r="CP25" s="338"/>
      <c r="CQ25" s="338"/>
      <c r="CR25" s="338"/>
      <c r="CS25" s="338"/>
      <c r="CT25" s="338"/>
      <c r="CU25" s="338"/>
    </row>
    <row r="26" spans="1:99" ht="20.100000000000001" customHeight="1">
      <c r="A26" s="605">
        <v>3</v>
      </c>
      <c r="B26" s="1164" t="s">
        <v>58</v>
      </c>
      <c r="C26" s="254">
        <v>21.931715767986429</v>
      </c>
      <c r="D26" s="254">
        <v>156.32488274762574</v>
      </c>
      <c r="E26" s="254">
        <v>4.2767715087323248</v>
      </c>
      <c r="F26" s="254">
        <v>75.193121287832255</v>
      </c>
      <c r="G26" s="254">
        <v>43.657113488043358</v>
      </c>
      <c r="H26" s="668">
        <f>('T-5'!D15-H27-H28-H40-H41-H42)</f>
        <v>301.38360480021981</v>
      </c>
      <c r="I26" s="1337">
        <f>('T-5'!E15-I27-I28-I40-I41-I42)</f>
        <v>5022.0496557238112</v>
      </c>
      <c r="J26" s="1396">
        <f>I26/H26*10</f>
        <v>166.63314048064464</v>
      </c>
      <c r="K26" s="1804" t="s">
        <v>2340</v>
      </c>
      <c r="L26" s="397">
        <f>H29</f>
        <v>51.405625689427069</v>
      </c>
      <c r="M26" s="397">
        <f>I29</f>
        <v>3217.99102071994</v>
      </c>
      <c r="N26" s="399">
        <f t="shared" si="1"/>
        <v>6.2599977678742764</v>
      </c>
      <c r="O26" s="338"/>
      <c r="P26" s="416">
        <v>49.295755</v>
      </c>
      <c r="Q26" s="416">
        <v>31.604057400000002</v>
      </c>
      <c r="R26" s="671">
        <f t="shared" si="2"/>
        <v>6.4111113421429504</v>
      </c>
      <c r="S26" s="1805">
        <f>31.23</f>
        <v>31.23</v>
      </c>
      <c r="T26" s="606">
        <f t="shared" si="3"/>
        <v>6.3352310964706806</v>
      </c>
      <c r="U26" s="338"/>
      <c r="V26" s="338"/>
      <c r="W26" s="338"/>
      <c r="X26" s="338"/>
      <c r="Y26" s="338"/>
      <c r="Z26" s="338"/>
      <c r="AA26" s="338"/>
      <c r="AB26" s="338"/>
      <c r="AC26" s="338"/>
      <c r="AD26" s="338"/>
      <c r="AE26" s="338"/>
      <c r="AF26" s="338"/>
      <c r="AG26" s="338"/>
      <c r="AH26" s="338"/>
      <c r="AI26" s="338"/>
      <c r="AJ26" s="338"/>
      <c r="AK26" s="338"/>
      <c r="AL26" s="338"/>
      <c r="AM26" s="338"/>
      <c r="AN26" s="338"/>
      <c r="AO26" s="338"/>
      <c r="AP26" s="338"/>
      <c r="AQ26" s="338"/>
      <c r="AR26" s="338"/>
      <c r="AS26" s="338"/>
      <c r="AT26" s="338"/>
      <c r="AU26" s="338"/>
      <c r="AV26" s="338"/>
      <c r="AW26" s="338"/>
      <c r="AX26" s="338"/>
      <c r="AY26" s="338"/>
      <c r="AZ26" s="338"/>
      <c r="BA26" s="338"/>
      <c r="BB26" s="338"/>
      <c r="BC26" s="338"/>
      <c r="BD26" s="338"/>
      <c r="BE26" s="338"/>
      <c r="BF26" s="338"/>
      <c r="BG26" s="338"/>
      <c r="BH26" s="338"/>
      <c r="BI26" s="338"/>
      <c r="BJ26" s="338"/>
      <c r="BK26" s="338"/>
      <c r="BL26" s="338"/>
      <c r="BM26" s="338"/>
      <c r="BN26" s="338"/>
      <c r="BO26" s="338"/>
      <c r="BP26" s="338"/>
      <c r="BQ26" s="338"/>
      <c r="BR26" s="338"/>
      <c r="BS26" s="338"/>
      <c r="BT26" s="338"/>
      <c r="BU26" s="338"/>
      <c r="BV26" s="338"/>
      <c r="BW26" s="338"/>
      <c r="BX26" s="338"/>
      <c r="BY26" s="338"/>
      <c r="BZ26" s="338"/>
      <c r="CA26" s="338"/>
      <c r="CB26" s="338"/>
      <c r="CC26" s="338"/>
      <c r="CD26" s="338"/>
      <c r="CE26" s="338"/>
      <c r="CF26" s="338"/>
      <c r="CG26" s="338"/>
      <c r="CH26" s="338"/>
      <c r="CI26" s="338"/>
      <c r="CJ26" s="338"/>
      <c r="CK26" s="338"/>
      <c r="CL26" s="338"/>
      <c r="CM26" s="338"/>
      <c r="CN26" s="338"/>
      <c r="CO26" s="338"/>
      <c r="CP26" s="338"/>
      <c r="CQ26" s="338"/>
      <c r="CR26" s="338"/>
      <c r="CS26" s="338"/>
      <c r="CT26" s="338"/>
      <c r="CU26" s="338"/>
    </row>
    <row r="27" spans="1:99" ht="20.100000000000001" customHeight="1">
      <c r="A27" s="605">
        <v>4</v>
      </c>
      <c r="B27" s="1164" t="s">
        <v>59</v>
      </c>
      <c r="C27" s="254">
        <v>2.2523184723803458</v>
      </c>
      <c r="D27" s="254">
        <v>1.3928940753941013</v>
      </c>
      <c r="E27" s="254">
        <v>0.56017682912680278</v>
      </c>
      <c r="F27" s="254">
        <v>4.6795071543627715</v>
      </c>
      <c r="G27" s="254">
        <v>2.4238810336161838</v>
      </c>
      <c r="H27" s="668">
        <f t="shared" ref="H27:H32" si="5">SUM(C27:G27)</f>
        <v>11.308777564880206</v>
      </c>
      <c r="I27" s="1337">
        <v>202.65321973408101</v>
      </c>
      <c r="J27" s="1396">
        <f>I27/H27*10</f>
        <v>179.19993436198399</v>
      </c>
      <c r="K27" s="1804" t="s">
        <v>2341</v>
      </c>
      <c r="L27" s="397">
        <f>H32+H43</f>
        <v>109.9121853147536</v>
      </c>
      <c r="M27" s="397">
        <f>I32+I43</f>
        <v>7973.4285124387998</v>
      </c>
      <c r="N27" s="399">
        <f t="shared" si="1"/>
        <v>7.2543626437827911</v>
      </c>
      <c r="O27" s="338"/>
      <c r="P27" s="416">
        <v>87.851318300000003</v>
      </c>
      <c r="Q27" s="416">
        <v>60.331068600000002</v>
      </c>
      <c r="R27" s="671">
        <f t="shared" si="2"/>
        <v>6.8674061775576112</v>
      </c>
      <c r="S27" s="1805">
        <f>88.24-12-3-5-5-3</f>
        <v>60.239999999999995</v>
      </c>
      <c r="T27" s="606">
        <f t="shared" si="3"/>
        <v>6.857039958613802</v>
      </c>
      <c r="U27" s="338"/>
      <c r="V27" s="338"/>
      <c r="W27" s="338"/>
      <c r="X27" s="338"/>
      <c r="Y27" s="338"/>
      <c r="Z27" s="338"/>
      <c r="AA27" s="338"/>
      <c r="AB27" s="338"/>
      <c r="AC27" s="338"/>
      <c r="AD27" s="338"/>
      <c r="AE27" s="338"/>
      <c r="AF27" s="338"/>
      <c r="AG27" s="338"/>
      <c r="AH27" s="338"/>
      <c r="AI27" s="338"/>
      <c r="AJ27" s="338"/>
      <c r="AK27" s="338"/>
      <c r="AL27" s="338"/>
      <c r="AM27" s="338"/>
      <c r="AN27" s="338"/>
      <c r="AO27" s="338"/>
      <c r="AP27" s="338"/>
      <c r="AQ27" s="338"/>
      <c r="AR27" s="338"/>
      <c r="AS27" s="338"/>
      <c r="AT27" s="338"/>
      <c r="AU27" s="338"/>
      <c r="AV27" s="338"/>
      <c r="AW27" s="338"/>
      <c r="AX27" s="338"/>
      <c r="AY27" s="338"/>
      <c r="AZ27" s="338"/>
      <c r="BA27" s="338"/>
      <c r="BB27" s="338"/>
      <c r="BC27" s="338"/>
      <c r="BD27" s="338"/>
      <c r="BE27" s="338"/>
      <c r="BF27" s="338"/>
      <c r="BG27" s="338"/>
      <c r="BH27" s="338"/>
      <c r="BI27" s="338"/>
      <c r="BJ27" s="338"/>
      <c r="BK27" s="338"/>
      <c r="BL27" s="338"/>
      <c r="BM27" s="338"/>
      <c r="BN27" s="338"/>
      <c r="BO27" s="338"/>
      <c r="BP27" s="338"/>
      <c r="BQ27" s="338"/>
      <c r="BR27" s="338"/>
      <c r="BS27" s="338"/>
      <c r="BT27" s="338"/>
      <c r="BU27" s="338"/>
      <c r="BV27" s="338"/>
      <c r="BW27" s="338"/>
      <c r="BX27" s="338"/>
      <c r="BY27" s="338"/>
      <c r="BZ27" s="338"/>
      <c r="CA27" s="338"/>
      <c r="CB27" s="338"/>
      <c r="CC27" s="338"/>
      <c r="CD27" s="338"/>
      <c r="CE27" s="338"/>
      <c r="CF27" s="338"/>
      <c r="CG27" s="338"/>
      <c r="CH27" s="338"/>
      <c r="CI27" s="338"/>
      <c r="CJ27" s="338"/>
      <c r="CK27" s="338"/>
      <c r="CL27" s="338"/>
      <c r="CM27" s="338"/>
      <c r="CN27" s="338"/>
      <c r="CO27" s="338"/>
      <c r="CP27" s="338"/>
      <c r="CQ27" s="338"/>
      <c r="CR27" s="338"/>
      <c r="CS27" s="338"/>
      <c r="CT27" s="338"/>
      <c r="CU27" s="338"/>
    </row>
    <row r="28" spans="1:99" ht="20.100000000000001" customHeight="1">
      <c r="A28" s="605">
        <v>5</v>
      </c>
      <c r="B28" s="1164" t="s">
        <v>60</v>
      </c>
      <c r="C28" s="254">
        <v>0.38472311051636782</v>
      </c>
      <c r="D28" s="254">
        <v>0.61290299816346261</v>
      </c>
      <c r="E28" s="254">
        <v>0.45640590009839416</v>
      </c>
      <c r="F28" s="254">
        <v>1.3038126254108193</v>
      </c>
      <c r="G28" s="254">
        <v>0.34610022838635518</v>
      </c>
      <c r="H28" s="668">
        <f t="shared" si="5"/>
        <v>3.1039448625753989</v>
      </c>
      <c r="I28" s="1337">
        <v>116.34941342478299</v>
      </c>
      <c r="J28" s="1396">
        <f t="shared" ref="J28:J33" si="6">I28/H28*10</f>
        <v>374.8436862639557</v>
      </c>
      <c r="K28" s="202"/>
      <c r="L28" s="1543">
        <f>SUM(L19:L27)</f>
        <v>10640.845365514107</v>
      </c>
      <c r="M28" s="1543">
        <f>SUM(M19:M27)</f>
        <v>628443.64829874795</v>
      </c>
      <c r="N28" s="1544">
        <f t="shared" si="1"/>
        <v>5.9059560280376742</v>
      </c>
      <c r="O28" s="338"/>
      <c r="P28" s="1545">
        <f>SUM(P19:P27)</f>
        <v>10609.62255095641</v>
      </c>
      <c r="Q28" s="1545">
        <f>SUM(Q19:Q27)</f>
        <v>6241.0269467578719</v>
      </c>
      <c r="R28" s="1546">
        <f t="shared" si="2"/>
        <v>5.8824212801003659</v>
      </c>
      <c r="S28" s="1547">
        <f>SUM(S19:S27)</f>
        <v>6180.869999999999</v>
      </c>
      <c r="T28" s="606">
        <f t="shared" si="3"/>
        <v>5.8257209154371106</v>
      </c>
      <c r="U28" s="338"/>
      <c r="V28" s="338"/>
      <c r="W28" s="338"/>
      <c r="X28" s="338"/>
      <c r="Y28" s="338"/>
      <c r="Z28" s="338"/>
      <c r="AA28" s="338"/>
      <c r="AB28" s="338"/>
      <c r="AC28" s="338"/>
      <c r="AD28" s="338"/>
      <c r="AE28" s="338"/>
      <c r="AF28" s="338"/>
      <c r="AG28" s="338"/>
      <c r="AH28" s="338"/>
      <c r="AI28" s="338"/>
      <c r="AJ28" s="338"/>
      <c r="AK28" s="338"/>
      <c r="AL28" s="338"/>
      <c r="AM28" s="338"/>
      <c r="AN28" s="338"/>
      <c r="AO28" s="338"/>
      <c r="AP28" s="338"/>
      <c r="AQ28" s="338"/>
      <c r="AR28" s="338"/>
      <c r="AS28" s="338"/>
      <c r="AT28" s="338"/>
      <c r="AU28" s="338"/>
      <c r="AV28" s="338"/>
      <c r="AW28" s="338"/>
      <c r="AX28" s="338"/>
      <c r="AY28" s="338"/>
      <c r="AZ28" s="338"/>
      <c r="BA28" s="338"/>
      <c r="BB28" s="338"/>
      <c r="BC28" s="338"/>
      <c r="BD28" s="338"/>
      <c r="BE28" s="338"/>
      <c r="BF28" s="338"/>
      <c r="BG28" s="338"/>
      <c r="BH28" s="338"/>
      <c r="BI28" s="338"/>
      <c r="BJ28" s="338"/>
      <c r="BK28" s="338"/>
      <c r="BL28" s="338"/>
      <c r="BM28" s="338"/>
      <c r="BN28" s="338"/>
      <c r="BO28" s="338"/>
      <c r="BP28" s="338"/>
      <c r="BQ28" s="338"/>
      <c r="BR28" s="338"/>
      <c r="BS28" s="338"/>
      <c r="BT28" s="338"/>
      <c r="BU28" s="338"/>
      <c r="BV28" s="338"/>
      <c r="BW28" s="338"/>
      <c r="BX28" s="338"/>
      <c r="BY28" s="338"/>
      <c r="BZ28" s="338"/>
      <c r="CA28" s="338"/>
      <c r="CB28" s="338"/>
      <c r="CC28" s="338"/>
      <c r="CD28" s="338"/>
      <c r="CE28" s="338"/>
      <c r="CF28" s="338"/>
      <c r="CG28" s="338"/>
      <c r="CH28" s="338"/>
      <c r="CI28" s="338"/>
      <c r="CJ28" s="338"/>
      <c r="CK28" s="338"/>
      <c r="CL28" s="338"/>
      <c r="CM28" s="338"/>
      <c r="CN28" s="338"/>
      <c r="CO28" s="338"/>
      <c r="CP28" s="338"/>
      <c r="CQ28" s="338"/>
      <c r="CR28" s="338"/>
      <c r="CS28" s="338"/>
      <c r="CT28" s="338"/>
      <c r="CU28" s="338"/>
    </row>
    <row r="29" spans="1:99" ht="20.100000000000001" customHeight="1">
      <c r="A29" s="605">
        <v>6</v>
      </c>
      <c r="B29" s="1164" t="s">
        <v>61</v>
      </c>
      <c r="C29" s="254">
        <v>11.345986637077587</v>
      </c>
      <c r="D29" s="254">
        <v>5.2403354327690934</v>
      </c>
      <c r="E29" s="254">
        <v>14.662243347801443</v>
      </c>
      <c r="F29" s="254">
        <v>10.748478095998303</v>
      </c>
      <c r="G29" s="254">
        <v>9.4085821757806425</v>
      </c>
      <c r="H29" s="668">
        <f t="shared" si="5"/>
        <v>51.405625689427069</v>
      </c>
      <c r="I29" s="1337">
        <v>3217.99102071994</v>
      </c>
      <c r="J29" s="1396">
        <f t="shared" si="6"/>
        <v>625.99977678742766</v>
      </c>
      <c r="K29" s="202"/>
      <c r="L29" s="338"/>
      <c r="M29" s="338"/>
      <c r="N29" s="338"/>
      <c r="O29" s="338"/>
      <c r="P29" s="338"/>
      <c r="Q29" s="416">
        <v>6180.869999999999</v>
      </c>
      <c r="R29" s="338"/>
      <c r="S29" s="338"/>
      <c r="T29" s="338"/>
      <c r="U29" s="338"/>
      <c r="V29" s="338"/>
      <c r="W29" s="338"/>
      <c r="X29" s="338"/>
      <c r="Y29" s="338"/>
      <c r="Z29" s="338"/>
      <c r="AA29" s="338"/>
      <c r="AB29" s="338"/>
      <c r="AC29" s="338"/>
      <c r="AD29" s="338"/>
      <c r="AE29" s="338"/>
      <c r="AF29" s="338"/>
      <c r="AG29" s="338"/>
      <c r="AH29" s="338"/>
      <c r="AI29" s="338"/>
      <c r="AJ29" s="338"/>
      <c r="AK29" s="338"/>
      <c r="AL29" s="338"/>
      <c r="AM29" s="338"/>
      <c r="AN29" s="338"/>
      <c r="AO29" s="338"/>
      <c r="AP29" s="338"/>
      <c r="AQ29" s="338"/>
      <c r="AR29" s="338"/>
      <c r="AS29" s="338"/>
      <c r="AT29" s="338"/>
      <c r="AU29" s="338"/>
      <c r="AV29" s="338"/>
      <c r="AW29" s="338"/>
      <c r="AX29" s="338"/>
      <c r="AY29" s="338"/>
      <c r="AZ29" s="338"/>
      <c r="BA29" s="338"/>
      <c r="BB29" s="338"/>
      <c r="BC29" s="338"/>
      <c r="BD29" s="338"/>
      <c r="BE29" s="338"/>
      <c r="BF29" s="338"/>
      <c r="BG29" s="338"/>
      <c r="BH29" s="338"/>
      <c r="BI29" s="338"/>
      <c r="BJ29" s="338"/>
      <c r="BK29" s="338"/>
      <c r="BL29" s="338"/>
      <c r="BM29" s="338"/>
      <c r="BN29" s="338"/>
      <c r="BO29" s="338"/>
      <c r="BP29" s="338"/>
      <c r="BQ29" s="338"/>
      <c r="BR29" s="338"/>
      <c r="BS29" s="338"/>
      <c r="BT29" s="338"/>
      <c r="BU29" s="338"/>
      <c r="BV29" s="338"/>
      <c r="BW29" s="338"/>
      <c r="BX29" s="338"/>
      <c r="BY29" s="338"/>
      <c r="BZ29" s="338"/>
      <c r="CA29" s="338"/>
      <c r="CB29" s="338"/>
      <c r="CC29" s="338"/>
      <c r="CD29" s="338"/>
      <c r="CE29" s="338"/>
      <c r="CF29" s="338"/>
      <c r="CG29" s="338"/>
      <c r="CH29" s="338"/>
      <c r="CI29" s="338"/>
      <c r="CJ29" s="338"/>
      <c r="CK29" s="338"/>
      <c r="CL29" s="338"/>
      <c r="CM29" s="338"/>
      <c r="CN29" s="338"/>
      <c r="CO29" s="338"/>
      <c r="CP29" s="338"/>
      <c r="CQ29" s="338"/>
      <c r="CR29" s="338"/>
      <c r="CS29" s="338"/>
      <c r="CT29" s="338"/>
      <c r="CU29" s="338"/>
    </row>
    <row r="30" spans="1:99" ht="20.100000000000001" customHeight="1">
      <c r="A30" s="605">
        <v>7</v>
      </c>
      <c r="B30" s="1164" t="s">
        <v>170</v>
      </c>
      <c r="C30" s="254">
        <v>3.7218504367404068</v>
      </c>
      <c r="D30" s="254">
        <v>1.8133388401980377</v>
      </c>
      <c r="E30" s="254">
        <v>5.3446476700751608</v>
      </c>
      <c r="F30" s="254">
        <v>3.0720364565658338</v>
      </c>
      <c r="G30" s="254">
        <v>3.4468259565880972</v>
      </c>
      <c r="H30" s="668">
        <f t="shared" si="5"/>
        <v>17.398699360167534</v>
      </c>
      <c r="I30" s="1337">
        <v>1226.06914880618</v>
      </c>
      <c r="J30" s="1396">
        <f t="shared" si="6"/>
        <v>704.69011701709985</v>
      </c>
      <c r="K30" s="202"/>
      <c r="L30" s="338"/>
      <c r="M30" s="338"/>
      <c r="N30" s="338"/>
      <c r="O30" s="338"/>
      <c r="P30" s="338"/>
      <c r="Q30" s="1544">
        <f>Q28-Q29</f>
        <v>60.156946757872902</v>
      </c>
      <c r="R30" s="338"/>
      <c r="S30" s="338"/>
      <c r="T30" s="338"/>
      <c r="U30" s="338"/>
      <c r="V30" s="338"/>
      <c r="W30" s="338"/>
      <c r="X30" s="338"/>
      <c r="Y30" s="338"/>
      <c r="Z30" s="338"/>
      <c r="AA30" s="338"/>
      <c r="AB30" s="338"/>
      <c r="AC30" s="338"/>
      <c r="AD30" s="338"/>
      <c r="AE30" s="338"/>
      <c r="AF30" s="338"/>
      <c r="AG30" s="338"/>
      <c r="AH30" s="338"/>
      <c r="AI30" s="338"/>
      <c r="AJ30" s="338"/>
      <c r="AK30" s="338"/>
      <c r="AL30" s="338"/>
      <c r="AM30" s="338"/>
      <c r="AN30" s="338"/>
      <c r="AO30" s="338"/>
      <c r="AP30" s="338"/>
      <c r="AQ30" s="338"/>
      <c r="AR30" s="338"/>
      <c r="AS30" s="338"/>
      <c r="AT30" s="338"/>
      <c r="AU30" s="338"/>
      <c r="AV30" s="338"/>
      <c r="AW30" s="338"/>
      <c r="AX30" s="338"/>
      <c r="AY30" s="338"/>
      <c r="AZ30" s="338"/>
      <c r="BA30" s="338"/>
      <c r="BB30" s="338"/>
      <c r="BC30" s="338"/>
      <c r="BD30" s="338"/>
      <c r="BE30" s="338"/>
      <c r="BF30" s="338"/>
      <c r="BG30" s="338"/>
      <c r="BH30" s="338"/>
      <c r="BI30" s="338"/>
      <c r="BJ30" s="338"/>
      <c r="BK30" s="338"/>
      <c r="BL30" s="338"/>
      <c r="BM30" s="338"/>
      <c r="BN30" s="338"/>
      <c r="BO30" s="338"/>
      <c r="BP30" s="338"/>
      <c r="BQ30" s="338"/>
      <c r="BR30" s="338"/>
      <c r="BS30" s="338"/>
      <c r="BT30" s="338"/>
      <c r="BU30" s="338"/>
      <c r="BV30" s="338"/>
      <c r="BW30" s="338"/>
      <c r="BX30" s="338"/>
      <c r="BY30" s="338"/>
      <c r="BZ30" s="338"/>
      <c r="CA30" s="338"/>
      <c r="CB30" s="338"/>
      <c r="CC30" s="338"/>
      <c r="CD30" s="338"/>
      <c r="CE30" s="338"/>
      <c r="CF30" s="338"/>
      <c r="CG30" s="338"/>
      <c r="CH30" s="338"/>
      <c r="CI30" s="338"/>
      <c r="CJ30" s="338"/>
      <c r="CK30" s="338"/>
      <c r="CL30" s="338"/>
      <c r="CM30" s="338"/>
      <c r="CN30" s="338"/>
      <c r="CO30" s="338"/>
      <c r="CP30" s="338"/>
      <c r="CQ30" s="338"/>
      <c r="CR30" s="338"/>
      <c r="CS30" s="338"/>
      <c r="CT30" s="338"/>
      <c r="CU30" s="338"/>
    </row>
    <row r="31" spans="1:99" ht="20.100000000000001" customHeight="1">
      <c r="A31" s="605">
        <v>8</v>
      </c>
      <c r="B31" s="1164" t="s">
        <v>171</v>
      </c>
      <c r="C31" s="254">
        <v>14.764977792186887</v>
      </c>
      <c r="D31" s="254">
        <v>6.1140606044944175</v>
      </c>
      <c r="E31" s="254">
        <v>19.895326327226837</v>
      </c>
      <c r="F31" s="254">
        <v>7.5833170996445141</v>
      </c>
      <c r="G31" s="254">
        <v>7.5935999689734093</v>
      </c>
      <c r="H31" s="668">
        <f t="shared" si="5"/>
        <v>55.951281792526061</v>
      </c>
      <c r="I31" s="1337">
        <v>4695.9639784958399</v>
      </c>
      <c r="J31" s="1396">
        <f t="shared" si="6"/>
        <v>839.29515608043198</v>
      </c>
      <c r="K31" s="202"/>
      <c r="L31" s="338"/>
      <c r="M31" s="338"/>
      <c r="N31" s="338"/>
      <c r="O31" s="338"/>
      <c r="P31" s="338"/>
      <c r="Q31" s="338">
        <v>60.156946757872902</v>
      </c>
      <c r="R31" s="338"/>
      <c r="S31" s="338"/>
      <c r="T31" s="338"/>
      <c r="U31" s="338"/>
      <c r="V31" s="338"/>
      <c r="W31" s="338"/>
      <c r="X31" s="338"/>
      <c r="Y31" s="338"/>
      <c r="Z31" s="338"/>
      <c r="AA31" s="338"/>
      <c r="AB31" s="338"/>
      <c r="AC31" s="338"/>
      <c r="AD31" s="338"/>
      <c r="AE31" s="338"/>
      <c r="AF31" s="338"/>
      <c r="AG31" s="338"/>
      <c r="AH31" s="338"/>
      <c r="AI31" s="338"/>
      <c r="AJ31" s="338"/>
      <c r="AK31" s="338"/>
      <c r="AL31" s="338"/>
      <c r="AM31" s="338"/>
      <c r="AN31" s="338"/>
      <c r="AO31" s="338"/>
      <c r="AP31" s="338"/>
      <c r="AQ31" s="338"/>
      <c r="AR31" s="338"/>
      <c r="AS31" s="338"/>
      <c r="AT31" s="338"/>
      <c r="AU31" s="338"/>
      <c r="AV31" s="338"/>
      <c r="AW31" s="338"/>
      <c r="AX31" s="338"/>
      <c r="AY31" s="338"/>
      <c r="AZ31" s="338"/>
      <c r="BA31" s="338"/>
      <c r="BB31" s="338"/>
      <c r="BC31" s="338"/>
      <c r="BD31" s="338"/>
      <c r="BE31" s="338"/>
      <c r="BF31" s="338"/>
      <c r="BG31" s="338"/>
      <c r="BH31" s="338"/>
      <c r="BI31" s="338"/>
      <c r="BJ31" s="338"/>
      <c r="BK31" s="338"/>
      <c r="BL31" s="338"/>
      <c r="BM31" s="338"/>
      <c r="BN31" s="338"/>
      <c r="BO31" s="338"/>
      <c r="BP31" s="338"/>
      <c r="BQ31" s="338"/>
      <c r="BR31" s="338"/>
      <c r="BS31" s="338"/>
      <c r="BT31" s="338"/>
      <c r="BU31" s="338"/>
      <c r="BV31" s="338"/>
      <c r="BW31" s="338"/>
      <c r="BX31" s="338"/>
      <c r="BY31" s="338"/>
      <c r="BZ31" s="338"/>
      <c r="CA31" s="338"/>
      <c r="CB31" s="338"/>
      <c r="CC31" s="338"/>
      <c r="CD31" s="338"/>
      <c r="CE31" s="338"/>
      <c r="CF31" s="338"/>
      <c r="CG31" s="338"/>
      <c r="CH31" s="338"/>
      <c r="CI31" s="338"/>
      <c r="CJ31" s="338"/>
      <c r="CK31" s="338"/>
      <c r="CL31" s="338"/>
      <c r="CM31" s="338"/>
      <c r="CN31" s="338"/>
      <c r="CO31" s="338"/>
      <c r="CP31" s="338"/>
      <c r="CQ31" s="338"/>
      <c r="CR31" s="338"/>
      <c r="CS31" s="338"/>
      <c r="CT31" s="338"/>
      <c r="CU31" s="338"/>
    </row>
    <row r="32" spans="1:99" ht="20.100000000000001" customHeight="1">
      <c r="A32" s="605">
        <v>9</v>
      </c>
      <c r="B32" s="1164" t="s">
        <v>172</v>
      </c>
      <c r="C32" s="254">
        <v>21.951169938985974</v>
      </c>
      <c r="D32" s="254">
        <v>6.8769829222404759</v>
      </c>
      <c r="E32" s="254">
        <v>15.901959147878131</v>
      </c>
      <c r="F32" s="254">
        <v>12.44545451152532</v>
      </c>
      <c r="G32" s="254">
        <v>12.500060595130101</v>
      </c>
      <c r="H32" s="668">
        <f t="shared" si="5"/>
        <v>69.675627115759994</v>
      </c>
      <c r="I32" s="1337">
        <v>4706.8752625963598</v>
      </c>
      <c r="J32" s="1396">
        <f t="shared" si="6"/>
        <v>675.54114077456325</v>
      </c>
      <c r="K32" s="202"/>
      <c r="L32" s="338"/>
      <c r="M32" s="338"/>
      <c r="N32" s="338"/>
      <c r="O32" s="338"/>
      <c r="P32" s="338"/>
      <c r="Q32" s="338"/>
      <c r="R32" s="338"/>
      <c r="S32" s="338"/>
      <c r="T32" s="338"/>
      <c r="U32" s="338"/>
      <c r="V32" s="338"/>
      <c r="W32" s="338"/>
      <c r="X32" s="338"/>
      <c r="Y32" s="338"/>
      <c r="Z32" s="338"/>
      <c r="AA32" s="338"/>
      <c r="AB32" s="338"/>
      <c r="AC32" s="338"/>
      <c r="AD32" s="338"/>
      <c r="AE32" s="338"/>
      <c r="AF32" s="338"/>
      <c r="AG32" s="338"/>
      <c r="AH32" s="338"/>
      <c r="AI32" s="338"/>
      <c r="AJ32" s="338"/>
      <c r="AK32" s="338"/>
      <c r="AL32" s="338"/>
      <c r="AM32" s="338"/>
      <c r="AN32" s="338"/>
      <c r="AO32" s="338"/>
      <c r="AP32" s="338"/>
      <c r="AQ32" s="338"/>
      <c r="AR32" s="338"/>
      <c r="AS32" s="338"/>
      <c r="AT32" s="338"/>
      <c r="AU32" s="338"/>
      <c r="AV32" s="338"/>
      <c r="AW32" s="338"/>
      <c r="AX32" s="338"/>
      <c r="AY32" s="338"/>
      <c r="AZ32" s="338"/>
      <c r="BA32" s="338"/>
      <c r="BB32" s="338"/>
      <c r="BC32" s="338"/>
      <c r="BD32" s="338"/>
      <c r="BE32" s="338"/>
      <c r="BF32" s="338"/>
      <c r="BG32" s="338"/>
      <c r="BH32" s="338"/>
      <c r="BI32" s="338"/>
      <c r="BJ32" s="338"/>
      <c r="BK32" s="338"/>
      <c r="BL32" s="338"/>
      <c r="BM32" s="338"/>
      <c r="BN32" s="338"/>
      <c r="BO32" s="338"/>
      <c r="BP32" s="338"/>
      <c r="BQ32" s="338"/>
      <c r="BR32" s="338"/>
      <c r="BS32" s="338"/>
      <c r="BT32" s="338"/>
      <c r="BU32" s="338"/>
      <c r="BV32" s="338"/>
      <c r="BW32" s="338"/>
      <c r="BX32" s="338"/>
      <c r="BY32" s="338"/>
      <c r="BZ32" s="338"/>
      <c r="CA32" s="338"/>
      <c r="CB32" s="338"/>
      <c r="CC32" s="338"/>
      <c r="CD32" s="338"/>
      <c r="CE32" s="338"/>
      <c r="CF32" s="338"/>
      <c r="CG32" s="338"/>
      <c r="CH32" s="338"/>
      <c r="CI32" s="338"/>
      <c r="CJ32" s="338"/>
      <c r="CK32" s="338"/>
      <c r="CL32" s="338"/>
      <c r="CM32" s="338"/>
      <c r="CN32" s="338"/>
      <c r="CO32" s="338"/>
      <c r="CP32" s="338"/>
      <c r="CQ32" s="338"/>
      <c r="CR32" s="338"/>
      <c r="CS32" s="338"/>
      <c r="CT32" s="338"/>
      <c r="CU32" s="338"/>
    </row>
    <row r="33" spans="1:99" ht="20.100000000000001" customHeight="1">
      <c r="A33" s="605">
        <v>10</v>
      </c>
      <c r="B33" s="1164" t="s">
        <v>65</v>
      </c>
      <c r="C33" s="254">
        <v>14.07578113387979</v>
      </c>
      <c r="D33" s="254">
        <v>10.541573976821052</v>
      </c>
      <c r="E33" s="254">
        <v>7.2302345402191417</v>
      </c>
      <c r="F33" s="254">
        <v>13.230895970745101</v>
      </c>
      <c r="G33" s="254">
        <v>14.593917678041697</v>
      </c>
      <c r="H33" s="668">
        <f>SUM(C33:G33)</f>
        <v>59.672403299706787</v>
      </c>
      <c r="I33" s="1337">
        <v>4345.5870121161997</v>
      </c>
      <c r="J33" s="1396">
        <f t="shared" si="6"/>
        <v>728.24065595118282</v>
      </c>
      <c r="K33" s="202"/>
      <c r="L33" s="338"/>
      <c r="M33" s="338"/>
      <c r="N33" s="338"/>
      <c r="O33" s="338"/>
      <c r="P33" s="338"/>
      <c r="Q33" s="338"/>
      <c r="R33" s="338"/>
      <c r="S33" s="338"/>
      <c r="T33" s="338"/>
      <c r="U33" s="338"/>
      <c r="V33" s="338"/>
      <c r="W33" s="338"/>
      <c r="X33" s="338"/>
      <c r="Y33" s="338"/>
      <c r="Z33" s="338"/>
      <c r="AA33" s="338"/>
      <c r="AB33" s="338"/>
      <c r="AC33" s="338"/>
      <c r="AD33" s="338"/>
      <c r="AE33" s="338"/>
      <c r="AF33" s="338"/>
      <c r="AG33" s="338"/>
      <c r="AH33" s="338"/>
      <c r="AI33" s="338"/>
      <c r="AJ33" s="338"/>
      <c r="AK33" s="338"/>
      <c r="AL33" s="338"/>
      <c r="AM33" s="338"/>
      <c r="AN33" s="338"/>
      <c r="AO33" s="338"/>
      <c r="AP33" s="338"/>
      <c r="AQ33" s="338"/>
      <c r="AR33" s="338"/>
      <c r="AS33" s="338"/>
      <c r="AT33" s="338"/>
      <c r="AU33" s="338"/>
      <c r="AV33" s="338"/>
      <c r="AW33" s="338"/>
      <c r="AX33" s="338"/>
      <c r="AY33" s="338"/>
      <c r="AZ33" s="338"/>
      <c r="BA33" s="338"/>
      <c r="BB33" s="338"/>
      <c r="BC33" s="338"/>
      <c r="BD33" s="338"/>
      <c r="BE33" s="338"/>
      <c r="BF33" s="338"/>
      <c r="BG33" s="338"/>
      <c r="BH33" s="338"/>
      <c r="BI33" s="338"/>
      <c r="BJ33" s="338"/>
      <c r="BK33" s="338"/>
      <c r="BL33" s="338"/>
      <c r="BM33" s="338"/>
      <c r="BN33" s="338"/>
      <c r="BO33" s="338"/>
      <c r="BP33" s="338"/>
      <c r="BQ33" s="338"/>
      <c r="BR33" s="338"/>
      <c r="BS33" s="338"/>
      <c r="BT33" s="338"/>
      <c r="BU33" s="338"/>
      <c r="BV33" s="338"/>
      <c r="BW33" s="338"/>
      <c r="BX33" s="338"/>
      <c r="BY33" s="338"/>
      <c r="BZ33" s="338"/>
      <c r="CA33" s="338"/>
      <c r="CB33" s="338"/>
      <c r="CC33" s="338"/>
      <c r="CD33" s="338"/>
      <c r="CE33" s="338"/>
      <c r="CF33" s="338"/>
      <c r="CG33" s="338"/>
      <c r="CH33" s="338"/>
      <c r="CI33" s="338"/>
      <c r="CJ33" s="338"/>
      <c r="CK33" s="338"/>
      <c r="CL33" s="338"/>
      <c r="CM33" s="338"/>
      <c r="CN33" s="338"/>
      <c r="CO33" s="338"/>
      <c r="CP33" s="338"/>
      <c r="CQ33" s="338"/>
      <c r="CR33" s="338"/>
      <c r="CS33" s="338"/>
      <c r="CT33" s="338"/>
      <c r="CU33" s="338"/>
    </row>
    <row r="34" spans="1:99" ht="20.100000000000001" customHeight="1">
      <c r="A34" s="605">
        <v>11</v>
      </c>
      <c r="B34" s="1164" t="s">
        <v>66</v>
      </c>
      <c r="C34" s="668">
        <v>0</v>
      </c>
      <c r="D34" s="668">
        <v>0</v>
      </c>
      <c r="E34" s="668">
        <v>0</v>
      </c>
      <c r="F34" s="668">
        <v>0</v>
      </c>
      <c r="G34" s="668">
        <v>0</v>
      </c>
      <c r="H34" s="668">
        <f>SUM(C34:G34)</f>
        <v>0</v>
      </c>
      <c r="I34" s="1337"/>
      <c r="J34" s="1396"/>
      <c r="K34" s="202"/>
      <c r="L34" s="338"/>
      <c r="M34" s="338"/>
      <c r="N34" s="338"/>
      <c r="O34" s="338"/>
      <c r="P34" s="338"/>
      <c r="Q34" s="338"/>
      <c r="R34" s="338"/>
      <c r="S34" s="338"/>
      <c r="T34" s="338"/>
      <c r="U34" s="338"/>
      <c r="V34" s="338"/>
      <c r="W34" s="338"/>
      <c r="X34" s="338"/>
      <c r="Y34" s="338"/>
      <c r="Z34" s="338"/>
      <c r="AA34" s="338"/>
      <c r="AB34" s="338"/>
      <c r="AC34" s="338"/>
      <c r="AD34" s="338"/>
      <c r="AE34" s="338"/>
      <c r="AF34" s="338"/>
      <c r="AG34" s="338"/>
      <c r="AH34" s="338"/>
      <c r="AI34" s="338"/>
      <c r="AJ34" s="338"/>
      <c r="AK34" s="338"/>
      <c r="AL34" s="338"/>
      <c r="AM34" s="338"/>
      <c r="AN34" s="338"/>
      <c r="AO34" s="338"/>
      <c r="AP34" s="338"/>
      <c r="AQ34" s="338"/>
      <c r="AR34" s="338"/>
      <c r="AS34" s="338"/>
      <c r="AT34" s="338"/>
      <c r="AU34" s="338"/>
      <c r="AV34" s="338"/>
      <c r="AW34" s="338"/>
      <c r="AX34" s="338"/>
      <c r="AY34" s="338"/>
      <c r="AZ34" s="338"/>
      <c r="BA34" s="338"/>
      <c r="BB34" s="338"/>
      <c r="BC34" s="338"/>
      <c r="BD34" s="338"/>
      <c r="BE34" s="338"/>
      <c r="BF34" s="338"/>
      <c r="BG34" s="338"/>
      <c r="BH34" s="338"/>
      <c r="BI34" s="338"/>
      <c r="BJ34" s="338"/>
      <c r="BK34" s="338"/>
      <c r="BL34" s="338"/>
      <c r="BM34" s="338"/>
      <c r="BN34" s="338"/>
      <c r="BO34" s="338"/>
      <c r="BP34" s="338"/>
      <c r="BQ34" s="338"/>
      <c r="BR34" s="338"/>
      <c r="BS34" s="338"/>
      <c r="BT34" s="338"/>
      <c r="BU34" s="338"/>
      <c r="BV34" s="338"/>
      <c r="BW34" s="338"/>
      <c r="BX34" s="338"/>
      <c r="BY34" s="338"/>
      <c r="BZ34" s="338"/>
      <c r="CA34" s="338"/>
      <c r="CB34" s="338"/>
      <c r="CC34" s="338"/>
      <c r="CD34" s="338"/>
      <c r="CE34" s="338"/>
      <c r="CF34" s="338"/>
      <c r="CG34" s="338"/>
      <c r="CH34" s="338"/>
      <c r="CI34" s="338"/>
      <c r="CJ34" s="338"/>
      <c r="CK34" s="338"/>
      <c r="CL34" s="338"/>
      <c r="CM34" s="338"/>
      <c r="CN34" s="338"/>
      <c r="CO34" s="338"/>
      <c r="CP34" s="338"/>
      <c r="CQ34" s="338"/>
      <c r="CR34" s="338"/>
      <c r="CS34" s="338"/>
      <c r="CT34" s="338"/>
      <c r="CU34" s="338"/>
    </row>
    <row r="35" spans="1:99" ht="20.100000000000001" customHeight="1">
      <c r="A35" s="605">
        <v>12</v>
      </c>
      <c r="B35" s="1165" t="s">
        <v>175</v>
      </c>
      <c r="C35" s="668"/>
      <c r="D35" s="668"/>
      <c r="E35" s="668"/>
      <c r="F35" s="668"/>
      <c r="G35" s="668"/>
      <c r="H35" s="668">
        <f>SUM(C35:G35)</f>
        <v>0</v>
      </c>
      <c r="I35" s="1337"/>
      <c r="J35" s="1396"/>
      <c r="K35" s="202"/>
      <c r="L35" s="338"/>
      <c r="M35" s="338"/>
      <c r="N35" s="338"/>
      <c r="O35" s="338"/>
      <c r="P35" s="338"/>
      <c r="Q35" s="338"/>
      <c r="R35" s="338"/>
      <c r="S35" s="338"/>
      <c r="T35" s="338"/>
      <c r="U35" s="338"/>
      <c r="V35" s="338"/>
      <c r="W35" s="338"/>
      <c r="X35" s="338"/>
      <c r="Y35" s="338"/>
      <c r="Z35" s="338"/>
      <c r="AA35" s="338"/>
      <c r="AB35" s="338"/>
      <c r="AC35" s="338"/>
      <c r="AD35" s="338"/>
      <c r="AE35" s="338"/>
      <c r="AF35" s="338"/>
      <c r="AG35" s="338"/>
      <c r="AH35" s="338"/>
      <c r="AI35" s="338"/>
      <c r="AJ35" s="338"/>
      <c r="AK35" s="338"/>
      <c r="AL35" s="338"/>
      <c r="AM35" s="338"/>
      <c r="AN35" s="338"/>
      <c r="AO35" s="338"/>
      <c r="AP35" s="338"/>
      <c r="AQ35" s="338"/>
      <c r="AR35" s="338"/>
      <c r="AS35" s="338"/>
      <c r="AT35" s="338"/>
      <c r="AU35" s="338"/>
      <c r="AV35" s="338"/>
      <c r="AW35" s="338"/>
      <c r="AX35" s="338"/>
      <c r="AY35" s="338"/>
      <c r="AZ35" s="338"/>
      <c r="BA35" s="338"/>
      <c r="BB35" s="338"/>
      <c r="BC35" s="338"/>
      <c r="BD35" s="338"/>
      <c r="BE35" s="338"/>
      <c r="BF35" s="338"/>
      <c r="BG35" s="338"/>
      <c r="BH35" s="338"/>
      <c r="BI35" s="338"/>
      <c r="BJ35" s="338"/>
      <c r="BK35" s="338"/>
      <c r="BL35" s="338"/>
      <c r="BM35" s="338"/>
      <c r="BN35" s="338"/>
      <c r="BO35" s="338"/>
      <c r="BP35" s="338"/>
      <c r="BQ35" s="338"/>
      <c r="BR35" s="338"/>
      <c r="BS35" s="338"/>
      <c r="BT35" s="338"/>
      <c r="BU35" s="338"/>
      <c r="BV35" s="338"/>
      <c r="BW35" s="338"/>
      <c r="BX35" s="338"/>
      <c r="BY35" s="338"/>
      <c r="BZ35" s="338"/>
      <c r="CA35" s="338"/>
      <c r="CB35" s="338"/>
      <c r="CC35" s="338"/>
      <c r="CD35" s="338"/>
      <c r="CE35" s="338"/>
      <c r="CF35" s="338"/>
      <c r="CG35" s="338"/>
      <c r="CH35" s="338"/>
      <c r="CI35" s="338"/>
      <c r="CJ35" s="338"/>
      <c r="CK35" s="338"/>
      <c r="CL35" s="338"/>
      <c r="CM35" s="338"/>
      <c r="CN35" s="338"/>
      <c r="CO35" s="338"/>
      <c r="CP35" s="338"/>
      <c r="CQ35" s="338"/>
      <c r="CR35" s="338"/>
      <c r="CS35" s="338"/>
      <c r="CT35" s="338"/>
      <c r="CU35" s="338"/>
    </row>
    <row r="36" spans="1:99" ht="20.100000000000001" customHeight="1">
      <c r="A36" s="605">
        <v>13</v>
      </c>
      <c r="B36" s="1165" t="s">
        <v>68</v>
      </c>
      <c r="C36" s="668"/>
      <c r="D36" s="668"/>
      <c r="E36" s="668"/>
      <c r="F36" s="668"/>
      <c r="G36" s="668"/>
      <c r="H36" s="668"/>
      <c r="I36" s="1337"/>
      <c r="J36" s="1396"/>
      <c r="K36" s="202"/>
      <c r="L36" s="338"/>
      <c r="M36" s="338"/>
      <c r="N36" s="338"/>
      <c r="O36" s="338"/>
      <c r="P36" s="338"/>
      <c r="Q36" s="338"/>
      <c r="R36" s="338"/>
      <c r="S36" s="338"/>
      <c r="T36" s="338"/>
      <c r="U36" s="338"/>
      <c r="V36" s="338"/>
      <c r="W36" s="338"/>
      <c r="X36" s="338"/>
      <c r="Y36" s="338"/>
      <c r="Z36" s="338"/>
      <c r="AA36" s="338"/>
      <c r="AB36" s="338"/>
      <c r="AC36" s="338"/>
      <c r="AD36" s="338"/>
      <c r="AE36" s="338"/>
      <c r="AF36" s="338"/>
      <c r="AG36" s="338"/>
      <c r="AH36" s="338"/>
      <c r="AI36" s="338"/>
      <c r="AJ36" s="338"/>
      <c r="AK36" s="338"/>
      <c r="AL36" s="338"/>
      <c r="AM36" s="338"/>
      <c r="AN36" s="338"/>
      <c r="AO36" s="338"/>
      <c r="AP36" s="338"/>
      <c r="AQ36" s="338"/>
      <c r="AR36" s="338"/>
      <c r="AS36" s="338"/>
      <c r="AT36" s="338"/>
      <c r="AU36" s="338"/>
      <c r="AV36" s="338"/>
      <c r="AW36" s="338"/>
      <c r="AX36" s="338"/>
      <c r="AY36" s="338"/>
      <c r="AZ36" s="338"/>
      <c r="BA36" s="338"/>
      <c r="BB36" s="338"/>
      <c r="BC36" s="338"/>
      <c r="BD36" s="338"/>
      <c r="BE36" s="338"/>
      <c r="BF36" s="338"/>
      <c r="BG36" s="338"/>
      <c r="BH36" s="338"/>
      <c r="BI36" s="338"/>
      <c r="BJ36" s="338"/>
      <c r="BK36" s="338"/>
      <c r="BL36" s="338"/>
      <c r="BM36" s="338"/>
      <c r="BN36" s="338"/>
      <c r="BO36" s="338"/>
      <c r="BP36" s="338"/>
      <c r="BQ36" s="338"/>
      <c r="BR36" s="338"/>
      <c r="BS36" s="338"/>
      <c r="BT36" s="338"/>
      <c r="BU36" s="338"/>
      <c r="BV36" s="338"/>
      <c r="BW36" s="338"/>
      <c r="BX36" s="338"/>
      <c r="BY36" s="338"/>
      <c r="BZ36" s="338"/>
      <c r="CA36" s="338"/>
      <c r="CB36" s="338"/>
      <c r="CC36" s="338"/>
      <c r="CD36" s="338"/>
      <c r="CE36" s="338"/>
      <c r="CF36" s="338"/>
      <c r="CG36" s="338"/>
      <c r="CH36" s="338"/>
      <c r="CI36" s="338"/>
      <c r="CJ36" s="338"/>
      <c r="CK36" s="338"/>
      <c r="CL36" s="338"/>
      <c r="CM36" s="338"/>
      <c r="CN36" s="338"/>
      <c r="CO36" s="338"/>
      <c r="CP36" s="338"/>
      <c r="CQ36" s="338"/>
      <c r="CR36" s="338"/>
      <c r="CS36" s="338"/>
      <c r="CT36" s="338"/>
      <c r="CU36" s="338"/>
    </row>
    <row r="37" spans="1:99" ht="20.100000000000001" customHeight="1">
      <c r="A37" s="605"/>
      <c r="B37" s="1399" t="s">
        <v>176</v>
      </c>
      <c r="C37" s="1155">
        <f>SUM(C26:C36)+C25+C19</f>
        <v>682.09691991185286</v>
      </c>
      <c r="D37" s="1155">
        <f t="shared" ref="D37:G37" si="7">SUM(D26:D36)+D25+D19</f>
        <v>558.35030778598423</v>
      </c>
      <c r="E37" s="1155">
        <f t="shared" si="7"/>
        <v>571.27425859227378</v>
      </c>
      <c r="F37" s="1155">
        <f t="shared" si="7"/>
        <v>549.2920896965029</v>
      </c>
      <c r="G37" s="1155">
        <f t="shared" si="7"/>
        <v>445.31337277120514</v>
      </c>
      <c r="H37" s="1155">
        <f>SUM(H26:H36)+H25+H19</f>
        <v>2806.3271881546357</v>
      </c>
      <c r="I37" s="1174">
        <f>SUM(I26:I36)+I25+I19</f>
        <v>142369.92672164534</v>
      </c>
      <c r="J37" s="1248">
        <f>I37/H37*10</f>
        <v>507.31763324882991</v>
      </c>
      <c r="K37" s="202"/>
      <c r="L37" s="338"/>
      <c r="M37" s="338"/>
      <c r="N37" s="338"/>
      <c r="O37" s="338"/>
      <c r="P37" s="338"/>
      <c r="Q37" s="338"/>
      <c r="R37" s="338"/>
      <c r="S37" s="338"/>
      <c r="T37" s="338"/>
      <c r="U37" s="338"/>
      <c r="V37" s="338"/>
      <c r="W37" s="338"/>
      <c r="X37" s="338"/>
      <c r="Y37" s="338"/>
      <c r="Z37" s="338"/>
      <c r="AA37" s="338"/>
      <c r="AB37" s="338"/>
      <c r="AC37" s="338"/>
      <c r="AD37" s="338"/>
      <c r="AE37" s="338"/>
      <c r="AF37" s="338"/>
      <c r="AG37" s="338"/>
      <c r="AH37" s="338"/>
      <c r="AI37" s="338"/>
      <c r="AJ37" s="338"/>
      <c r="AK37" s="338"/>
      <c r="AL37" s="338"/>
      <c r="AM37" s="338"/>
      <c r="AN37" s="338"/>
      <c r="AO37" s="338"/>
      <c r="AP37" s="338"/>
      <c r="AQ37" s="338"/>
      <c r="AR37" s="338"/>
      <c r="AS37" s="338"/>
      <c r="AT37" s="338"/>
      <c r="AU37" s="338"/>
      <c r="AV37" s="338"/>
      <c r="AW37" s="338"/>
      <c r="AX37" s="338"/>
      <c r="AY37" s="338"/>
      <c r="AZ37" s="338"/>
      <c r="BA37" s="338"/>
      <c r="BB37" s="338"/>
      <c r="BC37" s="338"/>
      <c r="BD37" s="338"/>
      <c r="BE37" s="338"/>
      <c r="BF37" s="338"/>
      <c r="BG37" s="338"/>
      <c r="BH37" s="338"/>
      <c r="BI37" s="338"/>
      <c r="BJ37" s="338"/>
      <c r="BK37" s="338"/>
      <c r="BL37" s="338"/>
      <c r="BM37" s="338"/>
      <c r="BN37" s="338"/>
      <c r="BO37" s="338"/>
      <c r="BP37" s="338"/>
      <c r="BQ37" s="338"/>
      <c r="BR37" s="338"/>
      <c r="BS37" s="338"/>
      <c r="BT37" s="338"/>
      <c r="BU37" s="338"/>
      <c r="BV37" s="338"/>
      <c r="BW37" s="338"/>
      <c r="BX37" s="338"/>
      <c r="BY37" s="338"/>
      <c r="BZ37" s="338"/>
      <c r="CA37" s="338"/>
      <c r="CB37" s="338"/>
      <c r="CC37" s="338"/>
      <c r="CD37" s="338"/>
      <c r="CE37" s="338"/>
      <c r="CF37" s="338"/>
      <c r="CG37" s="338"/>
      <c r="CH37" s="338"/>
      <c r="CI37" s="338"/>
      <c r="CJ37" s="338"/>
      <c r="CK37" s="338"/>
      <c r="CL37" s="338"/>
      <c r="CM37" s="338"/>
      <c r="CN37" s="338"/>
      <c r="CO37" s="338"/>
      <c r="CP37" s="338"/>
      <c r="CQ37" s="338"/>
      <c r="CR37" s="338"/>
      <c r="CS37" s="338"/>
      <c r="CT37" s="338"/>
      <c r="CU37" s="338"/>
    </row>
    <row r="38" spans="1:99" ht="20.100000000000001" customHeight="1">
      <c r="A38" s="1165"/>
      <c r="B38" s="1166" t="s">
        <v>70</v>
      </c>
      <c r="C38" s="668"/>
      <c r="D38" s="668"/>
      <c r="E38" s="668"/>
      <c r="F38" s="668"/>
      <c r="G38" s="668"/>
      <c r="H38" s="668"/>
      <c r="I38" s="1337"/>
      <c r="J38" s="1396"/>
      <c r="K38" s="202"/>
      <c r="L38" s="338"/>
      <c r="M38" s="338"/>
      <c r="N38" s="338"/>
      <c r="O38" s="338"/>
      <c r="P38" s="338"/>
      <c r="Q38" s="338"/>
      <c r="R38" s="338"/>
      <c r="S38" s="338"/>
      <c r="T38" s="338"/>
      <c r="U38" s="338"/>
      <c r="V38" s="338"/>
      <c r="W38" s="338"/>
      <c r="X38" s="338"/>
      <c r="Y38" s="338"/>
      <c r="Z38" s="338"/>
      <c r="AA38" s="338"/>
      <c r="AB38" s="338"/>
      <c r="AC38" s="338"/>
      <c r="AD38" s="338"/>
      <c r="AE38" s="338"/>
      <c r="AF38" s="338"/>
      <c r="AG38" s="338"/>
      <c r="AH38" s="338"/>
      <c r="AI38" s="338"/>
      <c r="AJ38" s="338"/>
      <c r="AK38" s="338"/>
      <c r="AL38" s="338"/>
      <c r="AM38" s="338"/>
      <c r="AN38" s="338"/>
      <c r="AO38" s="338"/>
      <c r="AP38" s="338"/>
      <c r="AQ38" s="338"/>
      <c r="AR38" s="338"/>
      <c r="AS38" s="338"/>
      <c r="AT38" s="338"/>
      <c r="AU38" s="338"/>
      <c r="AV38" s="338"/>
      <c r="AW38" s="338"/>
      <c r="AX38" s="338"/>
      <c r="AY38" s="338"/>
      <c r="AZ38" s="338"/>
      <c r="BA38" s="338"/>
      <c r="BB38" s="338"/>
      <c r="BC38" s="338"/>
      <c r="BD38" s="338"/>
      <c r="BE38" s="338"/>
      <c r="BF38" s="338"/>
      <c r="BG38" s="338"/>
      <c r="BH38" s="338"/>
      <c r="BI38" s="338"/>
      <c r="BJ38" s="338"/>
      <c r="BK38" s="338"/>
      <c r="BL38" s="338"/>
      <c r="BM38" s="338"/>
      <c r="BN38" s="338"/>
      <c r="BO38" s="338"/>
      <c r="BP38" s="338"/>
      <c r="BQ38" s="338"/>
      <c r="BR38" s="338"/>
      <c r="BS38" s="338"/>
      <c r="BT38" s="338"/>
      <c r="BU38" s="338"/>
      <c r="BV38" s="338"/>
      <c r="BW38" s="338"/>
      <c r="BX38" s="338"/>
      <c r="BY38" s="338"/>
      <c r="BZ38" s="338"/>
      <c r="CA38" s="338"/>
      <c r="CB38" s="338"/>
      <c r="CC38" s="338"/>
      <c r="CD38" s="338"/>
      <c r="CE38" s="338"/>
      <c r="CF38" s="338"/>
      <c r="CG38" s="338"/>
      <c r="CH38" s="338"/>
      <c r="CI38" s="338"/>
      <c r="CJ38" s="338"/>
      <c r="CK38" s="338"/>
      <c r="CL38" s="338"/>
      <c r="CM38" s="338"/>
      <c r="CN38" s="338"/>
      <c r="CO38" s="338"/>
      <c r="CP38" s="338"/>
      <c r="CQ38" s="338"/>
      <c r="CR38" s="338"/>
      <c r="CS38" s="338"/>
      <c r="CT38" s="338"/>
      <c r="CU38" s="338"/>
    </row>
    <row r="39" spans="1:99" ht="20.100000000000001" customHeight="1">
      <c r="A39" s="605">
        <v>14</v>
      </c>
      <c r="B39" s="1165" t="s">
        <v>71</v>
      </c>
      <c r="C39" s="1549">
        <v>4.753614851281954</v>
      </c>
      <c r="D39" s="1549">
        <v>0.16537657920843679</v>
      </c>
      <c r="E39" s="1549">
        <v>14.970775344803123</v>
      </c>
      <c r="F39" s="1466">
        <v>0</v>
      </c>
      <c r="G39" s="1466">
        <v>0</v>
      </c>
      <c r="H39" s="668">
        <f>SUM(C39:G39)</f>
        <v>19.889766775293513</v>
      </c>
      <c r="I39" s="1337">
        <v>1035.8600460759999</v>
      </c>
      <c r="J39" s="1396">
        <f>I39/H39*10</f>
        <v>520.8004989594524</v>
      </c>
      <c r="K39" s="202"/>
      <c r="L39" s="338"/>
      <c r="M39" s="338"/>
      <c r="N39" s="338"/>
      <c r="O39" s="338"/>
      <c r="P39" s="338"/>
      <c r="Q39" s="338"/>
      <c r="R39" s="338"/>
      <c r="S39" s="338"/>
      <c r="T39" s="338"/>
      <c r="U39" s="338"/>
      <c r="V39" s="338"/>
      <c r="W39" s="338"/>
      <c r="X39" s="338"/>
      <c r="Y39" s="338"/>
      <c r="Z39" s="338"/>
      <c r="AA39" s="338"/>
      <c r="AB39" s="338"/>
      <c r="AC39" s="338"/>
      <c r="AD39" s="338"/>
      <c r="AE39" s="338"/>
      <c r="AF39" s="338"/>
      <c r="AG39" s="338"/>
      <c r="AH39" s="338"/>
      <c r="AI39" s="338"/>
      <c r="AJ39" s="338"/>
      <c r="AK39" s="338"/>
      <c r="AL39" s="338"/>
      <c r="AM39" s="338"/>
      <c r="AN39" s="338"/>
      <c r="AO39" s="338"/>
      <c r="AP39" s="338"/>
      <c r="AQ39" s="338"/>
      <c r="AR39" s="338"/>
      <c r="AS39" s="338"/>
      <c r="AT39" s="338"/>
      <c r="AU39" s="338"/>
      <c r="AV39" s="338"/>
      <c r="AW39" s="338"/>
      <c r="AX39" s="338"/>
      <c r="AY39" s="338"/>
      <c r="AZ39" s="338"/>
      <c r="BA39" s="338"/>
      <c r="BB39" s="338"/>
      <c r="BC39" s="338"/>
      <c r="BD39" s="338"/>
      <c r="BE39" s="338"/>
      <c r="BF39" s="338"/>
      <c r="BG39" s="338"/>
      <c r="BH39" s="338"/>
      <c r="BI39" s="338"/>
      <c r="BJ39" s="338"/>
      <c r="BK39" s="338"/>
      <c r="BL39" s="338"/>
      <c r="BM39" s="338"/>
      <c r="BN39" s="338"/>
      <c r="BO39" s="338"/>
      <c r="BP39" s="338"/>
      <c r="BQ39" s="338"/>
      <c r="BR39" s="338"/>
      <c r="BS39" s="338"/>
      <c r="BT39" s="338"/>
      <c r="BU39" s="338"/>
      <c r="BV39" s="338"/>
      <c r="BW39" s="338"/>
      <c r="BX39" s="338"/>
      <c r="BY39" s="338"/>
      <c r="BZ39" s="338"/>
      <c r="CA39" s="338"/>
      <c r="CB39" s="338"/>
      <c r="CC39" s="338"/>
      <c r="CD39" s="338"/>
      <c r="CE39" s="338"/>
      <c r="CF39" s="338"/>
      <c r="CG39" s="338"/>
      <c r="CH39" s="338"/>
      <c r="CI39" s="338"/>
      <c r="CJ39" s="338"/>
      <c r="CK39" s="338"/>
      <c r="CL39" s="338"/>
      <c r="CM39" s="338"/>
      <c r="CN39" s="338"/>
      <c r="CO39" s="338"/>
      <c r="CP39" s="338"/>
      <c r="CQ39" s="338"/>
      <c r="CR39" s="338"/>
      <c r="CS39" s="338"/>
      <c r="CT39" s="338"/>
      <c r="CU39" s="338"/>
    </row>
    <row r="40" spans="1:99" ht="20.100000000000001" customHeight="1">
      <c r="A40" s="605">
        <v>15</v>
      </c>
      <c r="B40" s="1164" t="s">
        <v>58</v>
      </c>
      <c r="C40" s="1549">
        <v>9.9512876818889495</v>
      </c>
      <c r="D40" s="1549">
        <v>5.9293891248765522</v>
      </c>
      <c r="E40" s="1549">
        <v>5.0248363230368271</v>
      </c>
      <c r="F40" s="1549">
        <v>11.220327070033699</v>
      </c>
      <c r="G40" s="1549">
        <v>43.798017584467878</v>
      </c>
      <c r="H40" s="668">
        <f>SUM(C40:G40)</f>
        <v>75.923857784303905</v>
      </c>
      <c r="I40" s="1337">
        <f>2888.07140745522</f>
        <v>2888.0714074552202</v>
      </c>
      <c r="J40" s="1396">
        <f>I40/H40*10</f>
        <v>380.39049802502063</v>
      </c>
      <c r="K40" s="202"/>
      <c r="L40" s="338"/>
      <c r="M40" s="338"/>
      <c r="N40" s="338"/>
      <c r="O40" s="338"/>
      <c r="P40" s="338"/>
      <c r="Q40" s="338"/>
      <c r="R40" s="338"/>
      <c r="S40" s="338"/>
      <c r="T40" s="338"/>
      <c r="U40" s="338"/>
      <c r="V40" s="338"/>
      <c r="W40" s="338"/>
      <c r="X40" s="338"/>
      <c r="Y40" s="338"/>
      <c r="Z40" s="338"/>
      <c r="AA40" s="338"/>
      <c r="AB40" s="338"/>
      <c r="AC40" s="338"/>
      <c r="AD40" s="338"/>
      <c r="AE40" s="338"/>
      <c r="AF40" s="338"/>
      <c r="AG40" s="338"/>
      <c r="AH40" s="338"/>
      <c r="AI40" s="338"/>
      <c r="AJ40" s="338"/>
      <c r="AK40" s="338"/>
      <c r="AL40" s="338"/>
      <c r="AM40" s="338"/>
      <c r="AN40" s="338"/>
      <c r="AO40" s="338"/>
      <c r="AP40" s="338"/>
      <c r="AQ40" s="338"/>
      <c r="AR40" s="338"/>
      <c r="AS40" s="338"/>
      <c r="AT40" s="338"/>
      <c r="AU40" s="338"/>
      <c r="AV40" s="338"/>
      <c r="AW40" s="338"/>
      <c r="AX40" s="338"/>
      <c r="AY40" s="338"/>
      <c r="AZ40" s="338"/>
      <c r="BA40" s="338"/>
      <c r="BB40" s="338"/>
      <c r="BC40" s="338"/>
      <c r="BD40" s="338"/>
      <c r="BE40" s="338"/>
      <c r="BF40" s="338"/>
      <c r="BG40" s="338"/>
      <c r="BH40" s="338"/>
      <c r="BI40" s="338"/>
      <c r="BJ40" s="338"/>
      <c r="BK40" s="338"/>
      <c r="BL40" s="338"/>
      <c r="BM40" s="338"/>
      <c r="BN40" s="338"/>
      <c r="BO40" s="338"/>
      <c r="BP40" s="338"/>
      <c r="BQ40" s="338"/>
      <c r="BR40" s="338"/>
      <c r="BS40" s="338"/>
      <c r="BT40" s="338"/>
      <c r="BU40" s="338"/>
      <c r="BV40" s="338"/>
      <c r="BW40" s="338"/>
      <c r="BX40" s="338"/>
      <c r="BY40" s="338"/>
      <c r="BZ40" s="338"/>
      <c r="CA40" s="338"/>
      <c r="CB40" s="338"/>
      <c r="CC40" s="338"/>
      <c r="CD40" s="338"/>
      <c r="CE40" s="338"/>
      <c r="CF40" s="338"/>
      <c r="CG40" s="338"/>
      <c r="CH40" s="338"/>
      <c r="CI40" s="338"/>
      <c r="CJ40" s="338"/>
      <c r="CK40" s="338"/>
      <c r="CL40" s="338"/>
      <c r="CM40" s="338"/>
      <c r="CN40" s="338"/>
      <c r="CO40" s="338"/>
      <c r="CP40" s="338"/>
      <c r="CQ40" s="338"/>
      <c r="CR40" s="338"/>
      <c r="CS40" s="338"/>
      <c r="CT40" s="338"/>
      <c r="CU40" s="338"/>
    </row>
    <row r="41" spans="1:99" ht="20.100000000000001" customHeight="1">
      <c r="A41" s="605">
        <v>16</v>
      </c>
      <c r="B41" s="1164" t="s">
        <v>59</v>
      </c>
      <c r="C41" s="1549">
        <v>0</v>
      </c>
      <c r="D41" s="1549">
        <v>0.54904997696663504</v>
      </c>
      <c r="E41" s="1549">
        <v>0.3498168387278518</v>
      </c>
      <c r="F41" s="1549">
        <v>3.2187475408931814</v>
      </c>
      <c r="G41" s="1466">
        <v>4.3704E-2</v>
      </c>
      <c r="H41" s="668">
        <f>SUM(C41:G41)</f>
        <v>4.1613183565876684</v>
      </c>
      <c r="I41" s="1337">
        <v>73.803422651537801</v>
      </c>
      <c r="J41" s="1396">
        <f t="shared" ref="J41" si="8">I41/H41*10</f>
        <v>177.35586736521043</v>
      </c>
      <c r="K41" s="202"/>
      <c r="L41" s="338"/>
      <c r="M41" s="338"/>
      <c r="N41" s="338"/>
      <c r="O41" s="338"/>
      <c r="P41" s="338"/>
      <c r="Q41" s="338"/>
      <c r="R41" s="338"/>
      <c r="S41" s="338"/>
      <c r="T41" s="338"/>
      <c r="U41" s="338"/>
      <c r="V41" s="338"/>
      <c r="W41" s="338"/>
      <c r="X41" s="338"/>
      <c r="Y41" s="338"/>
      <c r="Z41" s="338"/>
      <c r="AA41" s="338"/>
      <c r="AB41" s="338"/>
      <c r="AC41" s="338"/>
      <c r="AD41" s="338"/>
      <c r="AE41" s="338"/>
      <c r="AF41" s="338"/>
      <c r="AG41" s="338"/>
      <c r="AH41" s="338"/>
      <c r="AI41" s="338"/>
      <c r="AJ41" s="338"/>
      <c r="AK41" s="338"/>
      <c r="AL41" s="338"/>
      <c r="AM41" s="338"/>
      <c r="AN41" s="338"/>
      <c r="AO41" s="338"/>
      <c r="AP41" s="338"/>
      <c r="AQ41" s="338"/>
      <c r="AR41" s="338"/>
      <c r="AS41" s="338"/>
      <c r="AT41" s="338"/>
      <c r="AU41" s="338"/>
      <c r="AV41" s="338"/>
      <c r="AW41" s="338"/>
      <c r="AX41" s="338"/>
      <c r="AY41" s="338"/>
      <c r="AZ41" s="338"/>
      <c r="BA41" s="338"/>
      <c r="BB41" s="338"/>
      <c r="BC41" s="338"/>
      <c r="BD41" s="338"/>
      <c r="BE41" s="338"/>
      <c r="BF41" s="338"/>
      <c r="BG41" s="338"/>
      <c r="BH41" s="338"/>
      <c r="BI41" s="338"/>
      <c r="BJ41" s="338"/>
      <c r="BK41" s="338"/>
      <c r="BL41" s="338"/>
      <c r="BM41" s="338"/>
      <c r="BN41" s="338"/>
      <c r="BO41" s="338"/>
      <c r="BP41" s="338"/>
      <c r="BQ41" s="338"/>
      <c r="BR41" s="338"/>
      <c r="BS41" s="338"/>
      <c r="BT41" s="338"/>
      <c r="BU41" s="338"/>
      <c r="BV41" s="338"/>
      <c r="BW41" s="338"/>
      <c r="BX41" s="338"/>
      <c r="BY41" s="338"/>
      <c r="BZ41" s="338"/>
      <c r="CA41" s="338"/>
      <c r="CB41" s="338"/>
      <c r="CC41" s="338"/>
      <c r="CD41" s="338"/>
      <c r="CE41" s="338"/>
      <c r="CF41" s="338"/>
      <c r="CG41" s="338"/>
      <c r="CH41" s="338"/>
      <c r="CI41" s="338"/>
      <c r="CJ41" s="338"/>
      <c r="CK41" s="338"/>
      <c r="CL41" s="338"/>
      <c r="CM41" s="338"/>
      <c r="CN41" s="338"/>
      <c r="CO41" s="338"/>
      <c r="CP41" s="338"/>
      <c r="CQ41" s="338"/>
      <c r="CR41" s="338"/>
      <c r="CS41" s="338"/>
      <c r="CT41" s="338"/>
      <c r="CU41" s="338"/>
    </row>
    <row r="42" spans="1:99" ht="20.100000000000001" customHeight="1">
      <c r="A42" s="605">
        <v>17</v>
      </c>
      <c r="B42" s="1164" t="s">
        <v>60</v>
      </c>
      <c r="C42" s="1549">
        <f>4.42220676599261-0.118649648613794-0.118649648613794</f>
        <v>4.1849074687650214</v>
      </c>
      <c r="D42" s="1549">
        <v>1.0449057607840171</v>
      </c>
      <c r="E42" s="1549">
        <v>0.85892328024702636</v>
      </c>
      <c r="F42" s="1549">
        <v>0.118649648613794</v>
      </c>
      <c r="G42" s="1549">
        <v>0.51016399999999995</v>
      </c>
      <c r="H42" s="668">
        <f>SUM(C42:G42)</f>
        <v>6.7175501584098587</v>
      </c>
      <c r="I42" s="1337">
        <v>229.46314235301699</v>
      </c>
      <c r="J42" s="1396">
        <f>I42/H42*10</f>
        <v>341.58753852510756</v>
      </c>
      <c r="K42" s="202"/>
      <c r="L42" s="338"/>
      <c r="M42" s="338"/>
      <c r="N42" s="338"/>
      <c r="O42" s="338"/>
      <c r="P42" s="338"/>
      <c r="Q42" s="338"/>
      <c r="R42" s="338"/>
      <c r="S42" s="338"/>
      <c r="T42" s="338"/>
      <c r="U42" s="338"/>
      <c r="V42" s="338"/>
      <c r="W42" s="338"/>
      <c r="X42" s="338"/>
      <c r="Y42" s="338"/>
      <c r="Z42" s="338"/>
      <c r="AA42" s="338"/>
      <c r="AB42" s="338"/>
      <c r="AC42" s="338"/>
      <c r="AD42" s="338"/>
      <c r="AE42" s="338"/>
      <c r="AF42" s="338"/>
      <c r="AG42" s="338"/>
      <c r="AH42" s="338"/>
      <c r="AI42" s="338"/>
      <c r="AJ42" s="338"/>
      <c r="AK42" s="338"/>
      <c r="AL42" s="338"/>
      <c r="AM42" s="338"/>
      <c r="AN42" s="338"/>
      <c r="AO42" s="338"/>
      <c r="AP42" s="338"/>
      <c r="AQ42" s="338"/>
      <c r="AR42" s="338"/>
      <c r="AS42" s="338"/>
      <c r="AT42" s="338"/>
      <c r="AU42" s="338"/>
      <c r="AV42" s="338"/>
      <c r="AW42" s="338"/>
      <c r="AX42" s="338"/>
      <c r="AY42" s="338"/>
      <c r="AZ42" s="338"/>
      <c r="BA42" s="338"/>
      <c r="BB42" s="338"/>
      <c r="BC42" s="338"/>
      <c r="BD42" s="338"/>
      <c r="BE42" s="338"/>
      <c r="BF42" s="338"/>
      <c r="BG42" s="338"/>
      <c r="BH42" s="338"/>
      <c r="BI42" s="338"/>
      <c r="BJ42" s="338"/>
      <c r="BK42" s="338"/>
      <c r="BL42" s="338"/>
      <c r="BM42" s="338"/>
      <c r="BN42" s="338"/>
      <c r="BO42" s="338"/>
      <c r="BP42" s="338"/>
      <c r="BQ42" s="338"/>
      <c r="BR42" s="338"/>
      <c r="BS42" s="338"/>
      <c r="BT42" s="338"/>
      <c r="BU42" s="338"/>
      <c r="BV42" s="338"/>
      <c r="BW42" s="338"/>
      <c r="BX42" s="338"/>
      <c r="BY42" s="338"/>
      <c r="BZ42" s="338"/>
      <c r="CA42" s="338"/>
      <c r="CB42" s="338"/>
      <c r="CC42" s="338"/>
      <c r="CD42" s="338"/>
      <c r="CE42" s="338"/>
      <c r="CF42" s="338"/>
      <c r="CG42" s="338"/>
      <c r="CH42" s="338"/>
      <c r="CI42" s="338"/>
      <c r="CJ42" s="338"/>
      <c r="CK42" s="338"/>
      <c r="CL42" s="338"/>
      <c r="CM42" s="338"/>
      <c r="CN42" s="338"/>
      <c r="CO42" s="338"/>
      <c r="CP42" s="338"/>
      <c r="CQ42" s="338"/>
      <c r="CR42" s="338"/>
      <c r="CS42" s="338"/>
      <c r="CT42" s="338"/>
      <c r="CU42" s="338"/>
    </row>
    <row r="43" spans="1:99" ht="20.100000000000001" customHeight="1">
      <c r="A43" s="605">
        <v>18</v>
      </c>
      <c r="B43" s="1165" t="s">
        <v>73</v>
      </c>
      <c r="C43" s="1549">
        <v>11.130408068042774</v>
      </c>
      <c r="D43" s="1549">
        <v>1.5115455674348437</v>
      </c>
      <c r="E43" s="1549">
        <f>21.0931942885016-1.770391</f>
        <v>19.3228032885016</v>
      </c>
      <c r="F43" s="1549">
        <v>4.4568617274158635</v>
      </c>
      <c r="G43" s="1549">
        <v>3.8149395475985366</v>
      </c>
      <c r="H43" s="668">
        <f>SUM(C43:G43)</f>
        <v>40.236558198993613</v>
      </c>
      <c r="I43" s="1337">
        <f>3353.30241984244-86.74917</f>
        <v>3266.55324984244</v>
      </c>
      <c r="J43" s="1396">
        <f>I43/H43*10</f>
        <v>811.8371441432439</v>
      </c>
      <c r="K43" s="202"/>
      <c r="L43" s="338"/>
      <c r="M43" s="338"/>
      <c r="N43" s="338"/>
      <c r="O43" s="338"/>
      <c r="P43" s="338"/>
      <c r="Q43" s="338"/>
      <c r="R43" s="338"/>
      <c r="S43" s="338"/>
      <c r="T43" s="338"/>
      <c r="U43" s="338"/>
      <c r="V43" s="338"/>
      <c r="W43" s="338"/>
      <c r="X43" s="338"/>
      <c r="Y43" s="338"/>
      <c r="Z43" s="338"/>
      <c r="AA43" s="338"/>
      <c r="AB43" s="338"/>
      <c r="AC43" s="338"/>
      <c r="AD43" s="338"/>
      <c r="AE43" s="338"/>
      <c r="AF43" s="338"/>
      <c r="AG43" s="338"/>
      <c r="AH43" s="338"/>
      <c r="AI43" s="338"/>
      <c r="AJ43" s="338"/>
      <c r="AK43" s="338"/>
      <c r="AL43" s="338"/>
      <c r="AM43" s="338"/>
      <c r="AN43" s="338"/>
      <c r="AO43" s="338"/>
      <c r="AP43" s="338"/>
      <c r="AQ43" s="338"/>
      <c r="AR43" s="338"/>
      <c r="AS43" s="338"/>
      <c r="AT43" s="338"/>
      <c r="AU43" s="338"/>
      <c r="AV43" s="338"/>
      <c r="AW43" s="338"/>
      <c r="AX43" s="338"/>
      <c r="AY43" s="338"/>
      <c r="AZ43" s="338"/>
      <c r="BA43" s="338"/>
      <c r="BB43" s="338"/>
      <c r="BC43" s="338"/>
      <c r="BD43" s="338"/>
      <c r="BE43" s="338"/>
      <c r="BF43" s="338"/>
      <c r="BG43" s="338"/>
      <c r="BH43" s="338"/>
      <c r="BI43" s="338"/>
      <c r="BJ43" s="338"/>
      <c r="BK43" s="338"/>
      <c r="BL43" s="338"/>
      <c r="BM43" s="338"/>
      <c r="BN43" s="338"/>
      <c r="BO43" s="338"/>
      <c r="BP43" s="338"/>
      <c r="BQ43" s="338"/>
      <c r="BR43" s="338"/>
      <c r="BS43" s="338"/>
      <c r="BT43" s="338"/>
      <c r="BU43" s="338"/>
      <c r="BV43" s="338"/>
      <c r="BW43" s="338"/>
      <c r="BX43" s="338"/>
      <c r="BY43" s="338"/>
      <c r="BZ43" s="338"/>
      <c r="CA43" s="338"/>
      <c r="CB43" s="338"/>
      <c r="CC43" s="338"/>
      <c r="CD43" s="338"/>
      <c r="CE43" s="338"/>
      <c r="CF43" s="338"/>
      <c r="CG43" s="338"/>
      <c r="CH43" s="338"/>
      <c r="CI43" s="338"/>
      <c r="CJ43" s="338"/>
      <c r="CK43" s="338"/>
      <c r="CL43" s="338"/>
      <c r="CM43" s="338"/>
      <c r="CN43" s="338"/>
      <c r="CO43" s="338"/>
      <c r="CP43" s="338"/>
      <c r="CQ43" s="338"/>
      <c r="CR43" s="338"/>
      <c r="CS43" s="338"/>
      <c r="CT43" s="338"/>
      <c r="CU43" s="338"/>
    </row>
    <row r="44" spans="1:99" ht="20.100000000000001" customHeight="1">
      <c r="A44" s="605">
        <v>19</v>
      </c>
      <c r="B44" s="1165" t="s">
        <v>204</v>
      </c>
      <c r="C44" s="1466">
        <v>0</v>
      </c>
      <c r="D44" s="1466">
        <v>0</v>
      </c>
      <c r="E44" s="1466">
        <v>0</v>
      </c>
      <c r="F44" s="1466">
        <v>0</v>
      </c>
      <c r="G44" s="1466">
        <v>0</v>
      </c>
      <c r="H44" s="668"/>
      <c r="I44" s="1337">
        <v>0</v>
      </c>
      <c r="J44" s="1396"/>
      <c r="K44" s="202"/>
      <c r="L44" s="338"/>
      <c r="M44" s="338"/>
      <c r="N44" s="338"/>
      <c r="O44" s="338"/>
      <c r="P44" s="338"/>
      <c r="Q44" s="338"/>
      <c r="R44" s="338"/>
      <c r="S44" s="338"/>
      <c r="T44" s="338"/>
      <c r="U44" s="338"/>
      <c r="V44" s="338"/>
      <c r="W44" s="338"/>
      <c r="X44" s="338"/>
      <c r="Y44" s="338"/>
      <c r="Z44" s="338"/>
      <c r="AA44" s="338"/>
      <c r="AB44" s="338"/>
      <c r="AC44" s="338"/>
      <c r="AD44" s="338"/>
      <c r="AE44" s="338"/>
      <c r="AF44" s="338"/>
      <c r="AG44" s="338"/>
      <c r="AH44" s="338"/>
      <c r="AI44" s="338"/>
      <c r="AJ44" s="338"/>
      <c r="AK44" s="338"/>
      <c r="AL44" s="338"/>
      <c r="AM44" s="338"/>
      <c r="AN44" s="338"/>
      <c r="AO44" s="338"/>
      <c r="AP44" s="338"/>
      <c r="AQ44" s="338"/>
      <c r="AR44" s="338"/>
      <c r="AS44" s="338"/>
      <c r="AT44" s="338"/>
      <c r="AU44" s="338"/>
      <c r="AV44" s="338"/>
      <c r="AW44" s="338"/>
      <c r="AX44" s="338"/>
      <c r="AY44" s="338"/>
      <c r="AZ44" s="338"/>
      <c r="BA44" s="338"/>
      <c r="BB44" s="338"/>
      <c r="BC44" s="338"/>
      <c r="BD44" s="338"/>
      <c r="BE44" s="338"/>
      <c r="BF44" s="338"/>
      <c r="BG44" s="338"/>
      <c r="BH44" s="338"/>
      <c r="BI44" s="338"/>
      <c r="BJ44" s="338"/>
      <c r="BK44" s="338"/>
      <c r="BL44" s="338"/>
      <c r="BM44" s="338"/>
      <c r="BN44" s="338"/>
      <c r="BO44" s="338"/>
      <c r="BP44" s="338"/>
      <c r="BQ44" s="338"/>
      <c r="BR44" s="338"/>
      <c r="BS44" s="338"/>
      <c r="BT44" s="338"/>
      <c r="BU44" s="338"/>
      <c r="BV44" s="338"/>
      <c r="BW44" s="338"/>
      <c r="BX44" s="338"/>
      <c r="BY44" s="338"/>
      <c r="BZ44" s="338"/>
      <c r="CA44" s="338"/>
      <c r="CB44" s="338"/>
      <c r="CC44" s="338"/>
      <c r="CD44" s="338"/>
      <c r="CE44" s="338"/>
      <c r="CF44" s="338"/>
      <c r="CG44" s="338"/>
      <c r="CH44" s="338"/>
      <c r="CI44" s="338"/>
      <c r="CJ44" s="338"/>
      <c r="CK44" s="338"/>
      <c r="CL44" s="338"/>
      <c r="CM44" s="338"/>
      <c r="CN44" s="338"/>
      <c r="CO44" s="338"/>
      <c r="CP44" s="338"/>
      <c r="CQ44" s="338"/>
      <c r="CR44" s="338"/>
      <c r="CS44" s="338"/>
      <c r="CT44" s="338"/>
      <c r="CU44" s="338"/>
    </row>
    <row r="45" spans="1:99" ht="20.100000000000001" customHeight="1">
      <c r="A45" s="605">
        <v>20</v>
      </c>
      <c r="B45" s="1165" t="s">
        <v>178</v>
      </c>
      <c r="C45" s="1549">
        <v>116.11570970445665</v>
      </c>
      <c r="D45" s="1549">
        <v>9.6894817290825301</v>
      </c>
      <c r="E45" s="1549">
        <v>54.758624152526757</v>
      </c>
      <c r="F45" s="1549">
        <v>10.154608845967244</v>
      </c>
      <c r="G45" s="1549">
        <v>3.7175029605450005</v>
      </c>
      <c r="H45" s="668">
        <f>SUM(C45:G45)</f>
        <v>194.43592739257818</v>
      </c>
      <c r="I45" s="1337">
        <v>13931.363633400701</v>
      </c>
      <c r="J45" s="1396">
        <f>I45/H45*10</f>
        <v>716.50151390346775</v>
      </c>
      <c r="K45" s="202"/>
      <c r="L45" s="338"/>
      <c r="M45" s="338"/>
      <c r="N45" s="338"/>
      <c r="O45" s="338"/>
      <c r="P45" s="338"/>
      <c r="Q45" s="338"/>
      <c r="R45" s="338"/>
      <c r="S45" s="338"/>
      <c r="T45" s="338"/>
      <c r="U45" s="338"/>
      <c r="V45" s="338"/>
      <c r="W45" s="338"/>
      <c r="X45" s="338"/>
      <c r="Y45" s="338"/>
      <c r="Z45" s="338"/>
      <c r="AA45" s="338"/>
      <c r="AB45" s="338"/>
      <c r="AC45" s="338"/>
      <c r="AD45" s="338"/>
      <c r="AE45" s="338"/>
      <c r="AF45" s="338"/>
      <c r="AG45" s="338"/>
      <c r="AH45" s="338"/>
      <c r="AI45" s="338"/>
      <c r="AJ45" s="338"/>
      <c r="AK45" s="338"/>
      <c r="AL45" s="338"/>
      <c r="AM45" s="338"/>
      <c r="AN45" s="338"/>
      <c r="AO45" s="338"/>
      <c r="AP45" s="338"/>
      <c r="AQ45" s="338"/>
      <c r="AR45" s="338"/>
      <c r="AS45" s="338"/>
      <c r="AT45" s="338"/>
      <c r="AU45" s="338"/>
      <c r="AV45" s="338"/>
      <c r="AW45" s="338"/>
      <c r="AX45" s="338"/>
      <c r="AY45" s="338"/>
      <c r="AZ45" s="338"/>
      <c r="BA45" s="338"/>
      <c r="BB45" s="338"/>
      <c r="BC45" s="338"/>
      <c r="BD45" s="338"/>
      <c r="BE45" s="338"/>
      <c r="BF45" s="338"/>
      <c r="BG45" s="338"/>
      <c r="BH45" s="338"/>
      <c r="BI45" s="338"/>
      <c r="BJ45" s="338"/>
      <c r="BK45" s="338"/>
      <c r="BL45" s="338"/>
      <c r="BM45" s="338"/>
      <c r="BN45" s="338"/>
      <c r="BO45" s="338"/>
      <c r="BP45" s="338"/>
      <c r="BQ45" s="338"/>
      <c r="BR45" s="338"/>
      <c r="BS45" s="338"/>
      <c r="BT45" s="338"/>
      <c r="BU45" s="338"/>
      <c r="BV45" s="338"/>
      <c r="BW45" s="338"/>
      <c r="BX45" s="338"/>
      <c r="BY45" s="338"/>
      <c r="BZ45" s="338"/>
      <c r="CA45" s="338"/>
      <c r="CB45" s="338"/>
      <c r="CC45" s="338"/>
      <c r="CD45" s="338"/>
      <c r="CE45" s="338"/>
      <c r="CF45" s="338"/>
      <c r="CG45" s="338"/>
      <c r="CH45" s="338"/>
      <c r="CI45" s="338"/>
      <c r="CJ45" s="338"/>
      <c r="CK45" s="338"/>
      <c r="CL45" s="338"/>
      <c r="CM45" s="338"/>
      <c r="CN45" s="338"/>
      <c r="CO45" s="338"/>
      <c r="CP45" s="338"/>
      <c r="CQ45" s="338"/>
      <c r="CR45" s="338"/>
      <c r="CS45" s="338"/>
      <c r="CT45" s="338"/>
      <c r="CU45" s="338"/>
    </row>
    <row r="46" spans="1:99" ht="20.100000000000001" customHeight="1">
      <c r="A46" s="605">
        <v>21</v>
      </c>
      <c r="B46" s="1165" t="s">
        <v>179</v>
      </c>
      <c r="C46" s="1466">
        <v>0</v>
      </c>
      <c r="D46" s="1466">
        <v>0</v>
      </c>
      <c r="E46" s="1466">
        <v>0</v>
      </c>
      <c r="F46" s="1466">
        <v>0</v>
      </c>
      <c r="G46" s="1466">
        <v>0</v>
      </c>
      <c r="H46" s="668">
        <f>SUM(C46:F46)</f>
        <v>0</v>
      </c>
      <c r="I46" s="1337">
        <v>0</v>
      </c>
      <c r="J46" s="1396"/>
      <c r="K46" s="202"/>
      <c r="L46" s="338"/>
      <c r="M46" s="338"/>
      <c r="N46" s="338"/>
      <c r="O46" s="338"/>
      <c r="P46" s="338"/>
      <c r="Q46" s="338"/>
      <c r="R46" s="338"/>
      <c r="S46" s="338"/>
      <c r="T46" s="338"/>
      <c r="U46" s="338"/>
      <c r="V46" s="338"/>
      <c r="W46" s="338"/>
      <c r="X46" s="338"/>
      <c r="Y46" s="338"/>
      <c r="Z46" s="338"/>
      <c r="AA46" s="338"/>
      <c r="AB46" s="338"/>
      <c r="AC46" s="338"/>
      <c r="AD46" s="338"/>
      <c r="AE46" s="338"/>
      <c r="AF46" s="338"/>
      <c r="AG46" s="338"/>
      <c r="AH46" s="338"/>
      <c r="AI46" s="338"/>
      <c r="AJ46" s="338"/>
      <c r="AK46" s="338"/>
      <c r="AL46" s="338"/>
      <c r="AM46" s="338"/>
      <c r="AN46" s="338"/>
      <c r="AO46" s="338"/>
      <c r="AP46" s="338"/>
      <c r="AQ46" s="338"/>
      <c r="AR46" s="338"/>
      <c r="AS46" s="338"/>
      <c r="AT46" s="338"/>
      <c r="AU46" s="338"/>
      <c r="AV46" s="338"/>
      <c r="AW46" s="338"/>
      <c r="AX46" s="338"/>
      <c r="AY46" s="338"/>
      <c r="AZ46" s="338"/>
      <c r="BA46" s="338"/>
      <c r="BB46" s="338"/>
      <c r="BC46" s="338"/>
      <c r="BD46" s="338"/>
      <c r="BE46" s="338"/>
      <c r="BF46" s="338"/>
      <c r="BG46" s="338"/>
      <c r="BH46" s="338"/>
      <c r="BI46" s="338"/>
      <c r="BJ46" s="338"/>
      <c r="BK46" s="338"/>
      <c r="BL46" s="338"/>
      <c r="BM46" s="338"/>
      <c r="BN46" s="338"/>
      <c r="BO46" s="338"/>
      <c r="BP46" s="338"/>
      <c r="BQ46" s="338"/>
      <c r="BR46" s="338"/>
      <c r="BS46" s="338"/>
      <c r="BT46" s="338"/>
      <c r="BU46" s="338"/>
      <c r="BV46" s="338"/>
      <c r="BW46" s="338"/>
      <c r="BX46" s="338"/>
      <c r="BY46" s="338"/>
      <c r="BZ46" s="338"/>
      <c r="CA46" s="338"/>
      <c r="CB46" s="338"/>
      <c r="CC46" s="338"/>
      <c r="CD46" s="338"/>
      <c r="CE46" s="338"/>
      <c r="CF46" s="338"/>
      <c r="CG46" s="338"/>
      <c r="CH46" s="338"/>
      <c r="CI46" s="338"/>
      <c r="CJ46" s="338"/>
      <c r="CK46" s="338"/>
      <c r="CL46" s="338"/>
      <c r="CM46" s="338"/>
      <c r="CN46" s="338"/>
      <c r="CO46" s="338"/>
      <c r="CP46" s="338"/>
      <c r="CQ46" s="338"/>
      <c r="CR46" s="338"/>
      <c r="CS46" s="338"/>
      <c r="CT46" s="338"/>
      <c r="CU46" s="338"/>
    </row>
    <row r="47" spans="1:99" ht="20.100000000000001" customHeight="1">
      <c r="A47" s="605">
        <v>22</v>
      </c>
      <c r="B47" s="1165" t="s">
        <v>180</v>
      </c>
      <c r="C47" s="1549">
        <v>13.845045762849292</v>
      </c>
      <c r="D47" s="1549">
        <v>0.74174800011709852</v>
      </c>
      <c r="E47" s="1549">
        <v>26.343896391626455</v>
      </c>
      <c r="F47" s="1549">
        <v>5.086181457066747</v>
      </c>
      <c r="G47" s="1549">
        <v>8.8439391070093638</v>
      </c>
      <c r="H47" s="668">
        <f t="shared" ref="H47:H54" si="9">SUM(C47:G47)</f>
        <v>54.860810718668958</v>
      </c>
      <c r="I47" s="1337">
        <v>4147.6956535235904</v>
      </c>
      <c r="J47" s="1396">
        <f t="shared" ref="J47:J55" si="10">I47/H47*10</f>
        <v>756.03980312892872</v>
      </c>
      <c r="K47" s="202"/>
      <c r="L47" s="338"/>
      <c r="M47" s="338"/>
      <c r="N47" s="338"/>
      <c r="O47" s="338"/>
      <c r="P47" s="338"/>
      <c r="Q47" s="338"/>
      <c r="R47" s="338"/>
      <c r="S47" s="338"/>
      <c r="T47" s="338"/>
      <c r="U47" s="338"/>
      <c r="V47" s="338"/>
      <c r="W47" s="338"/>
      <c r="X47" s="338"/>
      <c r="Y47" s="338"/>
      <c r="Z47" s="338"/>
      <c r="AA47" s="338"/>
      <c r="AB47" s="338"/>
      <c r="AC47" s="338"/>
      <c r="AD47" s="338"/>
      <c r="AE47" s="338"/>
      <c r="AF47" s="338"/>
      <c r="AG47" s="338"/>
      <c r="AH47" s="338"/>
      <c r="AI47" s="338"/>
      <c r="AJ47" s="338"/>
      <c r="AK47" s="338"/>
      <c r="AL47" s="338"/>
      <c r="AM47" s="338"/>
      <c r="AN47" s="338"/>
      <c r="AO47" s="338"/>
      <c r="AP47" s="338"/>
      <c r="AQ47" s="338"/>
      <c r="AR47" s="338"/>
      <c r="AS47" s="338"/>
      <c r="AT47" s="338"/>
      <c r="AU47" s="338"/>
      <c r="AV47" s="338"/>
      <c r="AW47" s="338"/>
      <c r="AX47" s="338"/>
      <c r="AY47" s="338"/>
      <c r="AZ47" s="338"/>
      <c r="BA47" s="338"/>
      <c r="BB47" s="338"/>
      <c r="BC47" s="338"/>
      <c r="BD47" s="338"/>
      <c r="BE47" s="338"/>
      <c r="BF47" s="338"/>
      <c r="BG47" s="338"/>
      <c r="BH47" s="338"/>
      <c r="BI47" s="338"/>
      <c r="BJ47" s="338"/>
      <c r="BK47" s="338"/>
      <c r="BL47" s="338"/>
      <c r="BM47" s="338"/>
      <c r="BN47" s="338"/>
      <c r="BO47" s="338"/>
      <c r="BP47" s="338"/>
      <c r="BQ47" s="338"/>
      <c r="BR47" s="338"/>
      <c r="BS47" s="338"/>
      <c r="BT47" s="338"/>
      <c r="BU47" s="338"/>
      <c r="BV47" s="338"/>
      <c r="BW47" s="338"/>
      <c r="BX47" s="338"/>
      <c r="BY47" s="338"/>
      <c r="BZ47" s="338"/>
      <c r="CA47" s="338"/>
      <c r="CB47" s="338"/>
      <c r="CC47" s="338"/>
      <c r="CD47" s="338"/>
      <c r="CE47" s="338"/>
      <c r="CF47" s="338"/>
      <c r="CG47" s="338"/>
      <c r="CH47" s="338"/>
      <c r="CI47" s="338"/>
      <c r="CJ47" s="338"/>
      <c r="CK47" s="338"/>
      <c r="CL47" s="338"/>
      <c r="CM47" s="338"/>
      <c r="CN47" s="338"/>
      <c r="CO47" s="338"/>
      <c r="CP47" s="338"/>
      <c r="CQ47" s="338"/>
      <c r="CR47" s="338"/>
      <c r="CS47" s="338"/>
      <c r="CT47" s="338"/>
      <c r="CU47" s="338"/>
    </row>
    <row r="48" spans="1:99" ht="20.100000000000001" customHeight="1">
      <c r="A48" s="605">
        <v>23</v>
      </c>
      <c r="B48" s="1165" t="s">
        <v>68</v>
      </c>
      <c r="C48" s="1549">
        <f>207.226601950072-3.352688</f>
        <v>203.87391395007199</v>
      </c>
      <c r="D48" s="1549">
        <v>104.21208993056761</v>
      </c>
      <c r="E48" s="1549">
        <f>746.663684933361-1.046904-2.89</f>
        <v>742.72678093336094</v>
      </c>
      <c r="F48" s="1549">
        <v>71.210326355046476</v>
      </c>
      <c r="G48" s="1549">
        <v>55.721314291085193</v>
      </c>
      <c r="H48" s="668">
        <f t="shared" si="9"/>
        <v>1177.7444254601323</v>
      </c>
      <c r="I48" s="1337">
        <f>76143.05819066-219.60034-I49</f>
        <v>75778.957850659994</v>
      </c>
      <c r="J48" s="1396">
        <f t="shared" si="10"/>
        <v>643.42446639943932</v>
      </c>
      <c r="K48" s="202"/>
      <c r="L48" s="338"/>
      <c r="M48" s="338"/>
      <c r="N48" s="338"/>
      <c r="O48" s="338"/>
      <c r="P48" s="338"/>
      <c r="Q48" s="338"/>
      <c r="R48" s="338"/>
      <c r="S48" s="338"/>
      <c r="T48" s="338"/>
      <c r="U48" s="338"/>
      <c r="V48" s="338"/>
      <c r="W48" s="338"/>
      <c r="X48" s="338"/>
      <c r="Y48" s="338"/>
      <c r="Z48" s="338"/>
      <c r="AA48" s="338"/>
      <c r="AB48" s="338"/>
      <c r="AC48" s="338"/>
      <c r="AD48" s="338"/>
      <c r="AE48" s="338"/>
      <c r="AF48" s="338"/>
      <c r="AG48" s="338"/>
      <c r="AH48" s="338"/>
      <c r="AI48" s="338"/>
      <c r="AJ48" s="338"/>
      <c r="AK48" s="338"/>
      <c r="AL48" s="338"/>
      <c r="AM48" s="338"/>
      <c r="AN48" s="338"/>
      <c r="AO48" s="338"/>
      <c r="AP48" s="338"/>
      <c r="AQ48" s="338"/>
      <c r="AR48" s="338"/>
      <c r="AS48" s="338"/>
      <c r="AT48" s="338"/>
      <c r="AU48" s="338"/>
      <c r="AV48" s="338"/>
      <c r="AW48" s="338"/>
      <c r="AX48" s="338"/>
      <c r="AY48" s="338"/>
      <c r="AZ48" s="338"/>
      <c r="BA48" s="338"/>
      <c r="BB48" s="338"/>
      <c r="BC48" s="338"/>
      <c r="BD48" s="338"/>
      <c r="BE48" s="338"/>
      <c r="BF48" s="338"/>
      <c r="BG48" s="338"/>
      <c r="BH48" s="338"/>
      <c r="BI48" s="338"/>
      <c r="BJ48" s="338"/>
      <c r="BK48" s="338"/>
      <c r="BL48" s="338"/>
      <c r="BM48" s="338"/>
      <c r="BN48" s="338"/>
      <c r="BO48" s="338"/>
      <c r="BP48" s="338"/>
      <c r="BQ48" s="338"/>
      <c r="BR48" s="338"/>
      <c r="BS48" s="338"/>
      <c r="BT48" s="338"/>
      <c r="BU48" s="338"/>
      <c r="BV48" s="338"/>
      <c r="BW48" s="338"/>
      <c r="BX48" s="338"/>
      <c r="BY48" s="338"/>
      <c r="BZ48" s="338"/>
      <c r="CA48" s="338"/>
      <c r="CB48" s="338"/>
      <c r="CC48" s="338"/>
      <c r="CD48" s="338"/>
      <c r="CE48" s="338"/>
      <c r="CF48" s="338"/>
      <c r="CG48" s="338"/>
      <c r="CH48" s="338"/>
      <c r="CI48" s="338"/>
      <c r="CJ48" s="338"/>
      <c r="CK48" s="338"/>
      <c r="CL48" s="338"/>
      <c r="CM48" s="338"/>
      <c r="CN48" s="338"/>
      <c r="CO48" s="338"/>
      <c r="CP48" s="338"/>
      <c r="CQ48" s="338"/>
      <c r="CR48" s="338"/>
      <c r="CS48" s="338"/>
      <c r="CT48" s="338"/>
      <c r="CU48" s="338"/>
    </row>
    <row r="49" spans="1:99" ht="20.100000000000001" customHeight="1">
      <c r="A49" s="605"/>
      <c r="B49" s="1165" t="s">
        <v>2121</v>
      </c>
      <c r="C49" s="1466"/>
      <c r="D49" s="1466"/>
      <c r="E49" s="1466">
        <f>2.89</f>
        <v>2.89</v>
      </c>
      <c r="F49" s="1466"/>
      <c r="G49" s="1466"/>
      <c r="H49" s="668">
        <f t="shared" si="9"/>
        <v>2.89</v>
      </c>
      <c r="I49" s="1337">
        <f>H49*5*10</f>
        <v>144.5</v>
      </c>
      <c r="J49" s="1396">
        <f t="shared" si="10"/>
        <v>500</v>
      </c>
      <c r="K49" s="202"/>
      <c r="L49" s="338"/>
      <c r="M49" s="338"/>
      <c r="N49" s="338"/>
      <c r="O49" s="338"/>
      <c r="P49" s="338"/>
      <c r="Q49" s="338"/>
      <c r="R49" s="338"/>
      <c r="S49" s="338"/>
      <c r="T49" s="338"/>
      <c r="U49" s="338"/>
      <c r="V49" s="338"/>
      <c r="W49" s="338"/>
      <c r="X49" s="338"/>
      <c r="Y49" s="338"/>
      <c r="Z49" s="338"/>
      <c r="AA49" s="338"/>
      <c r="AB49" s="338"/>
      <c r="AC49" s="338"/>
      <c r="AD49" s="338"/>
      <c r="AE49" s="338"/>
      <c r="AF49" s="338"/>
      <c r="AG49" s="338"/>
      <c r="AH49" s="338"/>
      <c r="AI49" s="338"/>
      <c r="AJ49" s="338"/>
      <c r="AK49" s="338"/>
      <c r="AL49" s="338"/>
      <c r="AM49" s="338"/>
      <c r="AN49" s="338"/>
      <c r="AO49" s="338"/>
      <c r="AP49" s="338"/>
      <c r="AQ49" s="338"/>
      <c r="AR49" s="338"/>
      <c r="AS49" s="338"/>
      <c r="AT49" s="338"/>
      <c r="AU49" s="338"/>
      <c r="AV49" s="338"/>
      <c r="AW49" s="338"/>
      <c r="AX49" s="338"/>
      <c r="AY49" s="338"/>
      <c r="AZ49" s="338"/>
      <c r="BA49" s="338"/>
      <c r="BB49" s="338"/>
      <c r="BC49" s="338"/>
      <c r="BD49" s="338"/>
      <c r="BE49" s="338"/>
      <c r="BF49" s="338"/>
      <c r="BG49" s="338"/>
      <c r="BH49" s="338"/>
      <c r="BI49" s="338"/>
      <c r="BJ49" s="338"/>
      <c r="BK49" s="338"/>
      <c r="BL49" s="338"/>
      <c r="BM49" s="338"/>
      <c r="BN49" s="338"/>
      <c r="BO49" s="338"/>
      <c r="BP49" s="338"/>
      <c r="BQ49" s="338"/>
      <c r="BR49" s="338"/>
      <c r="BS49" s="338"/>
      <c r="BT49" s="338"/>
      <c r="BU49" s="338"/>
      <c r="BV49" s="338"/>
      <c r="BW49" s="338"/>
      <c r="BX49" s="338"/>
      <c r="BY49" s="338"/>
      <c r="BZ49" s="338"/>
      <c r="CA49" s="338"/>
      <c r="CB49" s="338"/>
      <c r="CC49" s="338"/>
      <c r="CD49" s="338"/>
      <c r="CE49" s="338"/>
      <c r="CF49" s="338"/>
      <c r="CG49" s="338"/>
      <c r="CH49" s="338"/>
      <c r="CI49" s="338"/>
      <c r="CJ49" s="338"/>
      <c r="CK49" s="338"/>
      <c r="CL49" s="338"/>
      <c r="CM49" s="338"/>
      <c r="CN49" s="338"/>
      <c r="CO49" s="338"/>
      <c r="CP49" s="338"/>
      <c r="CQ49" s="338"/>
      <c r="CR49" s="338"/>
      <c r="CS49" s="338"/>
      <c r="CT49" s="338"/>
      <c r="CU49" s="338"/>
    </row>
    <row r="50" spans="1:99" ht="20.100000000000001" customHeight="1">
      <c r="A50" s="605">
        <v>24</v>
      </c>
      <c r="B50" s="1165" t="s">
        <v>78</v>
      </c>
      <c r="C50" s="1466">
        <v>0</v>
      </c>
      <c r="D50" s="1466">
        <v>0</v>
      </c>
      <c r="E50" s="1549">
        <v>596.6278195124188</v>
      </c>
      <c r="F50" s="1466">
        <v>0</v>
      </c>
      <c r="G50" s="1466">
        <v>0</v>
      </c>
      <c r="H50" s="668">
        <f t="shared" si="9"/>
        <v>596.6278195124188</v>
      </c>
      <c r="I50" s="1337">
        <v>33904.997808218701</v>
      </c>
      <c r="J50" s="1396">
        <f t="shared" si="10"/>
        <v>568.27718553128864</v>
      </c>
      <c r="K50" s="202"/>
      <c r="L50" s="338"/>
      <c r="M50" s="338"/>
      <c r="N50" s="338"/>
      <c r="O50" s="338"/>
      <c r="P50" s="338"/>
      <c r="Q50" s="338"/>
      <c r="R50" s="338"/>
      <c r="S50" s="338"/>
      <c r="T50" s="338"/>
      <c r="U50" s="338"/>
      <c r="V50" s="338"/>
      <c r="W50" s="338"/>
      <c r="X50" s="338"/>
      <c r="Y50" s="338"/>
      <c r="Z50" s="338"/>
      <c r="AA50" s="338"/>
      <c r="AB50" s="338"/>
      <c r="AC50" s="338"/>
      <c r="AD50" s="338"/>
      <c r="AE50" s="338"/>
      <c r="AF50" s="338"/>
      <c r="AG50" s="338"/>
      <c r="AH50" s="338"/>
      <c r="AI50" s="338"/>
      <c r="AJ50" s="338"/>
      <c r="AK50" s="338"/>
      <c r="AL50" s="338"/>
      <c r="AM50" s="338"/>
      <c r="AN50" s="338"/>
      <c r="AO50" s="338"/>
      <c r="AP50" s="338"/>
      <c r="AQ50" s="338"/>
      <c r="AR50" s="338"/>
      <c r="AS50" s="338"/>
      <c r="AT50" s="338"/>
      <c r="AU50" s="338"/>
      <c r="AV50" s="338"/>
      <c r="AW50" s="338"/>
      <c r="AX50" s="338"/>
      <c r="AY50" s="338"/>
      <c r="AZ50" s="338"/>
      <c r="BA50" s="338"/>
      <c r="BB50" s="338"/>
      <c r="BC50" s="338"/>
      <c r="BD50" s="338"/>
      <c r="BE50" s="338"/>
      <c r="BF50" s="338"/>
      <c r="BG50" s="338"/>
      <c r="BH50" s="338"/>
      <c r="BI50" s="338"/>
      <c r="BJ50" s="338"/>
      <c r="BK50" s="338"/>
      <c r="BL50" s="338"/>
      <c r="BM50" s="338"/>
      <c r="BN50" s="338"/>
      <c r="BO50" s="338"/>
      <c r="BP50" s="338"/>
      <c r="BQ50" s="338"/>
      <c r="BR50" s="338"/>
      <c r="BS50" s="338"/>
      <c r="BT50" s="338"/>
      <c r="BU50" s="338"/>
      <c r="BV50" s="338"/>
      <c r="BW50" s="338"/>
      <c r="BX50" s="338"/>
      <c r="BY50" s="338"/>
      <c r="BZ50" s="338"/>
      <c r="CA50" s="338"/>
      <c r="CB50" s="338"/>
      <c r="CC50" s="338"/>
      <c r="CD50" s="338"/>
      <c r="CE50" s="338"/>
      <c r="CF50" s="338"/>
      <c r="CG50" s="338"/>
      <c r="CH50" s="338"/>
      <c r="CI50" s="338"/>
      <c r="CJ50" s="338"/>
      <c r="CK50" s="338"/>
      <c r="CL50" s="338"/>
      <c r="CM50" s="338"/>
      <c r="CN50" s="338"/>
      <c r="CO50" s="338"/>
      <c r="CP50" s="338"/>
      <c r="CQ50" s="338"/>
      <c r="CR50" s="338"/>
      <c r="CS50" s="338"/>
      <c r="CT50" s="338"/>
      <c r="CU50" s="338"/>
    </row>
    <row r="51" spans="1:99" ht="20.100000000000001" customHeight="1">
      <c r="A51" s="605">
        <v>25</v>
      </c>
      <c r="B51" s="1165" t="s">
        <v>88</v>
      </c>
      <c r="C51" s="1549">
        <v>10.668663838129453</v>
      </c>
      <c r="D51" s="1466">
        <v>0</v>
      </c>
      <c r="E51" s="1549">
        <f>235.370476691197-0.128387</f>
        <v>235.24208969119701</v>
      </c>
      <c r="F51" s="1466">
        <v>0</v>
      </c>
      <c r="G51" s="1466">
        <v>0</v>
      </c>
      <c r="H51" s="668">
        <f t="shared" si="9"/>
        <v>245.91075352932646</v>
      </c>
      <c r="I51" s="1337">
        <f>13882.2733119907-6.29096</f>
        <v>13875.9823519907</v>
      </c>
      <c r="J51" s="1396">
        <f t="shared" si="10"/>
        <v>564.26903471449452</v>
      </c>
      <c r="K51" s="202"/>
      <c r="L51" s="338"/>
      <c r="M51" s="338"/>
      <c r="N51" s="338"/>
      <c r="O51" s="338"/>
      <c r="P51" s="338"/>
      <c r="Q51" s="338"/>
      <c r="R51" s="338"/>
      <c r="S51" s="338"/>
      <c r="T51" s="338"/>
      <c r="U51" s="338"/>
      <c r="V51" s="338"/>
      <c r="W51" s="338"/>
      <c r="X51" s="338"/>
      <c r="Y51" s="338"/>
      <c r="Z51" s="338"/>
      <c r="AA51" s="338"/>
      <c r="AB51" s="338"/>
      <c r="AC51" s="338"/>
      <c r="AD51" s="338"/>
      <c r="AE51" s="338"/>
      <c r="AF51" s="338"/>
      <c r="AG51" s="338"/>
      <c r="AH51" s="338"/>
      <c r="AI51" s="338"/>
      <c r="AJ51" s="338"/>
      <c r="AK51" s="338"/>
      <c r="AL51" s="338"/>
      <c r="AM51" s="338"/>
      <c r="AN51" s="338"/>
      <c r="AO51" s="338"/>
      <c r="AP51" s="338"/>
      <c r="AQ51" s="338"/>
      <c r="AR51" s="338"/>
      <c r="AS51" s="338"/>
      <c r="AT51" s="338"/>
      <c r="AU51" s="338"/>
      <c r="AV51" s="338"/>
      <c r="AW51" s="338"/>
      <c r="AX51" s="338"/>
      <c r="AY51" s="338"/>
      <c r="AZ51" s="338"/>
      <c r="BA51" s="338"/>
      <c r="BB51" s="338"/>
      <c r="BC51" s="338"/>
      <c r="BD51" s="338"/>
      <c r="BE51" s="338"/>
      <c r="BF51" s="338"/>
      <c r="BG51" s="338"/>
      <c r="BH51" s="338"/>
      <c r="BI51" s="338"/>
      <c r="BJ51" s="338"/>
      <c r="BK51" s="338"/>
      <c r="BL51" s="338"/>
      <c r="BM51" s="338"/>
      <c r="BN51" s="338"/>
      <c r="BO51" s="338"/>
      <c r="BP51" s="338"/>
      <c r="BQ51" s="338"/>
      <c r="BR51" s="338"/>
      <c r="BS51" s="338"/>
      <c r="BT51" s="338"/>
      <c r="BU51" s="338"/>
      <c r="BV51" s="338"/>
      <c r="BW51" s="338"/>
      <c r="BX51" s="338"/>
      <c r="BY51" s="338"/>
      <c r="BZ51" s="338"/>
      <c r="CA51" s="338"/>
      <c r="CB51" s="338"/>
      <c r="CC51" s="338"/>
      <c r="CD51" s="338"/>
      <c r="CE51" s="338"/>
      <c r="CF51" s="338"/>
      <c r="CG51" s="338"/>
      <c r="CH51" s="338"/>
      <c r="CI51" s="338"/>
      <c r="CJ51" s="338"/>
      <c r="CK51" s="338"/>
      <c r="CL51" s="338"/>
      <c r="CM51" s="338"/>
      <c r="CN51" s="338"/>
      <c r="CO51" s="338"/>
      <c r="CP51" s="338"/>
      <c r="CQ51" s="338"/>
      <c r="CR51" s="338"/>
      <c r="CS51" s="338"/>
      <c r="CT51" s="338"/>
      <c r="CU51" s="338"/>
    </row>
    <row r="52" spans="1:99" ht="20.100000000000001" customHeight="1">
      <c r="A52" s="605">
        <v>26</v>
      </c>
      <c r="B52" s="1165" t="s">
        <v>80</v>
      </c>
      <c r="C52" s="1466">
        <v>0</v>
      </c>
      <c r="D52" s="1466">
        <v>0</v>
      </c>
      <c r="E52" s="1466">
        <v>0</v>
      </c>
      <c r="F52" s="1466">
        <v>0</v>
      </c>
      <c r="G52" s="1466">
        <v>0</v>
      </c>
      <c r="H52" s="668">
        <f t="shared" si="9"/>
        <v>0</v>
      </c>
      <c r="I52" s="1337">
        <v>0</v>
      </c>
      <c r="J52" s="1396"/>
      <c r="K52" s="202"/>
      <c r="L52" s="338"/>
      <c r="M52" s="338"/>
      <c r="N52" s="338"/>
      <c r="O52" s="338"/>
      <c r="P52" s="338"/>
      <c r="Q52" s="338"/>
      <c r="R52" s="338"/>
      <c r="S52" s="338"/>
      <c r="T52" s="338"/>
      <c r="U52" s="338"/>
      <c r="V52" s="338"/>
      <c r="W52" s="338"/>
      <c r="X52" s="338"/>
      <c r="Y52" s="338"/>
      <c r="Z52" s="338"/>
      <c r="AA52" s="338"/>
      <c r="AB52" s="338"/>
      <c r="AC52" s="338"/>
      <c r="AD52" s="338"/>
      <c r="AE52" s="338"/>
      <c r="AF52" s="338"/>
      <c r="AG52" s="338"/>
      <c r="AH52" s="338"/>
      <c r="AI52" s="338"/>
      <c r="AJ52" s="338"/>
      <c r="AK52" s="338"/>
      <c r="AL52" s="338"/>
      <c r="AM52" s="338"/>
      <c r="AN52" s="338"/>
      <c r="AO52" s="338"/>
      <c r="AP52" s="338"/>
      <c r="AQ52" s="338"/>
      <c r="AR52" s="338"/>
      <c r="AS52" s="338"/>
      <c r="AT52" s="338"/>
      <c r="AU52" s="338"/>
      <c r="AV52" s="338"/>
      <c r="AW52" s="338"/>
      <c r="AX52" s="338"/>
      <c r="AY52" s="338"/>
      <c r="AZ52" s="338"/>
      <c r="BA52" s="338"/>
      <c r="BB52" s="338"/>
      <c r="BC52" s="338"/>
      <c r="BD52" s="338"/>
      <c r="BE52" s="338"/>
      <c r="BF52" s="338"/>
      <c r="BG52" s="338"/>
      <c r="BH52" s="338"/>
      <c r="BI52" s="338"/>
      <c r="BJ52" s="338"/>
      <c r="BK52" s="338"/>
      <c r="BL52" s="338"/>
      <c r="BM52" s="338"/>
      <c r="BN52" s="338"/>
      <c r="BO52" s="338"/>
      <c r="BP52" s="338"/>
      <c r="BQ52" s="338"/>
      <c r="BR52" s="338"/>
      <c r="BS52" s="338"/>
      <c r="BT52" s="338"/>
      <c r="BU52" s="338"/>
      <c r="BV52" s="338"/>
      <c r="BW52" s="338"/>
      <c r="BX52" s="338"/>
      <c r="BY52" s="338"/>
      <c r="BZ52" s="338"/>
      <c r="CA52" s="338"/>
      <c r="CB52" s="338"/>
      <c r="CC52" s="338"/>
      <c r="CD52" s="338"/>
      <c r="CE52" s="338"/>
      <c r="CF52" s="338"/>
      <c r="CG52" s="338"/>
      <c r="CH52" s="338"/>
      <c r="CI52" s="338"/>
      <c r="CJ52" s="338"/>
      <c r="CK52" s="338"/>
      <c r="CL52" s="338"/>
      <c r="CM52" s="338"/>
      <c r="CN52" s="338"/>
      <c r="CO52" s="338"/>
      <c r="CP52" s="338"/>
      <c r="CQ52" s="338"/>
      <c r="CR52" s="338"/>
      <c r="CS52" s="338"/>
      <c r="CT52" s="338"/>
      <c r="CU52" s="338"/>
    </row>
    <row r="53" spans="1:99" ht="20.100000000000001" customHeight="1">
      <c r="A53" s="605">
        <v>27</v>
      </c>
      <c r="B53" s="1165" t="s">
        <v>81</v>
      </c>
      <c r="C53" s="668"/>
      <c r="D53" s="668"/>
      <c r="E53" s="668"/>
      <c r="F53" s="668"/>
      <c r="G53" s="668"/>
      <c r="H53" s="668"/>
      <c r="I53" s="1337"/>
      <c r="J53" s="1396"/>
      <c r="K53" s="202"/>
      <c r="L53" s="338"/>
      <c r="M53" s="338"/>
      <c r="N53" s="338"/>
      <c r="O53" s="338"/>
      <c r="P53" s="338"/>
      <c r="Q53" s="338"/>
      <c r="R53" s="338"/>
      <c r="S53" s="338"/>
      <c r="T53" s="338"/>
      <c r="U53" s="338"/>
      <c r="V53" s="338"/>
      <c r="W53" s="338"/>
      <c r="X53" s="338"/>
      <c r="Y53" s="338"/>
      <c r="Z53" s="338"/>
      <c r="AA53" s="338"/>
      <c r="AB53" s="338"/>
      <c r="AC53" s="338"/>
      <c r="AD53" s="338"/>
      <c r="AE53" s="338"/>
      <c r="AF53" s="338"/>
      <c r="AG53" s="338"/>
      <c r="AH53" s="338"/>
      <c r="AI53" s="338"/>
      <c r="AJ53" s="338"/>
      <c r="AK53" s="338"/>
      <c r="AL53" s="338"/>
      <c r="AM53" s="338"/>
      <c r="AN53" s="338"/>
      <c r="AO53" s="338"/>
      <c r="AP53" s="338"/>
      <c r="AQ53" s="338"/>
      <c r="AR53" s="338"/>
      <c r="AS53" s="338"/>
      <c r="AT53" s="338"/>
      <c r="AU53" s="338"/>
      <c r="AV53" s="338"/>
      <c r="AW53" s="338"/>
      <c r="AX53" s="338"/>
      <c r="AY53" s="338"/>
      <c r="AZ53" s="338"/>
      <c r="BA53" s="338"/>
      <c r="BB53" s="338"/>
      <c r="BC53" s="338"/>
      <c r="BD53" s="338"/>
      <c r="BE53" s="338"/>
      <c r="BF53" s="338"/>
      <c r="BG53" s="338"/>
      <c r="BH53" s="338"/>
      <c r="BI53" s="338"/>
      <c r="BJ53" s="338"/>
      <c r="BK53" s="338"/>
      <c r="BL53" s="338"/>
      <c r="BM53" s="338"/>
      <c r="BN53" s="338"/>
      <c r="BO53" s="338"/>
      <c r="BP53" s="338"/>
      <c r="BQ53" s="338"/>
      <c r="BR53" s="338"/>
      <c r="BS53" s="338"/>
      <c r="BT53" s="338"/>
      <c r="BU53" s="338"/>
      <c r="BV53" s="338"/>
      <c r="BW53" s="338"/>
      <c r="BX53" s="338"/>
      <c r="BY53" s="338"/>
      <c r="BZ53" s="338"/>
      <c r="CA53" s="338"/>
      <c r="CB53" s="338"/>
      <c r="CC53" s="338"/>
      <c r="CD53" s="338"/>
      <c r="CE53" s="338"/>
      <c r="CF53" s="338"/>
      <c r="CG53" s="338"/>
      <c r="CH53" s="338"/>
      <c r="CI53" s="338"/>
      <c r="CJ53" s="338"/>
      <c r="CK53" s="338"/>
      <c r="CL53" s="338"/>
      <c r="CM53" s="338"/>
      <c r="CN53" s="338"/>
      <c r="CO53" s="338"/>
      <c r="CP53" s="338"/>
      <c r="CQ53" s="338"/>
      <c r="CR53" s="338"/>
      <c r="CS53" s="338"/>
      <c r="CT53" s="338"/>
      <c r="CU53" s="338"/>
    </row>
    <row r="54" spans="1:99" ht="20.100000000000001" customHeight="1">
      <c r="A54" s="605">
        <v>28</v>
      </c>
      <c r="B54" s="1165" t="s">
        <v>82</v>
      </c>
      <c r="C54" s="254">
        <v>3.3526880000000001</v>
      </c>
      <c r="D54" s="254">
        <v>5.9755999999999997E-2</v>
      </c>
      <c r="E54" s="254">
        <v>2.9456820000000001</v>
      </c>
      <c r="F54" s="254">
        <v>2.2289E-2</v>
      </c>
      <c r="G54" s="254">
        <v>0</v>
      </c>
      <c r="H54" s="668">
        <f t="shared" si="9"/>
        <v>6.3804150000000002</v>
      </c>
      <c r="I54" s="1337">
        <v>312.64046000000002</v>
      </c>
      <c r="J54" s="1396">
        <f t="shared" si="10"/>
        <v>490.00019591202141</v>
      </c>
      <c r="K54" s="202"/>
      <c r="L54" s="338"/>
      <c r="M54" s="338"/>
      <c r="N54" s="338"/>
      <c r="O54" s="338"/>
      <c r="P54" s="338"/>
      <c r="Q54" s="338"/>
      <c r="R54" s="338"/>
      <c r="S54" s="338"/>
      <c r="T54" s="338"/>
      <c r="U54" s="338"/>
      <c r="V54" s="338"/>
      <c r="W54" s="338"/>
      <c r="X54" s="338"/>
      <c r="Y54" s="338"/>
      <c r="Z54" s="338"/>
      <c r="AA54" s="338"/>
      <c r="AB54" s="338"/>
      <c r="AC54" s="338"/>
      <c r="AD54" s="338"/>
      <c r="AE54" s="338"/>
      <c r="AF54" s="338"/>
      <c r="AG54" s="338"/>
      <c r="AH54" s="338"/>
      <c r="AI54" s="338"/>
      <c r="AJ54" s="338"/>
      <c r="AK54" s="338"/>
      <c r="AL54" s="338"/>
      <c r="AM54" s="338"/>
      <c r="AN54" s="338"/>
      <c r="AO54" s="338"/>
      <c r="AP54" s="338"/>
      <c r="AQ54" s="338"/>
      <c r="AR54" s="338"/>
      <c r="AS54" s="338"/>
      <c r="AT54" s="338"/>
      <c r="AU54" s="338"/>
      <c r="AV54" s="338"/>
      <c r="AW54" s="338"/>
      <c r="AX54" s="338"/>
      <c r="AY54" s="338"/>
      <c r="AZ54" s="338"/>
      <c r="BA54" s="338"/>
      <c r="BB54" s="338"/>
      <c r="BC54" s="338"/>
      <c r="BD54" s="338"/>
      <c r="BE54" s="338"/>
      <c r="BF54" s="338"/>
      <c r="BG54" s="338"/>
      <c r="BH54" s="338"/>
      <c r="BI54" s="338"/>
      <c r="BJ54" s="338"/>
      <c r="BK54" s="338"/>
      <c r="BL54" s="338"/>
      <c r="BM54" s="338"/>
      <c r="BN54" s="338"/>
      <c r="BO54" s="338"/>
      <c r="BP54" s="338"/>
      <c r="BQ54" s="338"/>
      <c r="BR54" s="338"/>
      <c r="BS54" s="338"/>
      <c r="BT54" s="338"/>
      <c r="BU54" s="338"/>
      <c r="BV54" s="338"/>
      <c r="BW54" s="338"/>
      <c r="BX54" s="338"/>
      <c r="BY54" s="338"/>
      <c r="BZ54" s="338"/>
      <c r="CA54" s="338"/>
      <c r="CB54" s="338"/>
      <c r="CC54" s="338"/>
      <c r="CD54" s="338"/>
      <c r="CE54" s="338"/>
      <c r="CF54" s="338"/>
      <c r="CG54" s="338"/>
      <c r="CH54" s="338"/>
      <c r="CI54" s="338"/>
      <c r="CJ54" s="338"/>
      <c r="CK54" s="338"/>
      <c r="CL54" s="338"/>
      <c r="CM54" s="338"/>
      <c r="CN54" s="338"/>
      <c r="CO54" s="338"/>
      <c r="CP54" s="338"/>
      <c r="CQ54" s="338"/>
      <c r="CR54" s="338"/>
      <c r="CS54" s="338"/>
      <c r="CT54" s="338"/>
      <c r="CU54" s="338"/>
    </row>
    <row r="55" spans="1:99" ht="20.100000000000001" customHeight="1">
      <c r="A55" s="605"/>
      <c r="B55" s="1399" t="s">
        <v>83</v>
      </c>
      <c r="C55" s="1155">
        <f t="shared" ref="C55:I55" si="11">SUM(C39:C54)</f>
        <v>377.8762393254861</v>
      </c>
      <c r="D55" s="1155">
        <f t="shared" si="11"/>
        <v>123.90334266903773</v>
      </c>
      <c r="E55" s="1155">
        <f t="shared" si="11"/>
        <v>1702.0620477564464</v>
      </c>
      <c r="F55" s="1155">
        <f t="shared" si="11"/>
        <v>105.487991645037</v>
      </c>
      <c r="G55" s="1155">
        <f t="shared" si="11"/>
        <v>116.44958149070597</v>
      </c>
      <c r="H55" s="1155">
        <f t="shared" si="11"/>
        <v>2425.7792028867134</v>
      </c>
      <c r="I55" s="1174">
        <f t="shared" si="11"/>
        <v>149589.88902617191</v>
      </c>
      <c r="J55" s="1248">
        <f t="shared" si="10"/>
        <v>616.66737371710383</v>
      </c>
      <c r="K55" s="202"/>
      <c r="L55" s="338"/>
      <c r="M55" s="338"/>
      <c r="N55" s="338"/>
      <c r="O55" s="338"/>
      <c r="P55" s="338"/>
      <c r="Q55" s="338"/>
      <c r="R55" s="338"/>
      <c r="S55" s="338"/>
      <c r="T55" s="338"/>
      <c r="U55" s="338"/>
      <c r="V55" s="338"/>
      <c r="W55" s="338"/>
      <c r="X55" s="338"/>
      <c r="Y55" s="338"/>
      <c r="Z55" s="338"/>
      <c r="AA55" s="338"/>
      <c r="AB55" s="338"/>
      <c r="AC55" s="338"/>
      <c r="AD55" s="338"/>
      <c r="AE55" s="338"/>
      <c r="AF55" s="338"/>
      <c r="AG55" s="338"/>
      <c r="AH55" s="338"/>
      <c r="AI55" s="338"/>
      <c r="AJ55" s="338"/>
      <c r="AK55" s="338"/>
      <c r="AL55" s="338"/>
      <c r="AM55" s="338"/>
      <c r="AN55" s="338"/>
      <c r="AO55" s="338"/>
      <c r="AP55" s="338"/>
      <c r="AQ55" s="338"/>
      <c r="AR55" s="338"/>
      <c r="AS55" s="338"/>
      <c r="AT55" s="338"/>
      <c r="AU55" s="338"/>
      <c r="AV55" s="338"/>
      <c r="AW55" s="338"/>
      <c r="AX55" s="338"/>
      <c r="AY55" s="338"/>
      <c r="AZ55" s="338"/>
      <c r="BA55" s="338"/>
      <c r="BB55" s="338"/>
      <c r="BC55" s="338"/>
      <c r="BD55" s="338"/>
      <c r="BE55" s="338"/>
      <c r="BF55" s="338"/>
      <c r="BG55" s="338"/>
      <c r="BH55" s="338"/>
      <c r="BI55" s="338"/>
      <c r="BJ55" s="338"/>
      <c r="BK55" s="338"/>
      <c r="BL55" s="338"/>
      <c r="BM55" s="338"/>
      <c r="BN55" s="338"/>
      <c r="BO55" s="338"/>
      <c r="BP55" s="338"/>
      <c r="BQ55" s="338"/>
      <c r="BR55" s="338"/>
      <c r="BS55" s="338"/>
      <c r="BT55" s="338"/>
      <c r="BU55" s="338"/>
      <c r="BV55" s="338"/>
      <c r="BW55" s="338"/>
      <c r="BX55" s="338"/>
      <c r="BY55" s="338"/>
      <c r="BZ55" s="338"/>
      <c r="CA55" s="338"/>
      <c r="CB55" s="338"/>
      <c r="CC55" s="338"/>
      <c r="CD55" s="338"/>
      <c r="CE55" s="338"/>
      <c r="CF55" s="338"/>
      <c r="CG55" s="338"/>
      <c r="CH55" s="338"/>
      <c r="CI55" s="338"/>
      <c r="CJ55" s="338"/>
      <c r="CK55" s="338"/>
      <c r="CL55" s="338"/>
      <c r="CM55" s="338"/>
      <c r="CN55" s="338"/>
      <c r="CO55" s="338"/>
      <c r="CP55" s="338"/>
      <c r="CQ55" s="338"/>
      <c r="CR55" s="338"/>
      <c r="CS55" s="338"/>
      <c r="CT55" s="338"/>
      <c r="CU55" s="338"/>
    </row>
    <row r="56" spans="1:99" ht="20.100000000000001" customHeight="1">
      <c r="A56" s="1165"/>
      <c r="B56" s="1166" t="s">
        <v>84</v>
      </c>
      <c r="C56" s="1155"/>
      <c r="D56" s="1155"/>
      <c r="E56" s="1155"/>
      <c r="F56" s="1155"/>
      <c r="G56" s="1155"/>
      <c r="H56" s="668"/>
      <c r="I56" s="1337"/>
      <c r="J56" s="1396"/>
      <c r="K56" s="202"/>
      <c r="L56" s="338"/>
      <c r="M56" s="338"/>
      <c r="N56" s="338"/>
      <c r="O56" s="338"/>
      <c r="P56" s="338"/>
      <c r="Q56" s="338"/>
      <c r="R56" s="338"/>
      <c r="S56" s="338"/>
      <c r="T56" s="338"/>
      <c r="U56" s="338"/>
      <c r="V56" s="338"/>
      <c r="W56" s="338"/>
      <c r="X56" s="338"/>
      <c r="Y56" s="338"/>
      <c r="Z56" s="338"/>
      <c r="AA56" s="338"/>
      <c r="AB56" s="338"/>
      <c r="AC56" s="338"/>
      <c r="AD56" s="338"/>
      <c r="AE56" s="338"/>
      <c r="AF56" s="338"/>
      <c r="AG56" s="338"/>
      <c r="AH56" s="338"/>
      <c r="AI56" s="338"/>
      <c r="AJ56" s="338"/>
      <c r="AK56" s="338"/>
      <c r="AL56" s="338"/>
      <c r="AM56" s="338"/>
      <c r="AN56" s="338"/>
      <c r="AO56" s="338"/>
      <c r="AP56" s="338"/>
      <c r="AQ56" s="338"/>
      <c r="AR56" s="338"/>
      <c r="AS56" s="338"/>
      <c r="AT56" s="338"/>
      <c r="AU56" s="338"/>
      <c r="AV56" s="338"/>
      <c r="AW56" s="338"/>
      <c r="AX56" s="338"/>
      <c r="AY56" s="338"/>
      <c r="AZ56" s="338"/>
      <c r="BA56" s="338"/>
      <c r="BB56" s="338"/>
      <c r="BC56" s="338"/>
      <c r="BD56" s="338"/>
      <c r="BE56" s="338"/>
      <c r="BF56" s="338"/>
      <c r="BG56" s="338"/>
      <c r="BH56" s="338"/>
      <c r="BI56" s="338"/>
      <c r="BJ56" s="338"/>
      <c r="BK56" s="338"/>
      <c r="BL56" s="338"/>
      <c r="BM56" s="338"/>
      <c r="BN56" s="338"/>
      <c r="BO56" s="338"/>
      <c r="BP56" s="338"/>
      <c r="BQ56" s="338"/>
      <c r="BR56" s="338"/>
      <c r="BS56" s="338"/>
      <c r="BT56" s="338"/>
      <c r="BU56" s="338"/>
      <c r="BV56" s="338"/>
      <c r="BW56" s="338"/>
      <c r="BX56" s="338"/>
      <c r="BY56" s="338"/>
      <c r="BZ56" s="338"/>
      <c r="CA56" s="338"/>
      <c r="CB56" s="338"/>
      <c r="CC56" s="338"/>
      <c r="CD56" s="338"/>
      <c r="CE56" s="338"/>
      <c r="CF56" s="338"/>
      <c r="CG56" s="338"/>
      <c r="CH56" s="338"/>
      <c r="CI56" s="338"/>
      <c r="CJ56" s="338"/>
      <c r="CK56" s="338"/>
      <c r="CL56" s="338"/>
      <c r="CM56" s="338"/>
      <c r="CN56" s="338"/>
      <c r="CO56" s="338"/>
      <c r="CP56" s="338"/>
      <c r="CQ56" s="338"/>
      <c r="CR56" s="338"/>
      <c r="CS56" s="338"/>
      <c r="CT56" s="338"/>
      <c r="CU56" s="338"/>
    </row>
    <row r="57" spans="1:99" ht="20.100000000000001" customHeight="1">
      <c r="A57" s="605">
        <v>29</v>
      </c>
      <c r="B57" s="1165" t="s">
        <v>85</v>
      </c>
      <c r="C57" s="1549">
        <v>0</v>
      </c>
      <c r="D57" s="1549">
        <v>0</v>
      </c>
      <c r="E57" s="1549">
        <v>0</v>
      </c>
      <c r="F57" s="1549">
        <v>0.49656862401504115</v>
      </c>
      <c r="G57" s="1549">
        <v>0</v>
      </c>
      <c r="H57" s="668">
        <f t="shared" ref="H57:H65" si="12">SUM(C57:G57)</f>
        <v>0.49656862401504115</v>
      </c>
      <c r="I57" s="1337">
        <v>40.698045184925398</v>
      </c>
      <c r="J57" s="1396">
        <f t="shared" ref="J57:J68" si="13">I57/H57*10</f>
        <v>819.58551581166046</v>
      </c>
      <c r="K57" s="202"/>
      <c r="L57" s="338"/>
      <c r="M57" s="338"/>
      <c r="N57" s="338"/>
      <c r="O57" s="338"/>
      <c r="P57" s="338"/>
      <c r="Q57" s="338"/>
      <c r="R57" s="338"/>
      <c r="S57" s="338"/>
      <c r="T57" s="338"/>
      <c r="U57" s="338"/>
      <c r="V57" s="338"/>
      <c r="W57" s="338"/>
      <c r="X57" s="338"/>
      <c r="Y57" s="338"/>
      <c r="Z57" s="338"/>
      <c r="AA57" s="338"/>
      <c r="AB57" s="338"/>
      <c r="AC57" s="338"/>
      <c r="AD57" s="338"/>
      <c r="AE57" s="338"/>
      <c r="AF57" s="338"/>
      <c r="AG57" s="338"/>
      <c r="AH57" s="338"/>
      <c r="AI57" s="338"/>
      <c r="AJ57" s="338"/>
      <c r="AK57" s="338"/>
      <c r="AL57" s="338"/>
      <c r="AM57" s="338"/>
      <c r="AN57" s="338"/>
      <c r="AO57" s="338"/>
      <c r="AP57" s="338"/>
      <c r="AQ57" s="338"/>
      <c r="AR57" s="338"/>
      <c r="AS57" s="338"/>
      <c r="AT57" s="338"/>
      <c r="AU57" s="338"/>
      <c r="AV57" s="338"/>
      <c r="AW57" s="338"/>
      <c r="AX57" s="338"/>
      <c r="AY57" s="338"/>
      <c r="AZ57" s="338"/>
      <c r="BA57" s="338"/>
      <c r="BB57" s="338"/>
      <c r="BC57" s="338"/>
      <c r="BD57" s="338"/>
      <c r="BE57" s="338"/>
      <c r="BF57" s="338"/>
      <c r="BG57" s="338"/>
      <c r="BH57" s="338"/>
      <c r="BI57" s="338"/>
      <c r="BJ57" s="338"/>
      <c r="BK57" s="338"/>
      <c r="BL57" s="338"/>
      <c r="BM57" s="338"/>
      <c r="BN57" s="338"/>
      <c r="BO57" s="338"/>
      <c r="BP57" s="338"/>
      <c r="BQ57" s="338"/>
      <c r="BR57" s="338"/>
      <c r="BS57" s="338"/>
      <c r="BT57" s="338"/>
      <c r="BU57" s="338"/>
      <c r="BV57" s="338"/>
      <c r="BW57" s="338"/>
      <c r="BX57" s="338"/>
      <c r="BY57" s="338"/>
      <c r="BZ57" s="338"/>
      <c r="CA57" s="338"/>
      <c r="CB57" s="338"/>
      <c r="CC57" s="338"/>
      <c r="CD57" s="338"/>
      <c r="CE57" s="338"/>
      <c r="CF57" s="338"/>
      <c r="CG57" s="338"/>
      <c r="CH57" s="338"/>
      <c r="CI57" s="338"/>
      <c r="CJ57" s="338"/>
      <c r="CK57" s="338"/>
      <c r="CL57" s="338"/>
      <c r="CM57" s="338"/>
      <c r="CN57" s="338"/>
      <c r="CO57" s="338"/>
      <c r="CP57" s="338"/>
      <c r="CQ57" s="338"/>
      <c r="CR57" s="338"/>
      <c r="CS57" s="338"/>
      <c r="CT57" s="338"/>
      <c r="CU57" s="338"/>
    </row>
    <row r="58" spans="1:99" ht="20.100000000000001" customHeight="1">
      <c r="A58" s="605">
        <v>30</v>
      </c>
      <c r="B58" s="1165" t="s">
        <v>68</v>
      </c>
      <c r="C58" s="1549">
        <f>386.510709862344-C59</f>
        <v>363.27311896234403</v>
      </c>
      <c r="D58" s="1549">
        <v>18.22270871730257</v>
      </c>
      <c r="E58" s="1549">
        <f>128.392838737324-1.342267-E59</f>
        <v>126.150003989824</v>
      </c>
      <c r="F58" s="1549">
        <f>8.25140441168005-0.825417</f>
        <v>7.4259874116800493</v>
      </c>
      <c r="G58" s="1549">
        <v>16.530678526355899</v>
      </c>
      <c r="H58" s="668">
        <f t="shared" si="12"/>
        <v>531.60249760750651</v>
      </c>
      <c r="I58" s="1337">
        <f>35394.1171442882-105.13271-I59</f>
        <v>34082.076501913201</v>
      </c>
      <c r="J58" s="1396">
        <f t="shared" si="13"/>
        <v>641.11957064349099</v>
      </c>
      <c r="K58" s="202"/>
      <c r="L58" s="338"/>
      <c r="M58" s="338"/>
      <c r="N58" s="338"/>
      <c r="O58" s="338"/>
      <c r="P58" s="338"/>
      <c r="Q58" s="338"/>
      <c r="R58" s="338"/>
      <c r="S58" s="338"/>
      <c r="T58" s="338"/>
      <c r="U58" s="338"/>
      <c r="V58" s="338"/>
      <c r="W58" s="338"/>
      <c r="X58" s="338"/>
      <c r="Y58" s="338"/>
      <c r="Z58" s="338"/>
      <c r="AA58" s="338"/>
      <c r="AB58" s="338"/>
      <c r="AC58" s="338"/>
      <c r="AD58" s="338"/>
      <c r="AE58" s="338"/>
      <c r="AF58" s="338"/>
      <c r="AG58" s="338"/>
      <c r="AH58" s="338"/>
      <c r="AI58" s="338"/>
      <c r="AJ58" s="338"/>
      <c r="AK58" s="338"/>
      <c r="AL58" s="338"/>
      <c r="AM58" s="338"/>
      <c r="AN58" s="338"/>
      <c r="AO58" s="338"/>
      <c r="AP58" s="338"/>
      <c r="AQ58" s="338"/>
      <c r="AR58" s="338"/>
      <c r="AS58" s="338"/>
      <c r="AT58" s="338"/>
      <c r="AU58" s="338"/>
      <c r="AV58" s="338"/>
      <c r="AW58" s="338"/>
      <c r="AX58" s="338"/>
      <c r="AY58" s="338"/>
      <c r="AZ58" s="338"/>
      <c r="BA58" s="338"/>
      <c r="BB58" s="338"/>
      <c r="BC58" s="338"/>
      <c r="BD58" s="338"/>
      <c r="BE58" s="338"/>
      <c r="BF58" s="338"/>
      <c r="BG58" s="338"/>
      <c r="BH58" s="338"/>
      <c r="BI58" s="338"/>
      <c r="BJ58" s="338"/>
      <c r="BK58" s="338"/>
      <c r="BL58" s="338"/>
      <c r="BM58" s="338"/>
      <c r="BN58" s="338"/>
      <c r="BO58" s="338"/>
      <c r="BP58" s="338"/>
      <c r="BQ58" s="338"/>
      <c r="BR58" s="338"/>
      <c r="BS58" s="338"/>
      <c r="BT58" s="338"/>
      <c r="BU58" s="338"/>
      <c r="BV58" s="338"/>
      <c r="BW58" s="338"/>
      <c r="BX58" s="338"/>
      <c r="BY58" s="338"/>
      <c r="BZ58" s="338"/>
      <c r="CA58" s="338"/>
      <c r="CB58" s="338"/>
      <c r="CC58" s="338"/>
      <c r="CD58" s="338"/>
      <c r="CE58" s="338"/>
      <c r="CF58" s="338"/>
      <c r="CG58" s="338"/>
      <c r="CH58" s="338"/>
      <c r="CI58" s="338"/>
      <c r="CJ58" s="338"/>
      <c r="CK58" s="338"/>
      <c r="CL58" s="338"/>
      <c r="CM58" s="338"/>
      <c r="CN58" s="338"/>
      <c r="CO58" s="338"/>
      <c r="CP58" s="338"/>
      <c r="CQ58" s="338"/>
      <c r="CR58" s="338"/>
      <c r="CS58" s="338"/>
      <c r="CT58" s="338"/>
      <c r="CU58" s="338"/>
    </row>
    <row r="59" spans="1:99" ht="20.100000000000001" customHeight="1">
      <c r="A59" s="605"/>
      <c r="B59" s="1165" t="s">
        <v>2121</v>
      </c>
      <c r="C59" s="1466">
        <v>23.237590900000001</v>
      </c>
      <c r="D59" s="1466"/>
      <c r="E59" s="1466">
        <v>0.90056774750000002</v>
      </c>
      <c r="F59" s="1466"/>
      <c r="G59" s="1466"/>
      <c r="H59" s="668">
        <f t="shared" si="12"/>
        <v>24.138158647499999</v>
      </c>
      <c r="I59" s="1337">
        <f>H59*5*10</f>
        <v>1206.907932375</v>
      </c>
      <c r="J59" s="1396">
        <f t="shared" si="13"/>
        <v>500</v>
      </c>
      <c r="K59" s="202"/>
      <c r="L59" s="338"/>
      <c r="M59" s="338"/>
      <c r="N59" s="338"/>
      <c r="O59" s="338"/>
      <c r="P59" s="338"/>
      <c r="Q59" s="338"/>
      <c r="R59" s="338"/>
      <c r="S59" s="338"/>
      <c r="T59" s="338"/>
      <c r="U59" s="338"/>
      <c r="V59" s="338"/>
      <c r="W59" s="338"/>
      <c r="X59" s="338"/>
      <c r="Y59" s="338"/>
      <c r="Z59" s="338"/>
      <c r="AA59" s="338"/>
      <c r="AB59" s="338"/>
      <c r="AC59" s="338"/>
      <c r="AD59" s="338"/>
      <c r="AE59" s="338"/>
      <c r="AF59" s="338"/>
      <c r="AG59" s="338"/>
      <c r="AH59" s="338"/>
      <c r="AI59" s="338"/>
      <c r="AJ59" s="338"/>
      <c r="AK59" s="338"/>
      <c r="AL59" s="338"/>
      <c r="AM59" s="338"/>
      <c r="AN59" s="338"/>
      <c r="AO59" s="338"/>
      <c r="AP59" s="338"/>
      <c r="AQ59" s="338"/>
      <c r="AR59" s="338"/>
      <c r="AS59" s="338"/>
      <c r="AT59" s="338"/>
      <c r="AU59" s="338"/>
      <c r="AV59" s="338"/>
      <c r="AW59" s="338"/>
      <c r="AX59" s="338"/>
      <c r="AY59" s="338"/>
      <c r="AZ59" s="338"/>
      <c r="BA59" s="338"/>
      <c r="BB59" s="338"/>
      <c r="BC59" s="338"/>
      <c r="BD59" s="338"/>
      <c r="BE59" s="338"/>
      <c r="BF59" s="338"/>
      <c r="BG59" s="338"/>
      <c r="BH59" s="338"/>
      <c r="BI59" s="338"/>
      <c r="BJ59" s="338"/>
      <c r="BK59" s="338"/>
      <c r="BL59" s="338"/>
      <c r="BM59" s="338"/>
      <c r="BN59" s="338"/>
      <c r="BO59" s="338"/>
      <c r="BP59" s="338"/>
      <c r="BQ59" s="338"/>
      <c r="BR59" s="338"/>
      <c r="BS59" s="338"/>
      <c r="BT59" s="338"/>
      <c r="BU59" s="338"/>
      <c r="BV59" s="338"/>
      <c r="BW59" s="338"/>
      <c r="BX59" s="338"/>
      <c r="BY59" s="338"/>
      <c r="BZ59" s="338"/>
      <c r="CA59" s="338"/>
      <c r="CB59" s="338"/>
      <c r="CC59" s="338"/>
      <c r="CD59" s="338"/>
      <c r="CE59" s="338"/>
      <c r="CF59" s="338"/>
      <c r="CG59" s="338"/>
      <c r="CH59" s="338"/>
      <c r="CI59" s="338"/>
      <c r="CJ59" s="338"/>
      <c r="CK59" s="338"/>
      <c r="CL59" s="338"/>
      <c r="CM59" s="338"/>
      <c r="CN59" s="338"/>
      <c r="CO59" s="338"/>
      <c r="CP59" s="338"/>
      <c r="CQ59" s="338"/>
      <c r="CR59" s="338"/>
      <c r="CS59" s="338"/>
      <c r="CT59" s="338"/>
      <c r="CU59" s="338"/>
    </row>
    <row r="60" spans="1:99" ht="20.100000000000001" customHeight="1">
      <c r="A60" s="605">
        <v>31</v>
      </c>
      <c r="B60" s="1165" t="s">
        <v>80</v>
      </c>
      <c r="C60" s="1549">
        <v>332.7722707829858</v>
      </c>
      <c r="D60" s="1549">
        <v>30.715329828130887</v>
      </c>
      <c r="E60" s="1549">
        <v>260.31609816534393</v>
      </c>
      <c r="F60" s="1549">
        <v>101.36482699636662</v>
      </c>
      <c r="G60" s="1549">
        <v>133.91818127684715</v>
      </c>
      <c r="H60" s="668">
        <f t="shared" si="12"/>
        <v>859.08670704967437</v>
      </c>
      <c r="I60" s="1337">
        <f>57519.2896508971</f>
        <v>57519.289650897103</v>
      </c>
      <c r="J60" s="1396">
        <f t="shared" si="13"/>
        <v>669.53997982849955</v>
      </c>
      <c r="K60" s="202"/>
      <c r="L60" s="338"/>
      <c r="M60" s="338"/>
      <c r="N60" s="338"/>
      <c r="O60" s="338"/>
      <c r="P60" s="338"/>
      <c r="Q60" s="338"/>
      <c r="R60" s="338"/>
      <c r="S60" s="338"/>
      <c r="T60" s="338"/>
      <c r="U60" s="338"/>
      <c r="V60" s="338"/>
      <c r="W60" s="338"/>
      <c r="X60" s="338"/>
      <c r="Y60" s="338"/>
      <c r="Z60" s="338"/>
      <c r="AA60" s="338"/>
      <c r="AB60" s="338"/>
      <c r="AC60" s="338"/>
      <c r="AD60" s="338"/>
      <c r="AE60" s="338"/>
      <c r="AF60" s="338"/>
      <c r="AG60" s="338"/>
      <c r="AH60" s="338"/>
      <c r="AI60" s="338"/>
      <c r="AJ60" s="338"/>
      <c r="AK60" s="338"/>
      <c r="AL60" s="338"/>
      <c r="AM60" s="338"/>
      <c r="AN60" s="338"/>
      <c r="AO60" s="338"/>
      <c r="AP60" s="338"/>
      <c r="AQ60" s="338"/>
      <c r="AR60" s="338"/>
      <c r="AS60" s="338"/>
      <c r="AT60" s="338"/>
      <c r="AU60" s="338"/>
      <c r="AV60" s="338"/>
      <c r="AW60" s="338"/>
      <c r="AX60" s="338"/>
      <c r="AY60" s="338"/>
      <c r="AZ60" s="338"/>
      <c r="BA60" s="338"/>
      <c r="BB60" s="338"/>
      <c r="BC60" s="338"/>
      <c r="BD60" s="338"/>
      <c r="BE60" s="338"/>
      <c r="BF60" s="338"/>
      <c r="BG60" s="338"/>
      <c r="BH60" s="338"/>
      <c r="BI60" s="338"/>
      <c r="BJ60" s="338"/>
      <c r="BK60" s="338"/>
      <c r="BL60" s="338"/>
      <c r="BM60" s="338"/>
      <c r="BN60" s="338"/>
      <c r="BO60" s="338"/>
      <c r="BP60" s="338"/>
      <c r="BQ60" s="338"/>
      <c r="BR60" s="338"/>
      <c r="BS60" s="338"/>
      <c r="BT60" s="338"/>
      <c r="BU60" s="338"/>
      <c r="BV60" s="338"/>
      <c r="BW60" s="338"/>
      <c r="BX60" s="338"/>
      <c r="BY60" s="338"/>
      <c r="BZ60" s="338"/>
      <c r="CA60" s="338"/>
      <c r="CB60" s="338"/>
      <c r="CC60" s="338"/>
      <c r="CD60" s="338"/>
      <c r="CE60" s="338"/>
      <c r="CF60" s="338"/>
      <c r="CG60" s="338"/>
      <c r="CH60" s="338"/>
      <c r="CI60" s="338"/>
      <c r="CJ60" s="338"/>
      <c r="CK60" s="338"/>
      <c r="CL60" s="338"/>
      <c r="CM60" s="338"/>
      <c r="CN60" s="338"/>
      <c r="CO60" s="338"/>
      <c r="CP60" s="338"/>
      <c r="CQ60" s="338"/>
      <c r="CR60" s="338"/>
      <c r="CS60" s="338"/>
      <c r="CT60" s="338"/>
      <c r="CU60" s="338"/>
    </row>
    <row r="61" spans="1:99" ht="20.100000000000001" customHeight="1">
      <c r="A61" s="605">
        <v>32</v>
      </c>
      <c r="B61" s="1165" t="s">
        <v>87</v>
      </c>
      <c r="C61" s="1549">
        <v>10.014133348548718</v>
      </c>
      <c r="D61" s="1549">
        <v>0</v>
      </c>
      <c r="E61" s="1549">
        <f>250.200854260422-26.21213</f>
        <v>223.988724260422</v>
      </c>
      <c r="F61" s="1549">
        <v>0</v>
      </c>
      <c r="G61" s="1549">
        <v>0</v>
      </c>
      <c r="H61" s="668">
        <f t="shared" si="12"/>
        <v>234.00285760897071</v>
      </c>
      <c r="I61" s="1337">
        <f>23663.4072058803-1271.2883</f>
        <v>22392.118905880299</v>
      </c>
      <c r="J61" s="1396">
        <f t="shared" si="13"/>
        <v>956.91647250302117</v>
      </c>
      <c r="K61" s="202"/>
      <c r="L61" s="338"/>
      <c r="M61" s="338"/>
      <c r="N61" s="338"/>
      <c r="O61" s="338"/>
      <c r="P61" s="338"/>
      <c r="Q61" s="338"/>
      <c r="R61" s="338"/>
      <c r="S61" s="338"/>
      <c r="T61" s="338"/>
      <c r="U61" s="338"/>
      <c r="V61" s="338"/>
      <c r="W61" s="338"/>
      <c r="X61" s="338"/>
      <c r="Y61" s="338"/>
      <c r="Z61" s="338"/>
      <c r="AA61" s="338"/>
      <c r="AB61" s="338"/>
      <c r="AC61" s="338"/>
      <c r="AD61" s="338"/>
      <c r="AE61" s="338"/>
      <c r="AF61" s="338"/>
      <c r="AG61" s="338"/>
      <c r="AH61" s="338"/>
      <c r="AI61" s="338"/>
      <c r="AJ61" s="338"/>
      <c r="AK61" s="338"/>
      <c r="AL61" s="338"/>
      <c r="AM61" s="338"/>
      <c r="AN61" s="338"/>
      <c r="AO61" s="338"/>
      <c r="AP61" s="338"/>
      <c r="AQ61" s="338"/>
      <c r="AR61" s="338"/>
      <c r="AS61" s="338"/>
      <c r="AT61" s="338"/>
      <c r="AU61" s="338"/>
      <c r="AV61" s="338"/>
      <c r="AW61" s="338"/>
      <c r="AX61" s="338"/>
      <c r="AY61" s="338"/>
      <c r="AZ61" s="338"/>
      <c r="BA61" s="338"/>
      <c r="BB61" s="338"/>
      <c r="BC61" s="338"/>
      <c r="BD61" s="338"/>
      <c r="BE61" s="338"/>
      <c r="BF61" s="338"/>
      <c r="BG61" s="338"/>
      <c r="BH61" s="338"/>
      <c r="BI61" s="338"/>
      <c r="BJ61" s="338"/>
      <c r="BK61" s="338"/>
      <c r="BL61" s="338"/>
      <c r="BM61" s="338"/>
      <c r="BN61" s="338"/>
      <c r="BO61" s="338"/>
      <c r="BP61" s="338"/>
      <c r="BQ61" s="338"/>
      <c r="BR61" s="338"/>
      <c r="BS61" s="338"/>
      <c r="BT61" s="338"/>
      <c r="BU61" s="338"/>
      <c r="BV61" s="338"/>
      <c r="BW61" s="338"/>
      <c r="BX61" s="338"/>
      <c r="BY61" s="338"/>
      <c r="BZ61" s="338"/>
      <c r="CA61" s="338"/>
      <c r="CB61" s="338"/>
      <c r="CC61" s="338"/>
      <c r="CD61" s="338"/>
      <c r="CE61" s="338"/>
      <c r="CF61" s="338"/>
      <c r="CG61" s="338"/>
      <c r="CH61" s="338"/>
      <c r="CI61" s="338"/>
      <c r="CJ61" s="338"/>
      <c r="CK61" s="338"/>
      <c r="CL61" s="338"/>
      <c r="CM61" s="338"/>
      <c r="CN61" s="338"/>
      <c r="CO61" s="338"/>
      <c r="CP61" s="338"/>
      <c r="CQ61" s="338"/>
      <c r="CR61" s="338"/>
      <c r="CS61" s="338"/>
      <c r="CT61" s="338"/>
      <c r="CU61" s="338"/>
    </row>
    <row r="62" spans="1:99" ht="20.100000000000001" customHeight="1">
      <c r="A62" s="605">
        <v>33</v>
      </c>
      <c r="B62" s="1165" t="s">
        <v>78</v>
      </c>
      <c r="C62" s="1549">
        <f>575.4693+1408.9</f>
        <v>1984.3693000000001</v>
      </c>
      <c r="D62" s="1549">
        <v>0</v>
      </c>
      <c r="E62" s="1549">
        <v>0</v>
      </c>
      <c r="F62" s="1549">
        <v>0</v>
      </c>
      <c r="G62" s="1549">
        <v>0</v>
      </c>
      <c r="H62" s="668">
        <f t="shared" si="12"/>
        <v>1984.3693000000001</v>
      </c>
      <c r="I62" s="1337">
        <v>44090.36</v>
      </c>
      <c r="J62" s="1396">
        <f t="shared" si="13"/>
        <v>222.18827916759244</v>
      </c>
      <c r="K62" s="1471">
        <f>219394.36198239-I63</f>
        <v>44090.361982389993</v>
      </c>
      <c r="L62" s="399"/>
      <c r="M62" s="338"/>
      <c r="N62" s="338"/>
      <c r="O62" s="338"/>
      <c r="P62" s="338"/>
      <c r="Q62" s="338"/>
      <c r="R62" s="338"/>
      <c r="S62" s="338"/>
      <c r="T62" s="338"/>
      <c r="U62" s="338"/>
      <c r="V62" s="338"/>
      <c r="W62" s="338"/>
      <c r="X62" s="338"/>
      <c r="Y62" s="338"/>
      <c r="Z62" s="338"/>
      <c r="AA62" s="338"/>
      <c r="AB62" s="338"/>
      <c r="AC62" s="338"/>
      <c r="AD62" s="338"/>
      <c r="AE62" s="338"/>
      <c r="AF62" s="338"/>
      <c r="AG62" s="338"/>
      <c r="AH62" s="338"/>
      <c r="AI62" s="338"/>
      <c r="AJ62" s="338"/>
      <c r="AK62" s="338"/>
      <c r="AL62" s="338"/>
      <c r="AM62" s="338"/>
      <c r="AN62" s="338"/>
      <c r="AO62" s="338"/>
      <c r="AP62" s="338"/>
      <c r="AQ62" s="338"/>
      <c r="AR62" s="338"/>
      <c r="AS62" s="338"/>
      <c r="AT62" s="338"/>
      <c r="AU62" s="338"/>
      <c r="AV62" s="338"/>
      <c r="AW62" s="338"/>
      <c r="AX62" s="338"/>
      <c r="AY62" s="338"/>
      <c r="AZ62" s="338"/>
      <c r="BA62" s="338"/>
      <c r="BB62" s="338"/>
      <c r="BC62" s="338"/>
      <c r="BD62" s="338"/>
      <c r="BE62" s="338"/>
      <c r="BF62" s="338"/>
      <c r="BG62" s="338"/>
      <c r="BH62" s="338"/>
      <c r="BI62" s="338"/>
      <c r="BJ62" s="338"/>
      <c r="BK62" s="338"/>
      <c r="BL62" s="338"/>
      <c r="BM62" s="338"/>
      <c r="BN62" s="338"/>
      <c r="BO62" s="338"/>
      <c r="BP62" s="338"/>
      <c r="BQ62" s="338"/>
      <c r="BR62" s="338"/>
      <c r="BS62" s="338"/>
      <c r="BT62" s="338"/>
      <c r="BU62" s="338"/>
      <c r="BV62" s="338"/>
      <c r="BW62" s="338"/>
      <c r="BX62" s="338"/>
      <c r="BY62" s="338"/>
      <c r="BZ62" s="338"/>
      <c r="CA62" s="338"/>
      <c r="CB62" s="338"/>
      <c r="CC62" s="338"/>
      <c r="CD62" s="338"/>
      <c r="CE62" s="338"/>
      <c r="CF62" s="338"/>
      <c r="CG62" s="338"/>
      <c r="CH62" s="338"/>
      <c r="CI62" s="338"/>
      <c r="CJ62" s="338"/>
      <c r="CK62" s="338"/>
      <c r="CL62" s="338"/>
      <c r="CM62" s="338"/>
      <c r="CN62" s="338"/>
      <c r="CO62" s="338"/>
      <c r="CP62" s="338"/>
      <c r="CQ62" s="338"/>
      <c r="CR62" s="338"/>
      <c r="CS62" s="338"/>
      <c r="CT62" s="338"/>
      <c r="CU62" s="338"/>
    </row>
    <row r="63" spans="1:99" ht="20.100000000000001" customHeight="1">
      <c r="A63" s="605"/>
      <c r="B63" s="1165" t="s">
        <v>2122</v>
      </c>
      <c r="C63" s="1466">
        <f>3150.277-1408.9</f>
        <v>1741.377</v>
      </c>
      <c r="D63" s="1467"/>
      <c r="E63" s="1467"/>
      <c r="F63" s="1467"/>
      <c r="G63" s="1467"/>
      <c r="H63" s="668">
        <f t="shared" si="12"/>
        <v>1741.377</v>
      </c>
      <c r="I63" s="1337">
        <v>175304</v>
      </c>
      <c r="J63" s="1396">
        <f t="shared" si="13"/>
        <v>1006.6975732423249</v>
      </c>
      <c r="K63" s="202"/>
      <c r="L63" s="338"/>
      <c r="M63" s="338"/>
      <c r="N63" s="338"/>
      <c r="O63" s="338"/>
      <c r="P63" s="338"/>
      <c r="Q63" s="338"/>
      <c r="R63" s="338"/>
      <c r="S63" s="338"/>
      <c r="T63" s="338"/>
      <c r="U63" s="338"/>
      <c r="V63" s="338"/>
      <c r="W63" s="338"/>
      <c r="X63" s="338"/>
      <c r="Y63" s="338"/>
      <c r="Z63" s="338"/>
      <c r="AA63" s="338"/>
      <c r="AB63" s="338"/>
      <c r="AC63" s="338"/>
      <c r="AD63" s="338"/>
      <c r="AE63" s="338"/>
      <c r="AF63" s="338"/>
      <c r="AG63" s="338"/>
      <c r="AH63" s="338"/>
      <c r="AI63" s="338"/>
      <c r="AJ63" s="338"/>
      <c r="AK63" s="338"/>
      <c r="AL63" s="338"/>
      <c r="AM63" s="338"/>
      <c r="AN63" s="338"/>
      <c r="AO63" s="338"/>
      <c r="AP63" s="338"/>
      <c r="AQ63" s="338"/>
      <c r="AR63" s="338"/>
      <c r="AS63" s="338"/>
      <c r="AT63" s="338"/>
      <c r="AU63" s="338"/>
      <c r="AV63" s="338"/>
      <c r="AW63" s="338"/>
      <c r="AX63" s="338"/>
      <c r="AY63" s="338"/>
      <c r="AZ63" s="338"/>
      <c r="BA63" s="338"/>
      <c r="BB63" s="338"/>
      <c r="BC63" s="338"/>
      <c r="BD63" s="338"/>
      <c r="BE63" s="338"/>
      <c r="BF63" s="338"/>
      <c r="BG63" s="338"/>
      <c r="BH63" s="338"/>
      <c r="BI63" s="338"/>
      <c r="BJ63" s="338"/>
      <c r="BK63" s="338"/>
      <c r="BL63" s="338"/>
      <c r="BM63" s="338"/>
      <c r="BN63" s="338"/>
      <c r="BO63" s="338"/>
      <c r="BP63" s="338"/>
      <c r="BQ63" s="338"/>
      <c r="BR63" s="338"/>
      <c r="BS63" s="338"/>
      <c r="BT63" s="338"/>
      <c r="BU63" s="338"/>
      <c r="BV63" s="338"/>
      <c r="BW63" s="338"/>
      <c r="BX63" s="338"/>
      <c r="BY63" s="338"/>
      <c r="BZ63" s="338"/>
      <c r="CA63" s="338"/>
      <c r="CB63" s="338"/>
      <c r="CC63" s="338"/>
      <c r="CD63" s="338"/>
      <c r="CE63" s="338"/>
      <c r="CF63" s="338"/>
      <c r="CG63" s="338"/>
      <c r="CH63" s="338"/>
      <c r="CI63" s="338"/>
      <c r="CJ63" s="338"/>
      <c r="CK63" s="338"/>
      <c r="CL63" s="338"/>
      <c r="CM63" s="338"/>
      <c r="CN63" s="338"/>
      <c r="CO63" s="338"/>
      <c r="CP63" s="338"/>
      <c r="CQ63" s="338"/>
      <c r="CR63" s="338"/>
      <c r="CS63" s="338"/>
      <c r="CT63" s="338"/>
      <c r="CU63" s="338"/>
    </row>
    <row r="64" spans="1:99" ht="20.100000000000001" customHeight="1">
      <c r="A64" s="605">
        <v>34</v>
      </c>
      <c r="B64" s="1165" t="s">
        <v>88</v>
      </c>
      <c r="C64" s="1549">
        <v>0</v>
      </c>
      <c r="D64" s="1549">
        <v>0</v>
      </c>
      <c r="E64" s="1549">
        <v>0</v>
      </c>
      <c r="F64" s="1549">
        <f>7.06306031728317-0.359877</f>
        <v>6.7031833172831696</v>
      </c>
      <c r="G64" s="1549">
        <v>0</v>
      </c>
      <c r="H64" s="668">
        <f t="shared" si="12"/>
        <v>6.7031833172831696</v>
      </c>
      <c r="I64" s="1337">
        <f>522.411249926791-17.45405</f>
        <v>504.95719992679102</v>
      </c>
      <c r="J64" s="1396">
        <f t="shared" si="13"/>
        <v>753.30954865106162</v>
      </c>
      <c r="K64" s="202"/>
      <c r="L64" s="338"/>
      <c r="M64" s="338"/>
      <c r="N64" s="338"/>
      <c r="O64" s="338"/>
      <c r="P64" s="338"/>
      <c r="Q64" s="338"/>
      <c r="R64" s="338"/>
      <c r="S64" s="338"/>
      <c r="T64" s="338"/>
      <c r="U64" s="338"/>
      <c r="V64" s="338"/>
      <c r="W64" s="338"/>
      <c r="X64" s="338"/>
      <c r="Y64" s="338"/>
      <c r="Z64" s="338"/>
      <c r="AA64" s="338"/>
      <c r="AB64" s="338"/>
      <c r="AC64" s="338"/>
      <c r="AD64" s="338"/>
      <c r="AE64" s="338"/>
      <c r="AF64" s="338"/>
      <c r="AG64" s="338"/>
      <c r="AH64" s="338"/>
      <c r="AI64" s="338"/>
      <c r="AJ64" s="338"/>
      <c r="AK64" s="338"/>
      <c r="AL64" s="338"/>
      <c r="AM64" s="338"/>
      <c r="AN64" s="338"/>
      <c r="AO64" s="338"/>
      <c r="AP64" s="338"/>
      <c r="AQ64" s="338"/>
      <c r="AR64" s="338"/>
      <c r="AS64" s="338"/>
      <c r="AT64" s="338"/>
      <c r="AU64" s="338"/>
      <c r="AV64" s="338"/>
      <c r="AW64" s="338"/>
      <c r="AX64" s="338"/>
      <c r="AY64" s="338"/>
      <c r="AZ64" s="338"/>
      <c r="BA64" s="338"/>
      <c r="BB64" s="338"/>
      <c r="BC64" s="338"/>
      <c r="BD64" s="338"/>
      <c r="BE64" s="338"/>
      <c r="BF64" s="338"/>
      <c r="BG64" s="338"/>
      <c r="BH64" s="338"/>
      <c r="BI64" s="338"/>
      <c r="BJ64" s="338"/>
      <c r="BK64" s="338"/>
      <c r="BL64" s="338"/>
      <c r="BM64" s="338"/>
      <c r="BN64" s="338"/>
      <c r="BO64" s="338"/>
      <c r="BP64" s="338"/>
      <c r="BQ64" s="338"/>
      <c r="BR64" s="338"/>
      <c r="BS64" s="338"/>
      <c r="BT64" s="338"/>
      <c r="BU64" s="338"/>
      <c r="BV64" s="338"/>
      <c r="BW64" s="338"/>
      <c r="BX64" s="338"/>
      <c r="BY64" s="338"/>
      <c r="BZ64" s="338"/>
      <c r="CA64" s="338"/>
      <c r="CB64" s="338"/>
      <c r="CC64" s="338"/>
      <c r="CD64" s="338"/>
      <c r="CE64" s="338"/>
      <c r="CF64" s="338"/>
      <c r="CG64" s="338"/>
      <c r="CH64" s="338"/>
      <c r="CI64" s="338"/>
      <c r="CJ64" s="338"/>
      <c r="CK64" s="338"/>
      <c r="CL64" s="338"/>
      <c r="CM64" s="338"/>
      <c r="CN64" s="338"/>
      <c r="CO64" s="338"/>
      <c r="CP64" s="338"/>
      <c r="CQ64" s="338"/>
      <c r="CR64" s="338"/>
      <c r="CS64" s="338"/>
      <c r="CT64" s="338"/>
      <c r="CU64" s="338"/>
    </row>
    <row r="65" spans="1:99" ht="20.100000000000001" customHeight="1">
      <c r="A65" s="605">
        <v>35</v>
      </c>
      <c r="B65" s="1165" t="s">
        <v>81</v>
      </c>
      <c r="C65" s="1549">
        <v>1.1130106178083849</v>
      </c>
      <c r="D65" s="1549">
        <v>0</v>
      </c>
      <c r="E65" s="1549">
        <v>0</v>
      </c>
      <c r="F65" s="1549">
        <v>0</v>
      </c>
      <c r="G65" s="1549">
        <v>0</v>
      </c>
      <c r="H65" s="668">
        <f t="shared" si="12"/>
        <v>1.1130106178083849</v>
      </c>
      <c r="I65" s="1337">
        <v>94.049301253408899</v>
      </c>
      <c r="J65" s="1396">
        <f t="shared" si="13"/>
        <v>844.99913791119241</v>
      </c>
      <c r="K65" s="202"/>
      <c r="L65" s="338"/>
      <c r="M65" s="338"/>
      <c r="N65" s="338"/>
      <c r="O65" s="338"/>
      <c r="P65" s="338"/>
      <c r="Q65" s="338"/>
      <c r="R65" s="338"/>
      <c r="S65" s="338"/>
      <c r="T65" s="338"/>
      <c r="U65" s="338"/>
      <c r="V65" s="338"/>
      <c r="W65" s="338"/>
      <c r="X65" s="338"/>
      <c r="Y65" s="338"/>
      <c r="Z65" s="338"/>
      <c r="AA65" s="338"/>
      <c r="AB65" s="338"/>
      <c r="AC65" s="338"/>
      <c r="AD65" s="338"/>
      <c r="AE65" s="338"/>
      <c r="AF65" s="338"/>
      <c r="AG65" s="338"/>
      <c r="AH65" s="338"/>
      <c r="AI65" s="338"/>
      <c r="AJ65" s="338"/>
      <c r="AK65" s="338"/>
      <c r="AL65" s="338"/>
      <c r="AM65" s="338"/>
      <c r="AN65" s="338"/>
      <c r="AO65" s="338"/>
      <c r="AP65" s="338"/>
      <c r="AQ65" s="338"/>
      <c r="AR65" s="338"/>
      <c r="AS65" s="338"/>
      <c r="AT65" s="338"/>
      <c r="AU65" s="338"/>
      <c r="AV65" s="338"/>
      <c r="AW65" s="338"/>
      <c r="AX65" s="338"/>
      <c r="AY65" s="338"/>
      <c r="AZ65" s="338"/>
      <c r="BA65" s="338"/>
      <c r="BB65" s="338"/>
      <c r="BC65" s="338"/>
      <c r="BD65" s="338"/>
      <c r="BE65" s="338"/>
      <c r="BF65" s="338"/>
      <c r="BG65" s="338"/>
      <c r="BH65" s="338"/>
      <c r="BI65" s="338"/>
      <c r="BJ65" s="338"/>
      <c r="BK65" s="338"/>
      <c r="BL65" s="338"/>
      <c r="BM65" s="338"/>
      <c r="BN65" s="338"/>
      <c r="BO65" s="338"/>
      <c r="BP65" s="338"/>
      <c r="BQ65" s="338"/>
      <c r="BR65" s="338"/>
      <c r="BS65" s="338"/>
      <c r="BT65" s="338"/>
      <c r="BU65" s="338"/>
      <c r="BV65" s="338"/>
      <c r="BW65" s="338"/>
      <c r="BX65" s="338"/>
      <c r="BY65" s="338"/>
      <c r="BZ65" s="338"/>
      <c r="CA65" s="338"/>
      <c r="CB65" s="338"/>
      <c r="CC65" s="338"/>
      <c r="CD65" s="338"/>
      <c r="CE65" s="338"/>
      <c r="CF65" s="338"/>
      <c r="CG65" s="338"/>
      <c r="CH65" s="338"/>
      <c r="CI65" s="338"/>
      <c r="CJ65" s="338"/>
      <c r="CK65" s="338"/>
      <c r="CL65" s="338"/>
      <c r="CM65" s="338"/>
      <c r="CN65" s="338"/>
      <c r="CO65" s="338"/>
      <c r="CP65" s="338"/>
      <c r="CQ65" s="338"/>
      <c r="CR65" s="338"/>
      <c r="CS65" s="338"/>
      <c r="CT65" s="338"/>
      <c r="CU65" s="338"/>
    </row>
    <row r="66" spans="1:99" ht="20.100000000000001" customHeight="1">
      <c r="A66" s="605">
        <v>36</v>
      </c>
      <c r="B66" s="1165" t="s">
        <v>58</v>
      </c>
      <c r="C66" s="1549">
        <v>0</v>
      </c>
      <c r="D66" s="1549">
        <v>0</v>
      </c>
      <c r="E66" s="1549">
        <v>0</v>
      </c>
      <c r="F66" s="1549">
        <v>0</v>
      </c>
      <c r="G66" s="1549">
        <v>0</v>
      </c>
      <c r="H66" s="668">
        <f>SUM(C66:G66)</f>
        <v>0</v>
      </c>
      <c r="I66" s="1337">
        <v>0</v>
      </c>
      <c r="J66" s="1396"/>
      <c r="K66" s="202"/>
      <c r="L66" s="338"/>
      <c r="M66" s="338"/>
      <c r="N66" s="338"/>
      <c r="O66" s="338"/>
      <c r="P66" s="338"/>
      <c r="Q66" s="338"/>
      <c r="R66" s="338"/>
      <c r="S66" s="338"/>
      <c r="T66" s="338"/>
      <c r="U66" s="338"/>
      <c r="V66" s="338"/>
      <c r="W66" s="338"/>
      <c r="X66" s="338"/>
      <c r="Y66" s="338"/>
      <c r="Z66" s="338"/>
      <c r="AA66" s="338"/>
      <c r="AB66" s="338"/>
      <c r="AC66" s="338"/>
      <c r="AD66" s="338"/>
      <c r="AE66" s="338"/>
      <c r="AF66" s="338"/>
      <c r="AG66" s="338"/>
      <c r="AH66" s="338"/>
      <c r="AI66" s="338"/>
      <c r="AJ66" s="338"/>
      <c r="AK66" s="338"/>
      <c r="AL66" s="338"/>
      <c r="AM66" s="338"/>
      <c r="AN66" s="338"/>
      <c r="AO66" s="338"/>
      <c r="AP66" s="338"/>
      <c r="AQ66" s="338"/>
      <c r="AR66" s="338"/>
      <c r="AS66" s="338"/>
      <c r="AT66" s="338"/>
      <c r="AU66" s="338"/>
      <c r="AV66" s="338"/>
      <c r="AW66" s="338"/>
      <c r="AX66" s="338"/>
      <c r="AY66" s="338"/>
      <c r="AZ66" s="338"/>
      <c r="BA66" s="338"/>
      <c r="BB66" s="338"/>
      <c r="BC66" s="338"/>
      <c r="BD66" s="338"/>
      <c r="BE66" s="338"/>
      <c r="BF66" s="338"/>
      <c r="BG66" s="338"/>
      <c r="BH66" s="338"/>
      <c r="BI66" s="338"/>
      <c r="BJ66" s="338"/>
      <c r="BK66" s="338"/>
      <c r="BL66" s="338"/>
      <c r="BM66" s="338"/>
      <c r="BN66" s="338"/>
      <c r="BO66" s="338"/>
      <c r="BP66" s="338"/>
      <c r="BQ66" s="338"/>
      <c r="BR66" s="338"/>
      <c r="BS66" s="338"/>
      <c r="BT66" s="338"/>
      <c r="BU66" s="338"/>
      <c r="BV66" s="338"/>
      <c r="BW66" s="338"/>
      <c r="BX66" s="338"/>
      <c r="BY66" s="338"/>
      <c r="BZ66" s="338"/>
      <c r="CA66" s="338"/>
      <c r="CB66" s="338"/>
      <c r="CC66" s="338"/>
      <c r="CD66" s="338"/>
      <c r="CE66" s="338"/>
      <c r="CF66" s="338"/>
      <c r="CG66" s="338"/>
      <c r="CH66" s="338"/>
      <c r="CI66" s="338"/>
      <c r="CJ66" s="338"/>
      <c r="CK66" s="338"/>
      <c r="CL66" s="338"/>
      <c r="CM66" s="338"/>
      <c r="CN66" s="338"/>
      <c r="CO66" s="338"/>
      <c r="CP66" s="338"/>
      <c r="CQ66" s="338"/>
      <c r="CR66" s="338"/>
      <c r="CS66" s="338"/>
      <c r="CT66" s="338"/>
      <c r="CU66" s="338"/>
    </row>
    <row r="67" spans="1:99" ht="20.100000000000001" customHeight="1">
      <c r="A67" s="605">
        <v>37</v>
      </c>
      <c r="B67" s="1165" t="s">
        <v>82</v>
      </c>
      <c r="C67" s="1549">
        <v>0</v>
      </c>
      <c r="D67" s="1549">
        <v>0</v>
      </c>
      <c r="E67" s="1549">
        <v>27.554397000000002</v>
      </c>
      <c r="F67" s="1549">
        <v>1.1852940000000001</v>
      </c>
      <c r="G67" s="1549">
        <v>0</v>
      </c>
      <c r="H67" s="668">
        <f>SUM(C67:G67)</f>
        <v>28.739691000000001</v>
      </c>
      <c r="I67" s="1337">
        <f>H67*4.85*10</f>
        <v>1393.8750134999998</v>
      </c>
      <c r="J67" s="1396">
        <f t="shared" si="13"/>
        <v>484.99999999999994</v>
      </c>
      <c r="K67" s="202"/>
      <c r="L67" s="338"/>
      <c r="M67" s="338"/>
      <c r="N67" s="338"/>
      <c r="O67" s="338"/>
      <c r="P67" s="338"/>
      <c r="Q67" s="338"/>
      <c r="R67" s="338"/>
      <c r="S67" s="338"/>
      <c r="T67" s="338"/>
      <c r="U67" s="338"/>
      <c r="V67" s="338"/>
      <c r="W67" s="338"/>
      <c r="X67" s="338"/>
      <c r="Y67" s="338"/>
      <c r="Z67" s="338"/>
      <c r="AA67" s="338"/>
      <c r="AB67" s="338"/>
      <c r="AC67" s="338"/>
      <c r="AD67" s="338"/>
      <c r="AE67" s="338"/>
      <c r="AF67" s="338"/>
      <c r="AG67" s="338"/>
      <c r="AH67" s="338"/>
      <c r="AI67" s="338"/>
      <c r="AJ67" s="338"/>
      <c r="AK67" s="338"/>
      <c r="AL67" s="338"/>
      <c r="AM67" s="338"/>
      <c r="AN67" s="338"/>
      <c r="AO67" s="338"/>
      <c r="AP67" s="338"/>
      <c r="AQ67" s="338"/>
      <c r="AR67" s="338"/>
      <c r="AS67" s="338"/>
      <c r="AT67" s="338"/>
      <c r="AU67" s="338"/>
      <c r="AV67" s="338"/>
      <c r="AW67" s="338"/>
      <c r="AX67" s="338"/>
      <c r="AY67" s="338"/>
      <c r="AZ67" s="338"/>
      <c r="BA67" s="338"/>
      <c r="BB67" s="338"/>
      <c r="BC67" s="338"/>
      <c r="BD67" s="338"/>
      <c r="BE67" s="338"/>
      <c r="BF67" s="338"/>
      <c r="BG67" s="338"/>
      <c r="BH67" s="338"/>
      <c r="BI67" s="338"/>
      <c r="BJ67" s="338"/>
      <c r="BK67" s="338"/>
      <c r="BL67" s="338"/>
      <c r="BM67" s="338"/>
      <c r="BN67" s="338"/>
      <c r="BO67" s="338"/>
      <c r="BP67" s="338"/>
      <c r="BQ67" s="338"/>
      <c r="BR67" s="338"/>
      <c r="BS67" s="338"/>
      <c r="BT67" s="338"/>
      <c r="BU67" s="338"/>
      <c r="BV67" s="338"/>
      <c r="BW67" s="338"/>
      <c r="BX67" s="338"/>
      <c r="BY67" s="338"/>
      <c r="BZ67" s="338"/>
      <c r="CA67" s="338"/>
      <c r="CB67" s="338"/>
      <c r="CC67" s="338"/>
      <c r="CD67" s="338"/>
      <c r="CE67" s="338"/>
      <c r="CF67" s="338"/>
      <c r="CG67" s="338"/>
      <c r="CH67" s="338"/>
      <c r="CI67" s="338"/>
      <c r="CJ67" s="338"/>
      <c r="CK67" s="338"/>
      <c r="CL67" s="338"/>
      <c r="CM67" s="338"/>
      <c r="CN67" s="338"/>
      <c r="CO67" s="338"/>
      <c r="CP67" s="338"/>
      <c r="CQ67" s="338"/>
      <c r="CR67" s="338"/>
      <c r="CS67" s="338"/>
      <c r="CT67" s="338"/>
      <c r="CU67" s="338"/>
    </row>
    <row r="68" spans="1:99" ht="20.100000000000001" customHeight="1">
      <c r="A68" s="605"/>
      <c r="B68" s="1399" t="s">
        <v>181</v>
      </c>
      <c r="C68" s="1155">
        <f>SUM(C57:C67)</f>
        <v>4456.1564246116868</v>
      </c>
      <c r="D68" s="1155">
        <f t="shared" ref="D68:G68" si="14">SUM(D57:D67)</f>
        <v>48.938038545433457</v>
      </c>
      <c r="E68" s="1155">
        <f t="shared" si="14"/>
        <v>638.90979116308995</v>
      </c>
      <c r="F68" s="1155">
        <f t="shared" si="14"/>
        <v>117.17586034934487</v>
      </c>
      <c r="G68" s="1155">
        <f t="shared" si="14"/>
        <v>150.44885980320305</v>
      </c>
      <c r="H68" s="1155">
        <f>SUM(H57:H67)</f>
        <v>5411.6289744727583</v>
      </c>
      <c r="I68" s="1174">
        <f>(SUM(I57:I67))</f>
        <v>336628.33255093067</v>
      </c>
      <c r="J68" s="1248">
        <f t="shared" si="13"/>
        <v>622.0462159154722</v>
      </c>
      <c r="K68" s="202"/>
      <c r="L68" s="338"/>
      <c r="M68" s="338"/>
      <c r="N68" s="338"/>
      <c r="O68" s="338"/>
      <c r="P68" s="338"/>
      <c r="Q68" s="338"/>
      <c r="R68" s="338"/>
      <c r="S68" s="338"/>
      <c r="T68" s="338"/>
      <c r="U68" s="338"/>
      <c r="V68" s="338"/>
      <c r="W68" s="338"/>
      <c r="X68" s="338"/>
      <c r="Y68" s="338"/>
      <c r="Z68" s="338"/>
      <c r="AA68" s="338"/>
      <c r="AB68" s="338"/>
      <c r="AC68" s="338"/>
      <c r="AD68" s="338"/>
      <c r="AE68" s="338"/>
      <c r="AF68" s="338"/>
      <c r="AG68" s="338"/>
      <c r="AH68" s="338"/>
      <c r="AI68" s="338"/>
      <c r="AJ68" s="338"/>
      <c r="AK68" s="338"/>
      <c r="AL68" s="338"/>
      <c r="AM68" s="338"/>
      <c r="AN68" s="338"/>
      <c r="AO68" s="338"/>
      <c r="AP68" s="338"/>
      <c r="AQ68" s="338"/>
      <c r="AR68" s="338"/>
      <c r="AS68" s="338"/>
      <c r="AT68" s="338"/>
      <c r="AU68" s="338"/>
      <c r="AV68" s="338"/>
      <c r="AW68" s="338"/>
      <c r="AX68" s="338"/>
      <c r="AY68" s="338"/>
      <c r="AZ68" s="338"/>
      <c r="BA68" s="338"/>
      <c r="BB68" s="338"/>
      <c r="BC68" s="338"/>
      <c r="BD68" s="338"/>
      <c r="BE68" s="338"/>
      <c r="BF68" s="338"/>
      <c r="BG68" s="338"/>
      <c r="BH68" s="338"/>
      <c r="BI68" s="338"/>
      <c r="BJ68" s="338"/>
      <c r="BK68" s="338"/>
      <c r="BL68" s="338"/>
      <c r="BM68" s="338"/>
      <c r="BN68" s="338"/>
      <c r="BO68" s="338"/>
      <c r="BP68" s="338"/>
      <c r="BQ68" s="338"/>
      <c r="BR68" s="338"/>
      <c r="BS68" s="338"/>
      <c r="BT68" s="338"/>
      <c r="BU68" s="338"/>
      <c r="BV68" s="338"/>
      <c r="BW68" s="338"/>
      <c r="BX68" s="338"/>
      <c r="BY68" s="338"/>
      <c r="BZ68" s="338"/>
      <c r="CA68" s="338"/>
      <c r="CB68" s="338"/>
      <c r="CC68" s="338"/>
      <c r="CD68" s="338"/>
      <c r="CE68" s="338"/>
      <c r="CF68" s="338"/>
      <c r="CG68" s="338"/>
      <c r="CH68" s="338"/>
      <c r="CI68" s="338"/>
      <c r="CJ68" s="338"/>
      <c r="CK68" s="338"/>
      <c r="CL68" s="338"/>
      <c r="CM68" s="338"/>
      <c r="CN68" s="338"/>
      <c r="CO68" s="338"/>
      <c r="CP68" s="338"/>
      <c r="CQ68" s="338"/>
      <c r="CR68" s="338"/>
      <c r="CS68" s="338"/>
      <c r="CT68" s="338"/>
      <c r="CU68" s="338"/>
    </row>
    <row r="69" spans="1:99" ht="20.100000000000001" customHeight="1">
      <c r="A69" s="605"/>
      <c r="B69" s="1399" t="s">
        <v>90</v>
      </c>
      <c r="C69" s="1155">
        <f t="shared" ref="C69:I69" si="15">C68+C55+C37</f>
        <v>5516.1295838490259</v>
      </c>
      <c r="D69" s="1155">
        <f t="shared" si="15"/>
        <v>731.19168900045543</v>
      </c>
      <c r="E69" s="1155">
        <f t="shared" si="15"/>
        <v>2912.2460975118101</v>
      </c>
      <c r="F69" s="1155">
        <f t="shared" si="15"/>
        <v>771.95594169088474</v>
      </c>
      <c r="G69" s="1155">
        <f t="shared" si="15"/>
        <v>712.21181406511414</v>
      </c>
      <c r="H69" s="1155">
        <f t="shared" si="15"/>
        <v>10643.735365514107</v>
      </c>
      <c r="I69" s="1174">
        <f t="shared" si="15"/>
        <v>628588.14829874784</v>
      </c>
      <c r="J69" s="1248">
        <f>I69/H69*10</f>
        <v>590.57100417526794</v>
      </c>
      <c r="K69" s="202"/>
      <c r="L69" s="338" t="s">
        <v>42</v>
      </c>
      <c r="M69" s="338">
        <v>4704.0730000000003</v>
      </c>
      <c r="N69" s="338"/>
      <c r="O69" s="338"/>
      <c r="P69" s="338"/>
      <c r="Q69" s="338"/>
      <c r="R69" s="338"/>
      <c r="S69" s="338"/>
      <c r="T69" s="338"/>
      <c r="U69" s="338"/>
      <c r="V69" s="338"/>
      <c r="W69" s="338"/>
      <c r="X69" s="338"/>
      <c r="Y69" s="338"/>
      <c r="Z69" s="338"/>
      <c r="AA69" s="338"/>
      <c r="AB69" s="338"/>
      <c r="AC69" s="338"/>
      <c r="AD69" s="338"/>
      <c r="AE69" s="338"/>
      <c r="AF69" s="338"/>
      <c r="AG69" s="338"/>
      <c r="AH69" s="338"/>
      <c r="AI69" s="338"/>
      <c r="AJ69" s="338"/>
      <c r="AK69" s="338"/>
      <c r="AL69" s="338"/>
      <c r="AM69" s="338"/>
      <c r="AN69" s="338"/>
      <c r="AO69" s="338"/>
      <c r="AP69" s="338"/>
      <c r="AQ69" s="338"/>
      <c r="AR69" s="338"/>
      <c r="AS69" s="338"/>
      <c r="AT69" s="338"/>
      <c r="AU69" s="338"/>
      <c r="AV69" s="338"/>
      <c r="AW69" s="338"/>
      <c r="AX69" s="338"/>
      <c r="AY69" s="338"/>
      <c r="AZ69" s="338"/>
      <c r="BA69" s="338"/>
      <c r="BB69" s="338"/>
      <c r="BC69" s="338"/>
      <c r="BD69" s="338"/>
      <c r="BE69" s="338"/>
      <c r="BF69" s="338"/>
      <c r="BG69" s="338"/>
      <c r="BH69" s="338"/>
      <c r="BI69" s="338"/>
      <c r="BJ69" s="338"/>
      <c r="BK69" s="338"/>
      <c r="BL69" s="338"/>
      <c r="BM69" s="338"/>
      <c r="BN69" s="338"/>
      <c r="BO69" s="338"/>
      <c r="BP69" s="338"/>
      <c r="BQ69" s="338"/>
      <c r="BR69" s="338"/>
      <c r="BS69" s="338"/>
      <c r="BT69" s="338"/>
      <c r="BU69" s="338"/>
      <c r="BV69" s="338"/>
      <c r="BW69" s="338"/>
      <c r="BX69" s="338"/>
      <c r="BY69" s="338"/>
      <c r="BZ69" s="338"/>
      <c r="CA69" s="338"/>
      <c r="CB69" s="338"/>
      <c r="CC69" s="338"/>
      <c r="CD69" s="338"/>
      <c r="CE69" s="338"/>
      <c r="CF69" s="338"/>
      <c r="CG69" s="338"/>
      <c r="CH69" s="338"/>
      <c r="CI69" s="338"/>
      <c r="CJ69" s="338"/>
      <c r="CK69" s="338"/>
      <c r="CL69" s="338"/>
      <c r="CM69" s="338"/>
      <c r="CN69" s="338"/>
      <c r="CO69" s="338"/>
      <c r="CP69" s="338"/>
      <c r="CQ69" s="338"/>
      <c r="CR69" s="338"/>
      <c r="CS69" s="338"/>
      <c r="CT69" s="338"/>
      <c r="CU69" s="338"/>
    </row>
    <row r="70" spans="1:99" ht="20.100000000000001" customHeight="1">
      <c r="A70" s="605">
        <v>38</v>
      </c>
      <c r="B70" s="1164" t="s">
        <v>91</v>
      </c>
      <c r="C70" s="605"/>
      <c r="D70" s="605"/>
      <c r="E70" s="605"/>
      <c r="F70" s="605"/>
      <c r="G70" s="605"/>
      <c r="H70" s="1155">
        <v>12752.411</v>
      </c>
      <c r="I70" s="1337"/>
      <c r="J70" s="1396"/>
      <c r="L70" s="338" t="s">
        <v>72</v>
      </c>
      <c r="M70" s="338">
        <v>2636.7170000000001</v>
      </c>
      <c r="N70" s="338"/>
      <c r="O70" s="338"/>
      <c r="P70" s="338"/>
      <c r="Q70" s="338"/>
      <c r="R70" s="338"/>
      <c r="S70" s="338"/>
      <c r="T70" s="338"/>
      <c r="U70" s="338"/>
      <c r="V70" s="338"/>
      <c r="W70" s="338"/>
      <c r="X70" s="338"/>
      <c r="Y70" s="338"/>
      <c r="Z70" s="338"/>
      <c r="AA70" s="338"/>
      <c r="AB70" s="338"/>
      <c r="AC70" s="338"/>
      <c r="AD70" s="338"/>
      <c r="AE70" s="338"/>
      <c r="AF70" s="338"/>
      <c r="AG70" s="338"/>
      <c r="AH70" s="338"/>
      <c r="AI70" s="338"/>
      <c r="AJ70" s="338"/>
      <c r="AK70" s="338"/>
      <c r="AL70" s="338"/>
      <c r="AM70" s="338"/>
      <c r="AN70" s="338"/>
      <c r="AO70" s="338"/>
      <c r="AP70" s="338"/>
      <c r="AQ70" s="338"/>
      <c r="AR70" s="338"/>
      <c r="AS70" s="338"/>
      <c r="AT70" s="338"/>
      <c r="AU70" s="338"/>
      <c r="AV70" s="338"/>
      <c r="AW70" s="338"/>
      <c r="AX70" s="338"/>
      <c r="AY70" s="338"/>
      <c r="AZ70" s="338"/>
      <c r="BA70" s="338"/>
      <c r="BB70" s="338"/>
      <c r="BC70" s="338"/>
      <c r="BD70" s="338"/>
      <c r="BE70" s="338"/>
      <c r="BF70" s="338"/>
      <c r="BG70" s="338"/>
      <c r="BH70" s="338"/>
      <c r="BI70" s="338"/>
      <c r="BJ70" s="338"/>
      <c r="BK70" s="338"/>
      <c r="BL70" s="338"/>
      <c r="BM70" s="338"/>
      <c r="BN70" s="338"/>
      <c r="BO70" s="338"/>
      <c r="BP70" s="338"/>
      <c r="BQ70" s="338"/>
      <c r="BR70" s="338"/>
      <c r="BS70" s="338"/>
      <c r="BT70" s="338"/>
      <c r="BU70" s="338"/>
      <c r="BV70" s="338"/>
      <c r="BW70" s="338"/>
      <c r="BX70" s="338"/>
      <c r="BY70" s="338"/>
      <c r="BZ70" s="338"/>
      <c r="CA70" s="338"/>
      <c r="CB70" s="338"/>
      <c r="CC70" s="338"/>
      <c r="CD70" s="338"/>
      <c r="CE70" s="338"/>
      <c r="CF70" s="338"/>
      <c r="CG70" s="338"/>
      <c r="CH70" s="338"/>
      <c r="CI70" s="338"/>
      <c r="CJ70" s="338"/>
      <c r="CK70" s="338"/>
      <c r="CL70" s="338"/>
      <c r="CM70" s="338"/>
      <c r="CN70" s="338"/>
      <c r="CO70" s="338"/>
      <c r="CP70" s="338"/>
      <c r="CQ70" s="338"/>
      <c r="CR70" s="338"/>
      <c r="CS70" s="338"/>
      <c r="CT70" s="338"/>
      <c r="CU70" s="338"/>
    </row>
    <row r="71" spans="1:99" ht="20.100000000000001" customHeight="1">
      <c r="A71" s="605">
        <v>39</v>
      </c>
      <c r="B71" s="1164" t="s">
        <v>205</v>
      </c>
      <c r="C71" s="605"/>
      <c r="D71" s="605"/>
      <c r="E71" s="605"/>
      <c r="F71" s="605"/>
      <c r="G71" s="605"/>
      <c r="H71" s="1155">
        <f>H70-H69</f>
        <v>2108.6756344858932</v>
      </c>
      <c r="I71" s="1337"/>
      <c r="J71" s="1396"/>
      <c r="L71" s="338" t="s">
        <v>86</v>
      </c>
      <c r="M71" s="338">
        <v>5411.6220000000003</v>
      </c>
      <c r="N71" s="338"/>
      <c r="O71" s="338"/>
      <c r="P71" s="338"/>
      <c r="Q71" s="338"/>
      <c r="R71" s="338"/>
      <c r="S71" s="338"/>
      <c r="T71" s="338"/>
      <c r="U71" s="338"/>
      <c r="V71" s="338"/>
      <c r="W71" s="338"/>
      <c r="X71" s="338"/>
      <c r="Y71" s="338"/>
      <c r="Z71" s="338"/>
      <c r="AA71" s="338"/>
      <c r="AB71" s="338"/>
      <c r="AC71" s="338"/>
      <c r="AD71" s="338"/>
      <c r="AE71" s="338"/>
      <c r="AF71" s="338"/>
      <c r="AG71" s="338"/>
      <c r="AH71" s="338"/>
      <c r="AI71" s="338"/>
      <c r="AJ71" s="338"/>
      <c r="AK71" s="338"/>
      <c r="AL71" s="338"/>
      <c r="AM71" s="338"/>
      <c r="AN71" s="338"/>
      <c r="AO71" s="338"/>
      <c r="AP71" s="338"/>
      <c r="AQ71" s="338"/>
      <c r="AR71" s="338"/>
      <c r="AS71" s="338"/>
      <c r="AT71" s="338"/>
      <c r="AU71" s="338"/>
      <c r="AV71" s="338"/>
      <c r="AW71" s="338"/>
      <c r="AX71" s="338"/>
      <c r="AY71" s="338"/>
      <c r="AZ71" s="338"/>
      <c r="BA71" s="338"/>
      <c r="BB71" s="338"/>
      <c r="BC71" s="338"/>
      <c r="BD71" s="338"/>
      <c r="BE71" s="338"/>
      <c r="BF71" s="338"/>
      <c r="BG71" s="338"/>
      <c r="BH71" s="338"/>
      <c r="BI71" s="338"/>
      <c r="BJ71" s="338"/>
      <c r="BK71" s="338"/>
      <c r="BL71" s="338"/>
      <c r="BM71" s="338"/>
      <c r="BN71" s="338"/>
      <c r="BO71" s="338"/>
      <c r="BP71" s="338"/>
      <c r="BQ71" s="338"/>
      <c r="BR71" s="338"/>
      <c r="BS71" s="338"/>
      <c r="BT71" s="338"/>
      <c r="BU71" s="338"/>
      <c r="BV71" s="338"/>
      <c r="BW71" s="338"/>
      <c r="BX71" s="338"/>
      <c r="BY71" s="338"/>
      <c r="BZ71" s="338"/>
      <c r="CA71" s="338"/>
      <c r="CB71" s="338"/>
      <c r="CC71" s="338"/>
      <c r="CD71" s="338"/>
      <c r="CE71" s="338"/>
      <c r="CF71" s="338"/>
      <c r="CG71" s="338"/>
      <c r="CH71" s="338"/>
      <c r="CI71" s="338"/>
      <c r="CJ71" s="338"/>
      <c r="CK71" s="338"/>
      <c r="CL71" s="338"/>
      <c r="CM71" s="338"/>
      <c r="CN71" s="338"/>
      <c r="CO71" s="338"/>
      <c r="CP71" s="338"/>
      <c r="CQ71" s="338"/>
      <c r="CR71" s="338"/>
      <c r="CS71" s="338"/>
      <c r="CT71" s="338"/>
      <c r="CU71" s="338"/>
    </row>
    <row r="72" spans="1:99" ht="20.100000000000001" customHeight="1">
      <c r="A72" s="605">
        <v>40</v>
      </c>
      <c r="B72" s="1164" t="s">
        <v>206</v>
      </c>
      <c r="C72" s="605"/>
      <c r="D72" s="605"/>
      <c r="E72" s="605"/>
      <c r="F72" s="605"/>
      <c r="G72" s="605"/>
      <c r="H72" s="1468">
        <f>H71/H70</f>
        <v>0.16535505595654759</v>
      </c>
      <c r="I72" s="1337"/>
      <c r="J72" s="1396"/>
      <c r="L72" s="619" t="s">
        <v>141</v>
      </c>
      <c r="M72" s="338">
        <v>12752.411</v>
      </c>
      <c r="N72" s="338"/>
      <c r="O72" s="338"/>
      <c r="P72" s="338"/>
      <c r="Q72" s="338"/>
      <c r="R72" s="338"/>
      <c r="S72" s="338"/>
      <c r="T72" s="338"/>
      <c r="U72" s="338"/>
      <c r="V72" s="338"/>
      <c r="W72" s="338"/>
      <c r="X72" s="338"/>
      <c r="Y72" s="338"/>
      <c r="Z72" s="338"/>
      <c r="AA72" s="338"/>
      <c r="AB72" s="338"/>
      <c r="AC72" s="338"/>
      <c r="AD72" s="338"/>
      <c r="AE72" s="338"/>
      <c r="AF72" s="338"/>
      <c r="AG72" s="338"/>
      <c r="AH72" s="338"/>
      <c r="AI72" s="338"/>
      <c r="AJ72" s="338"/>
      <c r="AK72" s="338"/>
      <c r="AL72" s="338"/>
      <c r="AM72" s="338"/>
      <c r="AN72" s="338"/>
      <c r="AO72" s="338"/>
      <c r="AP72" s="338"/>
      <c r="AQ72" s="338"/>
      <c r="AR72" s="338"/>
      <c r="AS72" s="338"/>
      <c r="AT72" s="338"/>
      <c r="AU72" s="338"/>
      <c r="AV72" s="338"/>
      <c r="AW72" s="338"/>
      <c r="AX72" s="338"/>
      <c r="AY72" s="338"/>
      <c r="AZ72" s="338"/>
      <c r="BA72" s="338"/>
      <c r="BB72" s="338"/>
      <c r="BC72" s="338"/>
      <c r="BD72" s="338"/>
      <c r="BE72" s="338"/>
      <c r="BF72" s="338"/>
      <c r="BG72" s="338"/>
      <c r="BH72" s="338"/>
      <c r="BI72" s="338"/>
      <c r="BJ72" s="338"/>
      <c r="BK72" s="338"/>
      <c r="BL72" s="338"/>
      <c r="BM72" s="338"/>
      <c r="BN72" s="338"/>
      <c r="BO72" s="338"/>
      <c r="BP72" s="338"/>
      <c r="BQ72" s="338"/>
      <c r="BR72" s="338"/>
      <c r="BS72" s="338"/>
      <c r="BT72" s="338"/>
      <c r="BU72" s="338"/>
      <c r="BV72" s="338"/>
      <c r="BW72" s="338"/>
      <c r="BX72" s="338"/>
      <c r="BY72" s="338"/>
      <c r="BZ72" s="338"/>
      <c r="CA72" s="338"/>
      <c r="CB72" s="338"/>
      <c r="CC72" s="338"/>
      <c r="CD72" s="338"/>
      <c r="CE72" s="338"/>
      <c r="CF72" s="338"/>
      <c r="CG72" s="338"/>
      <c r="CH72" s="338"/>
      <c r="CI72" s="338"/>
      <c r="CJ72" s="338"/>
      <c r="CK72" s="338"/>
      <c r="CL72" s="338"/>
      <c r="CM72" s="338"/>
      <c r="CN72" s="338"/>
      <c r="CO72" s="338"/>
      <c r="CP72" s="338"/>
      <c r="CQ72" s="338"/>
      <c r="CR72" s="338"/>
      <c r="CS72" s="338"/>
      <c r="CT72" s="338"/>
      <c r="CU72" s="338"/>
    </row>
    <row r="73" spans="1:99" ht="20.100000000000001" customHeight="1">
      <c r="A73" s="605">
        <v>41</v>
      </c>
      <c r="B73" s="1164" t="s">
        <v>207</v>
      </c>
      <c r="C73" s="605"/>
      <c r="D73" s="605"/>
      <c r="E73" s="605"/>
      <c r="F73" s="605"/>
      <c r="G73" s="605"/>
      <c r="H73" s="1468">
        <f>'T-1'!G75</f>
        <v>1.01233919017125</v>
      </c>
      <c r="I73" s="1413"/>
      <c r="J73" s="1396"/>
      <c r="L73" s="338"/>
      <c r="M73" s="338"/>
      <c r="N73" s="338"/>
      <c r="O73" s="338"/>
      <c r="P73" s="338"/>
      <c r="Q73" s="338"/>
      <c r="R73" s="338"/>
      <c r="S73" s="338"/>
      <c r="T73" s="338"/>
      <c r="U73" s="338"/>
      <c r="V73" s="338"/>
      <c r="W73" s="338"/>
      <c r="X73" s="338"/>
      <c r="Y73" s="338"/>
      <c r="Z73" s="338"/>
      <c r="AA73" s="338"/>
      <c r="AB73" s="338"/>
      <c r="AC73" s="338"/>
      <c r="AD73" s="338"/>
      <c r="AE73" s="338"/>
      <c r="AF73" s="338"/>
      <c r="AG73" s="338"/>
      <c r="AH73" s="338"/>
      <c r="AI73" s="338"/>
      <c r="AJ73" s="338"/>
      <c r="AK73" s="338"/>
      <c r="AL73" s="338"/>
      <c r="AM73" s="338"/>
      <c r="AN73" s="338"/>
      <c r="AO73" s="338"/>
      <c r="AP73" s="338"/>
      <c r="AQ73" s="338"/>
      <c r="AR73" s="338"/>
      <c r="AS73" s="338"/>
      <c r="AT73" s="338"/>
      <c r="AU73" s="338"/>
      <c r="AV73" s="338"/>
      <c r="AW73" s="338"/>
      <c r="AX73" s="338"/>
      <c r="AY73" s="338"/>
      <c r="AZ73" s="338"/>
      <c r="BA73" s="338"/>
      <c r="BB73" s="338"/>
      <c r="BC73" s="338"/>
      <c r="BD73" s="338"/>
      <c r="BE73" s="338"/>
      <c r="BF73" s="338"/>
      <c r="BG73" s="338"/>
      <c r="BH73" s="338"/>
      <c r="BI73" s="338"/>
      <c r="BJ73" s="338"/>
      <c r="BK73" s="338"/>
      <c r="BL73" s="338"/>
      <c r="BM73" s="338"/>
      <c r="BN73" s="338"/>
      <c r="BO73" s="338"/>
      <c r="BP73" s="338"/>
      <c r="BQ73" s="338"/>
      <c r="BR73" s="338"/>
      <c r="BS73" s="338"/>
      <c r="BT73" s="338"/>
      <c r="BU73" s="338"/>
      <c r="BV73" s="338"/>
      <c r="BW73" s="338"/>
      <c r="BX73" s="338"/>
      <c r="BY73" s="338"/>
      <c r="BZ73" s="338"/>
      <c r="CA73" s="338"/>
      <c r="CB73" s="338"/>
      <c r="CC73" s="338"/>
      <c r="CD73" s="338"/>
      <c r="CE73" s="338"/>
      <c r="CF73" s="338"/>
      <c r="CG73" s="338"/>
      <c r="CH73" s="338"/>
      <c r="CI73" s="338"/>
      <c r="CJ73" s="338"/>
      <c r="CK73" s="338"/>
      <c r="CL73" s="338"/>
      <c r="CM73" s="338"/>
      <c r="CN73" s="338"/>
      <c r="CO73" s="338"/>
      <c r="CP73" s="338"/>
      <c r="CQ73" s="338"/>
      <c r="CR73" s="338"/>
      <c r="CS73" s="338"/>
      <c r="CT73" s="338"/>
      <c r="CU73" s="338"/>
    </row>
    <row r="74" spans="1:99" ht="20.100000000000001" customHeight="1">
      <c r="A74" s="605">
        <v>42</v>
      </c>
      <c r="B74" s="1164" t="s">
        <v>208</v>
      </c>
      <c r="C74" s="605"/>
      <c r="D74" s="605"/>
      <c r="E74" s="605"/>
      <c r="F74" s="605"/>
      <c r="G74" s="605"/>
      <c r="H74" s="1468">
        <f>'T-1'!G76</f>
        <v>0.15505621326652308</v>
      </c>
      <c r="I74" s="1413"/>
      <c r="J74" s="1396"/>
      <c r="L74" s="338"/>
      <c r="M74" s="338"/>
      <c r="N74" s="338"/>
      <c r="O74" s="338"/>
      <c r="P74" s="338"/>
      <c r="Q74" s="338"/>
      <c r="R74" s="338"/>
      <c r="S74" s="338"/>
      <c r="T74" s="338"/>
      <c r="U74" s="338"/>
      <c r="V74" s="338"/>
      <c r="W74" s="338"/>
      <c r="X74" s="338"/>
      <c r="Y74" s="338"/>
      <c r="Z74" s="338"/>
      <c r="AA74" s="338"/>
      <c r="AB74" s="338"/>
      <c r="AC74" s="338"/>
      <c r="AD74" s="338"/>
      <c r="AE74" s="338"/>
      <c r="AF74" s="338"/>
      <c r="AG74" s="338"/>
      <c r="AH74" s="338"/>
      <c r="AI74" s="338"/>
      <c r="AJ74" s="338"/>
      <c r="AK74" s="338"/>
      <c r="AL74" s="338"/>
      <c r="AM74" s="338"/>
      <c r="AN74" s="338"/>
      <c r="AO74" s="338"/>
      <c r="AP74" s="338"/>
      <c r="AQ74" s="338"/>
      <c r="AR74" s="338"/>
      <c r="AS74" s="338"/>
      <c r="AT74" s="338"/>
      <c r="AU74" s="338"/>
      <c r="AV74" s="338"/>
      <c r="AW74" s="338"/>
      <c r="AX74" s="338"/>
      <c r="AY74" s="338"/>
      <c r="AZ74" s="338"/>
      <c r="BA74" s="338"/>
      <c r="BB74" s="338"/>
      <c r="BC74" s="338"/>
      <c r="BD74" s="338"/>
      <c r="BE74" s="338"/>
      <c r="BF74" s="338"/>
      <c r="BG74" s="338"/>
      <c r="BH74" s="338"/>
      <c r="BI74" s="338"/>
      <c r="BJ74" s="338"/>
      <c r="BK74" s="338"/>
      <c r="BL74" s="338"/>
      <c r="BM74" s="338"/>
      <c r="BN74" s="338"/>
      <c r="BO74" s="338"/>
      <c r="BP74" s="338"/>
      <c r="BQ74" s="338"/>
      <c r="BR74" s="338"/>
      <c r="BS74" s="338"/>
      <c r="BT74" s="338"/>
      <c r="BU74" s="338"/>
      <c r="BV74" s="338"/>
      <c r="BW74" s="338"/>
      <c r="BX74" s="338"/>
      <c r="BY74" s="338"/>
      <c r="BZ74" s="338"/>
      <c r="CA74" s="338"/>
      <c r="CB74" s="338"/>
      <c r="CC74" s="338"/>
      <c r="CD74" s="338"/>
      <c r="CE74" s="338"/>
      <c r="CF74" s="338"/>
      <c r="CG74" s="338"/>
      <c r="CH74" s="338"/>
      <c r="CI74" s="338"/>
      <c r="CJ74" s="338"/>
      <c r="CK74" s="338"/>
      <c r="CL74" s="338"/>
      <c r="CM74" s="338"/>
      <c r="CN74" s="338"/>
      <c r="CO74" s="338"/>
      <c r="CP74" s="338"/>
      <c r="CQ74" s="338"/>
      <c r="CR74" s="338"/>
      <c r="CS74" s="338"/>
      <c r="CT74" s="338"/>
      <c r="CU74" s="338"/>
    </row>
    <row r="75" spans="1:99" ht="20.100000000000001" customHeight="1">
      <c r="A75" s="63" t="s">
        <v>2380</v>
      </c>
      <c r="C75" s="62"/>
      <c r="D75" s="62"/>
      <c r="E75" s="62"/>
      <c r="F75" s="62"/>
      <c r="G75" s="62"/>
      <c r="H75" s="62"/>
      <c r="I75" s="140"/>
      <c r="J75" s="270"/>
      <c r="L75" s="338"/>
      <c r="M75" s="338"/>
      <c r="N75" s="338"/>
      <c r="O75" s="338"/>
      <c r="P75" s="338"/>
      <c r="Q75" s="338"/>
      <c r="R75" s="338"/>
      <c r="S75" s="338"/>
      <c r="T75" s="338"/>
      <c r="U75" s="338"/>
      <c r="V75" s="338"/>
      <c r="W75" s="338"/>
      <c r="X75" s="338"/>
      <c r="Y75" s="338"/>
      <c r="Z75" s="338"/>
      <c r="AA75" s="338"/>
      <c r="AB75" s="338"/>
      <c r="AC75" s="338"/>
      <c r="AD75" s="338"/>
      <c r="AE75" s="338"/>
      <c r="AF75" s="338"/>
      <c r="AG75" s="338"/>
      <c r="AH75" s="338"/>
      <c r="AI75" s="338"/>
      <c r="AJ75" s="338"/>
      <c r="AK75" s="338"/>
      <c r="AL75" s="338"/>
      <c r="AM75" s="338"/>
      <c r="AN75" s="338"/>
      <c r="AO75" s="338"/>
      <c r="AP75" s="338"/>
      <c r="AQ75" s="338"/>
      <c r="AR75" s="338"/>
      <c r="AS75" s="338"/>
      <c r="AT75" s="338"/>
      <c r="AU75" s="338"/>
      <c r="AV75" s="338"/>
      <c r="AW75" s="338"/>
      <c r="AX75" s="338"/>
      <c r="AY75" s="338"/>
      <c r="AZ75" s="338"/>
      <c r="BA75" s="338"/>
      <c r="BB75" s="338"/>
      <c r="BC75" s="338"/>
      <c r="BD75" s="338"/>
      <c r="BE75" s="338"/>
      <c r="BF75" s="338"/>
      <c r="BG75" s="338"/>
      <c r="BH75" s="338"/>
      <c r="BI75" s="338"/>
      <c r="BJ75" s="338"/>
      <c r="BK75" s="338"/>
      <c r="BL75" s="338"/>
      <c r="BM75" s="338"/>
      <c r="BN75" s="338"/>
      <c r="BO75" s="338"/>
      <c r="BP75" s="338"/>
      <c r="BQ75" s="338"/>
      <c r="BR75" s="338"/>
      <c r="BS75" s="338"/>
      <c r="BT75" s="338"/>
      <c r="BU75" s="338"/>
      <c r="BV75" s="338"/>
      <c r="BW75" s="338"/>
      <c r="BX75" s="338"/>
      <c r="BY75" s="338"/>
      <c r="BZ75" s="338"/>
      <c r="CA75" s="338"/>
      <c r="CB75" s="338"/>
      <c r="CC75" s="338"/>
      <c r="CD75" s="338"/>
      <c r="CE75" s="338"/>
      <c r="CF75" s="338"/>
      <c r="CG75" s="338"/>
      <c r="CH75" s="338"/>
      <c r="CI75" s="338"/>
      <c r="CJ75" s="338"/>
      <c r="CK75" s="338"/>
      <c r="CL75" s="338"/>
      <c r="CM75" s="338"/>
      <c r="CN75" s="338"/>
      <c r="CO75" s="338"/>
      <c r="CP75" s="338"/>
      <c r="CQ75" s="338"/>
      <c r="CR75" s="338"/>
      <c r="CS75" s="338"/>
      <c r="CT75" s="338"/>
      <c r="CU75" s="338"/>
    </row>
    <row r="76" spans="1:99" ht="20.100000000000001" customHeight="1">
      <c r="C76" s="1068"/>
      <c r="D76" s="1068"/>
      <c r="E76" s="1068"/>
      <c r="F76" s="1068"/>
      <c r="G76" s="1068"/>
      <c r="H76" s="1068"/>
      <c r="I76" s="1068"/>
      <c r="J76" s="1068"/>
      <c r="L76" s="338"/>
      <c r="M76" s="338"/>
      <c r="N76" s="338"/>
      <c r="O76" s="338"/>
      <c r="P76" s="338"/>
      <c r="Q76" s="338"/>
      <c r="R76" s="338"/>
      <c r="S76" s="338"/>
      <c r="T76" s="338"/>
      <c r="U76" s="338"/>
      <c r="V76" s="338"/>
      <c r="W76" s="338"/>
      <c r="X76" s="338"/>
      <c r="Y76" s="338"/>
      <c r="Z76" s="338"/>
      <c r="AA76" s="338"/>
      <c r="AB76" s="338"/>
      <c r="AC76" s="338"/>
      <c r="AD76" s="338"/>
      <c r="AE76" s="338"/>
      <c r="AF76" s="338"/>
      <c r="AG76" s="338"/>
      <c r="AH76" s="338"/>
      <c r="AI76" s="338"/>
      <c r="AJ76" s="338"/>
      <c r="AK76" s="338"/>
      <c r="AL76" s="338"/>
      <c r="AM76" s="338"/>
      <c r="AN76" s="338"/>
      <c r="AO76" s="338"/>
      <c r="AP76" s="338"/>
      <c r="AQ76" s="338"/>
      <c r="AR76" s="338"/>
      <c r="AS76" s="338"/>
      <c r="AT76" s="338"/>
      <c r="AU76" s="338"/>
      <c r="AV76" s="338"/>
      <c r="AW76" s="338"/>
      <c r="AX76" s="338"/>
      <c r="AY76" s="338"/>
      <c r="AZ76" s="338"/>
      <c r="BA76" s="338"/>
      <c r="BB76" s="338"/>
      <c r="BC76" s="338"/>
      <c r="BD76" s="338"/>
      <c r="BE76" s="338"/>
      <c r="BF76" s="338"/>
      <c r="BG76" s="338"/>
      <c r="BH76" s="338"/>
      <c r="BI76" s="338"/>
      <c r="BJ76" s="338"/>
      <c r="BK76" s="338"/>
      <c r="BL76" s="338"/>
      <c r="BM76" s="338"/>
      <c r="BN76" s="338"/>
      <c r="BO76" s="338"/>
      <c r="BP76" s="338"/>
      <c r="BQ76" s="338"/>
      <c r="BR76" s="338"/>
      <c r="BS76" s="338"/>
      <c r="BT76" s="338"/>
      <c r="BU76" s="338"/>
      <c r="BV76" s="338"/>
      <c r="BW76" s="338"/>
      <c r="BX76" s="338"/>
      <c r="BY76" s="338"/>
      <c r="BZ76" s="338"/>
      <c r="CA76" s="338"/>
      <c r="CB76" s="338"/>
      <c r="CC76" s="338"/>
      <c r="CD76" s="338"/>
      <c r="CE76" s="338"/>
      <c r="CF76" s="338"/>
      <c r="CG76" s="338"/>
      <c r="CH76" s="338"/>
      <c r="CI76" s="338"/>
      <c r="CJ76" s="338"/>
      <c r="CK76" s="338"/>
      <c r="CL76" s="338"/>
      <c r="CM76" s="338"/>
      <c r="CN76" s="338"/>
      <c r="CO76" s="338"/>
      <c r="CP76" s="338"/>
      <c r="CQ76" s="338"/>
      <c r="CR76" s="338"/>
      <c r="CS76" s="338"/>
      <c r="CT76" s="338"/>
      <c r="CU76" s="338"/>
    </row>
    <row r="77" spans="1:99" ht="20.100000000000001" customHeight="1">
      <c r="H77" s="268"/>
      <c r="I77" s="140"/>
      <c r="J77" s="270"/>
      <c r="L77" s="338"/>
      <c r="M77" s="338"/>
      <c r="N77" s="338"/>
      <c r="O77" s="338"/>
      <c r="P77" s="338"/>
      <c r="Q77" s="338"/>
      <c r="R77" s="338"/>
      <c r="S77" s="338"/>
      <c r="T77" s="338"/>
      <c r="U77" s="338"/>
      <c r="V77" s="338"/>
      <c r="W77" s="338"/>
      <c r="X77" s="338"/>
      <c r="Y77" s="338"/>
      <c r="Z77" s="338"/>
      <c r="AA77" s="338"/>
      <c r="AB77" s="338"/>
      <c r="AC77" s="338"/>
      <c r="AD77" s="338"/>
      <c r="AE77" s="338"/>
      <c r="AF77" s="338"/>
      <c r="AG77" s="338"/>
      <c r="AH77" s="338"/>
      <c r="AI77" s="338"/>
      <c r="AJ77" s="338"/>
      <c r="AK77" s="338"/>
      <c r="AL77" s="338"/>
      <c r="AM77" s="338"/>
      <c r="AN77" s="338"/>
      <c r="AO77" s="338"/>
      <c r="AP77" s="338"/>
      <c r="AQ77" s="338"/>
      <c r="AR77" s="338"/>
      <c r="AS77" s="338"/>
      <c r="AT77" s="338"/>
      <c r="AU77" s="338"/>
      <c r="AV77" s="338"/>
      <c r="AW77" s="338"/>
      <c r="AX77" s="338"/>
      <c r="AY77" s="338"/>
      <c r="AZ77" s="338"/>
      <c r="BA77" s="338"/>
      <c r="BB77" s="338"/>
      <c r="BC77" s="338"/>
      <c r="BD77" s="338"/>
      <c r="BE77" s="338"/>
      <c r="BF77" s="338"/>
      <c r="BG77" s="338"/>
      <c r="BH77" s="338"/>
      <c r="BI77" s="338"/>
      <c r="BJ77" s="338"/>
      <c r="BK77" s="338"/>
      <c r="BL77" s="338"/>
      <c r="BM77" s="338"/>
      <c r="BN77" s="338"/>
      <c r="BO77" s="338"/>
      <c r="BP77" s="338"/>
      <c r="BQ77" s="338"/>
      <c r="BR77" s="338"/>
      <c r="BS77" s="338"/>
      <c r="BT77" s="338"/>
      <c r="BU77" s="338"/>
      <c r="BV77" s="338"/>
      <c r="BW77" s="338"/>
      <c r="BX77" s="338"/>
      <c r="BY77" s="338"/>
      <c r="BZ77" s="338"/>
      <c r="CA77" s="338"/>
      <c r="CB77" s="338"/>
      <c r="CC77" s="338"/>
      <c r="CD77" s="338"/>
      <c r="CE77" s="338"/>
      <c r="CF77" s="338"/>
      <c r="CG77" s="338"/>
      <c r="CH77" s="338"/>
      <c r="CI77" s="338"/>
      <c r="CJ77" s="338"/>
      <c r="CK77" s="338"/>
      <c r="CL77" s="338"/>
      <c r="CM77" s="338"/>
      <c r="CN77" s="338"/>
      <c r="CO77" s="338"/>
      <c r="CP77" s="338"/>
      <c r="CQ77" s="338"/>
      <c r="CR77" s="338"/>
      <c r="CS77" s="338"/>
      <c r="CT77" s="338"/>
      <c r="CU77" s="338"/>
    </row>
    <row r="78" spans="1:99" ht="20.100000000000001" customHeight="1">
      <c r="H78" s="102"/>
      <c r="I78" s="140"/>
      <c r="J78" s="270"/>
      <c r="L78" s="338"/>
      <c r="M78" s="338"/>
      <c r="N78" s="338"/>
    </row>
    <row r="79" spans="1:99" ht="20.100000000000001" customHeight="1">
      <c r="I79" s="88"/>
      <c r="J79" s="168"/>
      <c r="L79" s="338"/>
      <c r="M79" s="338"/>
      <c r="N79" s="338"/>
    </row>
    <row r="80" spans="1:99" ht="20.100000000000001" customHeight="1">
      <c r="L80" s="338"/>
      <c r="M80" s="338"/>
      <c r="N80" s="338"/>
    </row>
    <row r="81" ht="20.100000000000001" customHeight="1"/>
    <row r="82" ht="20.100000000000001" customHeight="1"/>
    <row r="83" ht="20.100000000000001" customHeight="1"/>
    <row r="84" ht="20.100000000000001" customHeight="1"/>
    <row r="85" ht="20.100000000000001" customHeight="1"/>
    <row r="86" ht="20.100000000000001" customHeight="1"/>
    <row r="87" ht="20.100000000000001" customHeight="1"/>
    <row r="88" ht="20.100000000000001" customHeight="1"/>
    <row r="89" ht="20.100000000000001" customHeight="1"/>
    <row r="90" ht="20.100000000000001" customHeight="1"/>
    <row r="91" ht="20.100000000000001" customHeight="1"/>
    <row r="92" ht="20.100000000000001" customHeight="1"/>
    <row r="93" ht="20.100000000000001" customHeight="1"/>
    <row r="94" ht="20.100000000000001" customHeight="1"/>
    <row r="95" ht="20.100000000000001" customHeight="1"/>
    <row r="96" ht="20.100000000000001" customHeight="1"/>
    <row r="97" ht="20.100000000000001" customHeight="1"/>
    <row r="98" ht="20.100000000000001" customHeight="1"/>
    <row r="99" ht="20.100000000000001" customHeight="1"/>
    <row r="100" ht="20.100000000000001" customHeight="1"/>
    <row r="101" ht="20.100000000000001" customHeight="1"/>
    <row r="102" ht="20.100000000000001" customHeight="1"/>
    <row r="103" ht="20.100000000000001" customHeight="1"/>
    <row r="104" ht="20.100000000000001" customHeight="1"/>
    <row r="105" ht="20.100000000000001" customHeight="1"/>
    <row r="106" ht="20.100000000000001" customHeight="1"/>
    <row r="107" ht="20.100000000000001" customHeight="1"/>
    <row r="108" ht="20.100000000000001" customHeight="1"/>
    <row r="109" ht="20.100000000000001" customHeight="1"/>
    <row r="110" ht="20.100000000000001" customHeight="1"/>
    <row r="111" ht="20.100000000000001" customHeight="1"/>
    <row r="112" ht="20.100000000000001" customHeight="1"/>
    <row r="113" ht="20.100000000000001" customHeight="1"/>
    <row r="114" ht="20.100000000000001" customHeight="1"/>
    <row r="115" ht="20.100000000000001" customHeight="1"/>
    <row r="116" ht="20.100000000000001" customHeight="1"/>
    <row r="117" ht="20.100000000000001" customHeight="1"/>
    <row r="118" ht="20.100000000000001" customHeight="1"/>
    <row r="119" ht="20.100000000000001" customHeight="1"/>
    <row r="120" ht="20.100000000000001" customHeight="1"/>
    <row r="121" ht="20.100000000000001" customHeight="1"/>
    <row r="122" ht="20.100000000000001" customHeight="1"/>
    <row r="123" ht="20.100000000000001" customHeight="1"/>
    <row r="124" ht="20.100000000000001" customHeight="1"/>
    <row r="125" ht="20.100000000000001" customHeight="1"/>
    <row r="126" ht="20.100000000000001" customHeight="1"/>
    <row r="127" ht="20.100000000000001" customHeight="1"/>
    <row r="128" ht="20.100000000000001" customHeight="1"/>
    <row r="129" ht="20.100000000000001" customHeight="1"/>
    <row r="130" ht="20.100000000000001" customHeight="1"/>
    <row r="131" ht="20.100000000000001" customHeight="1"/>
    <row r="132" ht="20.100000000000001" customHeight="1"/>
    <row r="133" ht="20.100000000000001" customHeight="1"/>
    <row r="134" ht="20.100000000000001" customHeight="1"/>
    <row r="135" ht="20.100000000000001" customHeight="1"/>
    <row r="136" ht="20.100000000000001" customHeight="1"/>
    <row r="137" ht="20.100000000000001" customHeight="1"/>
    <row r="138" ht="20.100000000000001" customHeight="1"/>
    <row r="139" ht="20.100000000000001" customHeight="1"/>
    <row r="140" ht="20.100000000000001" customHeight="1"/>
    <row r="141" ht="20.100000000000001" customHeight="1"/>
    <row r="142" ht="20.100000000000001" customHeight="1"/>
    <row r="143" ht="20.100000000000001" customHeight="1"/>
    <row r="144" ht="20.100000000000001" customHeight="1"/>
    <row r="145" ht="20.100000000000001" customHeight="1"/>
    <row r="146" ht="20.100000000000001" customHeight="1"/>
    <row r="147" ht="20.100000000000001" customHeight="1"/>
    <row r="148" ht="20.100000000000001" customHeight="1"/>
    <row r="149" ht="20.100000000000001" customHeight="1"/>
    <row r="150" ht="20.100000000000001" customHeight="1"/>
    <row r="151" ht="20.100000000000001" customHeight="1"/>
    <row r="152" ht="20.100000000000001" customHeight="1"/>
    <row r="153" ht="20.100000000000001" customHeight="1"/>
    <row r="154" ht="20.100000000000001" customHeight="1"/>
    <row r="155" ht="20.100000000000001" customHeight="1"/>
    <row r="156" ht="20.100000000000001" customHeight="1"/>
    <row r="157" ht="20.100000000000001" customHeight="1"/>
    <row r="158" ht="20.100000000000001" customHeight="1"/>
    <row r="159" ht="20.100000000000001" customHeight="1"/>
    <row r="160" ht="20.100000000000001" customHeight="1"/>
    <row r="161" ht="20.100000000000001" customHeight="1"/>
    <row r="162" ht="20.100000000000001" customHeight="1"/>
    <row r="163" ht="20.100000000000001" customHeight="1"/>
    <row r="164" ht="20.100000000000001" customHeight="1"/>
    <row r="165" ht="20.100000000000001" customHeight="1"/>
    <row r="166" ht="20.100000000000001" customHeight="1"/>
    <row r="167" ht="20.100000000000001" customHeight="1"/>
    <row r="168" ht="20.100000000000001" customHeight="1"/>
    <row r="169" ht="20.100000000000001" customHeight="1"/>
    <row r="170" ht="20.100000000000001" customHeight="1"/>
    <row r="171" ht="20.100000000000001" customHeight="1"/>
    <row r="172" ht="20.100000000000001" customHeight="1"/>
    <row r="173" ht="20.100000000000001" customHeight="1"/>
    <row r="174" ht="20.100000000000001" customHeight="1"/>
    <row r="175" ht="20.100000000000001" customHeight="1"/>
    <row r="176" ht="20.100000000000001" customHeight="1"/>
    <row r="177" ht="20.100000000000001" customHeight="1"/>
    <row r="178" ht="20.100000000000001" customHeight="1"/>
    <row r="179" ht="20.100000000000001" customHeight="1"/>
    <row r="180" ht="20.100000000000001" customHeight="1"/>
    <row r="181" ht="20.100000000000001" customHeight="1"/>
    <row r="182" ht="20.100000000000001" customHeight="1"/>
    <row r="183" ht="20.100000000000001" customHeight="1"/>
    <row r="184" ht="20.100000000000001" customHeight="1"/>
    <row r="185" ht="20.100000000000001" customHeight="1"/>
    <row r="186" ht="20.100000000000001" customHeight="1"/>
    <row r="187" ht="20.100000000000001" customHeight="1"/>
    <row r="188" ht="20.100000000000001" customHeight="1"/>
    <row r="189" ht="20.100000000000001" customHeight="1"/>
    <row r="190" ht="20.100000000000001" customHeight="1"/>
    <row r="191" ht="20.100000000000001" customHeight="1"/>
    <row r="192" ht="20.100000000000001" customHeight="1"/>
    <row r="193" ht="20.100000000000001" customHeight="1"/>
    <row r="194" ht="20.100000000000001" customHeight="1"/>
    <row r="195" ht="20.100000000000001" customHeight="1"/>
    <row r="196" ht="20.100000000000001" customHeight="1"/>
    <row r="197" ht="20.100000000000001" customHeight="1"/>
    <row r="198" ht="20.100000000000001" customHeight="1"/>
    <row r="199" ht="20.100000000000001" customHeight="1"/>
    <row r="200" ht="20.100000000000001" customHeight="1"/>
    <row r="201" ht="20.100000000000001" customHeight="1"/>
    <row r="202" ht="20.100000000000001" customHeight="1"/>
    <row r="203" ht="20.100000000000001" customHeight="1"/>
    <row r="204" ht="20.100000000000001" customHeight="1"/>
    <row r="205" ht="20.100000000000001" customHeight="1"/>
    <row r="206" ht="20.100000000000001" customHeight="1"/>
    <row r="207" ht="20.100000000000001" customHeight="1"/>
    <row r="208" ht="20.100000000000001" customHeight="1"/>
    <row r="209" ht="20.100000000000001" customHeight="1"/>
    <row r="210" ht="20.100000000000001" customHeight="1"/>
    <row r="211" ht="20.100000000000001" customHeight="1"/>
    <row r="212" ht="20.100000000000001" customHeight="1"/>
    <row r="213" ht="20.100000000000001" customHeight="1"/>
    <row r="214" ht="20.100000000000001" customHeight="1"/>
    <row r="215" ht="20.100000000000001" customHeight="1"/>
    <row r="216" ht="20.100000000000001" customHeight="1"/>
    <row r="217" ht="20.100000000000001" customHeight="1"/>
    <row r="218" ht="20.100000000000001" customHeight="1"/>
    <row r="219" ht="20.100000000000001" customHeight="1"/>
    <row r="220" ht="20.100000000000001" customHeight="1"/>
    <row r="221" ht="20.100000000000001" customHeight="1"/>
    <row r="222" ht="20.100000000000001" customHeight="1"/>
    <row r="223" ht="20.100000000000001" customHeight="1"/>
    <row r="224" ht="20.100000000000001" customHeight="1"/>
    <row r="225" ht="20.100000000000001" customHeight="1"/>
    <row r="226" ht="20.100000000000001" customHeight="1"/>
    <row r="227" ht="20.100000000000001" customHeight="1"/>
    <row r="228" ht="20.100000000000001" customHeight="1"/>
    <row r="229" ht="20.100000000000001" customHeight="1"/>
    <row r="230" ht="20.100000000000001" customHeight="1"/>
    <row r="231" ht="20.100000000000001" customHeight="1"/>
    <row r="232" ht="20.100000000000001" customHeight="1"/>
    <row r="233" ht="20.100000000000001" customHeight="1"/>
    <row r="234" ht="20.100000000000001" customHeight="1"/>
    <row r="235" ht="20.100000000000001" customHeight="1"/>
    <row r="236" ht="20.100000000000001" customHeight="1"/>
    <row r="237" ht="20.100000000000001" customHeight="1"/>
    <row r="238" ht="20.100000000000001" customHeight="1"/>
    <row r="239" ht="20.100000000000001" customHeight="1"/>
    <row r="240" ht="20.100000000000001" customHeight="1"/>
    <row r="241" ht="20.100000000000001" customHeight="1"/>
    <row r="242" ht="20.100000000000001" customHeight="1"/>
    <row r="243" ht="20.100000000000001" customHeight="1"/>
    <row r="244" ht="20.100000000000001" customHeight="1"/>
    <row r="245" ht="20.100000000000001" customHeight="1"/>
    <row r="246" ht="20.100000000000001" customHeight="1"/>
    <row r="247" ht="20.100000000000001" customHeight="1"/>
    <row r="248" ht="20.100000000000001" customHeight="1"/>
    <row r="249" ht="20.100000000000001" customHeight="1"/>
    <row r="250" ht="20.100000000000001" customHeight="1"/>
    <row r="251" ht="20.100000000000001" customHeight="1"/>
    <row r="252" ht="20.100000000000001" customHeight="1"/>
    <row r="253" ht="20.100000000000001" customHeight="1"/>
    <row r="254" ht="20.100000000000001" customHeight="1"/>
    <row r="255" ht="20.100000000000001" customHeight="1"/>
    <row r="256" ht="20.100000000000001" customHeight="1"/>
    <row r="257" ht="20.100000000000001" customHeight="1"/>
    <row r="258" ht="20.100000000000001" customHeight="1"/>
    <row r="259" ht="20.100000000000001" customHeight="1"/>
    <row r="260" ht="20.100000000000001" customHeight="1"/>
    <row r="261" ht="20.100000000000001" customHeight="1"/>
    <row r="262" ht="20.100000000000001" customHeight="1"/>
    <row r="263" ht="20.100000000000001" customHeight="1"/>
    <row r="264" ht="20.100000000000001" customHeight="1"/>
    <row r="265" ht="20.100000000000001" customHeight="1"/>
    <row r="266" ht="20.100000000000001" customHeight="1"/>
    <row r="267" ht="20.100000000000001" customHeight="1"/>
    <row r="268" ht="20.100000000000001" customHeight="1"/>
    <row r="269" ht="20.100000000000001" customHeight="1"/>
    <row r="270" ht="20.100000000000001" customHeight="1"/>
    <row r="271" ht="20.100000000000001" customHeight="1"/>
    <row r="272" ht="20.100000000000001" customHeight="1"/>
    <row r="273" ht="20.100000000000001" customHeight="1"/>
    <row r="274" ht="20.100000000000001" customHeight="1"/>
  </sheetData>
  <mergeCells count="11">
    <mergeCell ref="I7:I9"/>
    <mergeCell ref="J7:J9"/>
    <mergeCell ref="C5:H5"/>
    <mergeCell ref="A7:A9"/>
    <mergeCell ref="B7:B9"/>
    <mergeCell ref="C7:C9"/>
    <mergeCell ref="D7:D9"/>
    <mergeCell ref="E7:E9"/>
    <mergeCell ref="F7:F9"/>
    <mergeCell ref="G7:G9"/>
    <mergeCell ref="H7:H9"/>
  </mergeCells>
  <printOptions horizontalCentered="1" verticalCentered="1"/>
  <pageMargins left="0.11811023622047245" right="0" top="0.35433070866141736" bottom="1.3779527559055118" header="0" footer="0.39370078740157483"/>
  <pageSetup paperSize="9" scale="66" fitToHeight="2" orientation="portrait" r:id="rId1"/>
  <headerFooter alignWithMargins="0"/>
  <rowBreaks count="1" manualBreakCount="1">
    <brk id="55" max="9"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92D050"/>
  </sheetPr>
  <dimension ref="A1:CV274"/>
  <sheetViews>
    <sheetView showGridLines="0" view="pageBreakPreview" topLeftCell="A7" zoomScale="85" zoomScaleNormal="75" zoomScaleSheetLayoutView="85" workbookViewId="0">
      <pane xSplit="2" ySplit="3" topLeftCell="C34" activePane="bottomRight" state="frozen"/>
      <selection activeCell="A7" sqref="A7"/>
      <selection pane="topRight" activeCell="C7" sqref="C7"/>
      <selection pane="bottomLeft" activeCell="A10" sqref="A10"/>
      <selection pane="bottomRight" activeCell="H69" sqref="H69"/>
    </sheetView>
  </sheetViews>
  <sheetFormatPr defaultColWidth="14.7109375" defaultRowHeight="25.5"/>
  <cols>
    <col min="1" max="1" width="6.42578125" style="38" customWidth="1"/>
    <col min="2" max="2" width="34.7109375" style="38" customWidth="1"/>
    <col min="3" max="3" width="11.28515625" style="38" customWidth="1"/>
    <col min="4" max="4" width="9.7109375" style="38" customWidth="1"/>
    <col min="5" max="5" width="10.85546875" style="38" customWidth="1"/>
    <col min="6" max="6" width="10.28515625" style="38" customWidth="1"/>
    <col min="7" max="7" width="10.85546875" style="38" customWidth="1"/>
    <col min="8" max="8" width="11.28515625" style="38" customWidth="1"/>
    <col min="9" max="9" width="17" style="38" customWidth="1"/>
    <col min="10" max="10" width="11.85546875" style="38" customWidth="1"/>
    <col min="11" max="12" width="14.7109375" style="148" customWidth="1"/>
    <col min="13" max="13" width="26.42578125" style="38" bestFit="1" customWidth="1"/>
    <col min="14" max="16384" width="14.7109375" style="38"/>
  </cols>
  <sheetData>
    <row r="1" spans="1:100" hidden="1">
      <c r="H1" s="40" t="s">
        <v>0</v>
      </c>
      <c r="I1" s="63" t="s">
        <v>197</v>
      </c>
    </row>
    <row r="2" spans="1:100" hidden="1">
      <c r="B2" s="60" t="s">
        <v>100</v>
      </c>
    </row>
    <row r="3" spans="1:100" hidden="1">
      <c r="B3" s="265" t="s">
        <v>198</v>
      </c>
      <c r="F3" s="172"/>
      <c r="G3" s="172"/>
    </row>
    <row r="4" spans="1:100" hidden="1">
      <c r="B4" s="63" t="s">
        <v>199</v>
      </c>
      <c r="H4" s="266"/>
    </row>
    <row r="5" spans="1:100" hidden="1">
      <c r="C5" s="2161" t="s">
        <v>2383</v>
      </c>
      <c r="D5" s="2161"/>
      <c r="E5" s="2161"/>
      <c r="F5" s="2161"/>
      <c r="G5" s="2161"/>
      <c r="H5" s="2161"/>
    </row>
    <row r="6" spans="1:100" ht="15" hidden="1" customHeight="1"/>
    <row r="7" spans="1:100" ht="20.25" customHeight="1">
      <c r="A7" s="2162" t="s">
        <v>200</v>
      </c>
      <c r="B7" s="2162" t="s">
        <v>201</v>
      </c>
      <c r="C7" s="2162" t="s">
        <v>2322</v>
      </c>
      <c r="D7" s="2162" t="s">
        <v>2323</v>
      </c>
      <c r="E7" s="2162" t="s">
        <v>2324</v>
      </c>
      <c r="F7" s="2162" t="s">
        <v>2325</v>
      </c>
      <c r="G7" s="2162" t="s">
        <v>2326</v>
      </c>
      <c r="H7" s="2162" t="s">
        <v>2327</v>
      </c>
      <c r="I7" s="2162" t="s">
        <v>2328</v>
      </c>
      <c r="J7" s="2162" t="s">
        <v>202</v>
      </c>
      <c r="M7" s="338"/>
      <c r="N7" s="338"/>
      <c r="O7" s="338"/>
      <c r="P7" s="338"/>
      <c r="Q7" s="338"/>
      <c r="R7" s="338"/>
      <c r="S7" s="338"/>
      <c r="T7" s="338"/>
      <c r="U7" s="338"/>
      <c r="V7" s="338"/>
      <c r="W7" s="338"/>
      <c r="X7" s="338"/>
      <c r="Y7" s="338"/>
      <c r="Z7" s="338"/>
      <c r="AA7" s="338"/>
      <c r="AB7" s="338"/>
      <c r="AC7" s="338"/>
      <c r="AD7" s="338"/>
      <c r="AE7" s="338"/>
      <c r="AF7" s="338"/>
      <c r="AG7" s="338"/>
      <c r="AH7" s="338"/>
      <c r="AI7" s="338"/>
      <c r="AJ7" s="338"/>
      <c r="AK7" s="338"/>
      <c r="AL7" s="338"/>
      <c r="AM7" s="338"/>
      <c r="AN7" s="338"/>
      <c r="AO7" s="338"/>
      <c r="AP7" s="338"/>
      <c r="AQ7" s="338"/>
      <c r="AR7" s="338"/>
      <c r="AS7" s="338"/>
      <c r="AT7" s="338"/>
      <c r="AU7" s="338"/>
      <c r="AV7" s="338"/>
      <c r="AW7" s="338"/>
      <c r="AX7" s="338"/>
      <c r="AY7" s="338"/>
      <c r="AZ7" s="338"/>
      <c r="BA7" s="338"/>
      <c r="BB7" s="338"/>
      <c r="BC7" s="338"/>
      <c r="BD7" s="338"/>
      <c r="BE7" s="338"/>
      <c r="BF7" s="338"/>
      <c r="BG7" s="338"/>
      <c r="BH7" s="338"/>
      <c r="BI7" s="338"/>
      <c r="BJ7" s="338"/>
      <c r="BK7" s="338"/>
      <c r="BL7" s="338"/>
      <c r="BM7" s="338"/>
      <c r="BN7" s="338"/>
      <c r="BO7" s="338"/>
      <c r="BP7" s="338"/>
      <c r="BQ7" s="338"/>
      <c r="BR7" s="338"/>
      <c r="BS7" s="338"/>
      <c r="BT7" s="338"/>
      <c r="BU7" s="338"/>
      <c r="BV7" s="338"/>
      <c r="BW7" s="338"/>
      <c r="BX7" s="338"/>
      <c r="BY7" s="338"/>
      <c r="BZ7" s="338"/>
      <c r="CA7" s="338"/>
      <c r="CB7" s="338"/>
      <c r="CC7" s="338"/>
      <c r="CD7" s="338"/>
      <c r="CE7" s="338"/>
      <c r="CF7" s="338"/>
      <c r="CG7" s="338"/>
      <c r="CH7" s="338"/>
      <c r="CI7" s="338"/>
      <c r="CJ7" s="338"/>
      <c r="CK7" s="338"/>
      <c r="CL7" s="338"/>
      <c r="CM7" s="338"/>
      <c r="CN7" s="338"/>
      <c r="CO7" s="338"/>
      <c r="CP7" s="338"/>
      <c r="CQ7" s="338"/>
      <c r="CR7" s="338"/>
      <c r="CS7" s="338"/>
      <c r="CT7" s="338"/>
      <c r="CU7" s="338"/>
      <c r="CV7" s="338"/>
    </row>
    <row r="8" spans="1:100" ht="28.5" customHeight="1">
      <c r="A8" s="2163"/>
      <c r="B8" s="2163"/>
      <c r="C8" s="2163"/>
      <c r="D8" s="2163"/>
      <c r="E8" s="2163"/>
      <c r="F8" s="2163"/>
      <c r="G8" s="2163"/>
      <c r="H8" s="2163"/>
      <c r="I8" s="2163"/>
      <c r="J8" s="2163" t="s">
        <v>203</v>
      </c>
      <c r="M8" s="338"/>
      <c r="N8" s="338"/>
      <c r="O8" s="338"/>
      <c r="P8" s="338"/>
      <c r="Q8" s="338"/>
      <c r="R8" s="338"/>
      <c r="S8" s="338"/>
      <c r="T8" s="338"/>
      <c r="U8" s="338"/>
      <c r="V8" s="338"/>
      <c r="W8" s="338"/>
      <c r="X8" s="338"/>
      <c r="Y8" s="338"/>
      <c r="Z8" s="338"/>
      <c r="AA8" s="338"/>
      <c r="AB8" s="338"/>
      <c r="AC8" s="338"/>
      <c r="AD8" s="338"/>
      <c r="AE8" s="338"/>
      <c r="AF8" s="338"/>
      <c r="AG8" s="338"/>
      <c r="AH8" s="338"/>
      <c r="AI8" s="338"/>
      <c r="AJ8" s="338"/>
      <c r="AK8" s="338"/>
      <c r="AL8" s="338"/>
      <c r="AM8" s="338"/>
      <c r="AN8" s="338"/>
      <c r="AO8" s="338"/>
      <c r="AP8" s="338"/>
      <c r="AQ8" s="338"/>
      <c r="AR8" s="338"/>
      <c r="AS8" s="338"/>
      <c r="AT8" s="338"/>
      <c r="AU8" s="338"/>
      <c r="AV8" s="338"/>
      <c r="AW8" s="338"/>
      <c r="AX8" s="338"/>
      <c r="AY8" s="338"/>
      <c r="AZ8" s="338"/>
      <c r="BA8" s="338"/>
      <c r="BB8" s="338"/>
      <c r="BC8" s="338"/>
      <c r="BD8" s="338"/>
      <c r="BE8" s="338"/>
      <c r="BF8" s="338"/>
      <c r="BG8" s="338"/>
      <c r="BH8" s="338"/>
      <c r="BI8" s="338"/>
      <c r="BJ8" s="338"/>
      <c r="BK8" s="338"/>
      <c r="BL8" s="338"/>
      <c r="BM8" s="338"/>
      <c r="BN8" s="338"/>
      <c r="BO8" s="338"/>
      <c r="BP8" s="338"/>
      <c r="BQ8" s="338"/>
      <c r="BR8" s="338"/>
      <c r="BS8" s="338"/>
      <c r="BT8" s="338"/>
      <c r="BU8" s="338"/>
      <c r="BV8" s="338"/>
      <c r="BW8" s="338"/>
      <c r="BX8" s="338"/>
      <c r="BY8" s="338"/>
      <c r="BZ8" s="338"/>
      <c r="CA8" s="338"/>
      <c r="CB8" s="338"/>
      <c r="CC8" s="338"/>
      <c r="CD8" s="338"/>
      <c r="CE8" s="338"/>
      <c r="CF8" s="338"/>
      <c r="CG8" s="338"/>
      <c r="CH8" s="338"/>
      <c r="CI8" s="338"/>
      <c r="CJ8" s="338"/>
      <c r="CK8" s="338"/>
      <c r="CL8" s="338"/>
      <c r="CM8" s="338"/>
      <c r="CN8" s="338"/>
      <c r="CO8" s="338"/>
      <c r="CP8" s="338"/>
      <c r="CQ8" s="338"/>
      <c r="CR8" s="338"/>
      <c r="CS8" s="338"/>
      <c r="CT8" s="338"/>
      <c r="CU8" s="338"/>
      <c r="CV8" s="338"/>
    </row>
    <row r="9" spans="1:100" ht="36" customHeight="1">
      <c r="A9" s="2164"/>
      <c r="B9" s="2164"/>
      <c r="C9" s="2164"/>
      <c r="D9" s="2164"/>
      <c r="E9" s="2164"/>
      <c r="F9" s="2164"/>
      <c r="G9" s="2164"/>
      <c r="H9" s="2164"/>
      <c r="I9" s="2164"/>
      <c r="J9" s="2164"/>
      <c r="M9" s="338"/>
      <c r="N9" s="338"/>
      <c r="O9" s="338"/>
      <c r="P9" s="338"/>
      <c r="Q9" s="338"/>
      <c r="R9" s="338"/>
      <c r="S9" s="338"/>
      <c r="T9" s="338"/>
      <c r="U9" s="338"/>
      <c r="V9" s="338"/>
      <c r="W9" s="338"/>
      <c r="X9" s="338"/>
      <c r="Y9" s="338"/>
      <c r="Z9" s="338"/>
      <c r="AA9" s="338"/>
      <c r="AB9" s="338"/>
      <c r="AC9" s="338"/>
      <c r="AD9" s="338"/>
      <c r="AE9" s="338"/>
      <c r="AF9" s="338"/>
      <c r="AG9" s="338"/>
      <c r="AH9" s="338"/>
      <c r="AI9" s="338"/>
      <c r="AJ9" s="338"/>
      <c r="AK9" s="338"/>
      <c r="AL9" s="338"/>
      <c r="AM9" s="338"/>
      <c r="AN9" s="338"/>
      <c r="AO9" s="338"/>
      <c r="AP9" s="338"/>
      <c r="AQ9" s="338"/>
      <c r="AR9" s="338"/>
      <c r="AS9" s="338"/>
      <c r="AT9" s="338"/>
      <c r="AU9" s="338"/>
      <c r="AV9" s="338"/>
      <c r="AW9" s="338"/>
      <c r="AX9" s="338"/>
      <c r="AY9" s="338"/>
      <c r="AZ9" s="338"/>
      <c r="BA9" s="338"/>
      <c r="BB9" s="338"/>
      <c r="BC9" s="338"/>
      <c r="BD9" s="338"/>
      <c r="BE9" s="338"/>
      <c r="BF9" s="338"/>
      <c r="BG9" s="338"/>
      <c r="BH9" s="338"/>
      <c r="BI9" s="338"/>
      <c r="BJ9" s="338"/>
      <c r="BK9" s="338"/>
      <c r="BL9" s="338"/>
      <c r="BM9" s="338"/>
      <c r="BN9" s="338"/>
      <c r="BO9" s="338"/>
      <c r="BP9" s="338"/>
      <c r="BQ9" s="338"/>
      <c r="BR9" s="338"/>
      <c r="BS9" s="338"/>
      <c r="BT9" s="338"/>
      <c r="BU9" s="338"/>
      <c r="BV9" s="338"/>
      <c r="BW9" s="338"/>
      <c r="BX9" s="338"/>
      <c r="BY9" s="338"/>
      <c r="BZ9" s="338"/>
      <c r="CA9" s="338"/>
      <c r="CB9" s="338"/>
      <c r="CC9" s="338"/>
      <c r="CD9" s="338"/>
      <c r="CE9" s="338"/>
      <c r="CF9" s="338"/>
      <c r="CG9" s="338"/>
      <c r="CH9" s="338"/>
      <c r="CI9" s="338"/>
      <c r="CJ9" s="338"/>
      <c r="CK9" s="338"/>
      <c r="CL9" s="338"/>
      <c r="CM9" s="338"/>
      <c r="CN9" s="338"/>
      <c r="CO9" s="338"/>
      <c r="CP9" s="338"/>
      <c r="CQ9" s="338"/>
      <c r="CR9" s="338"/>
      <c r="CS9" s="338"/>
      <c r="CT9" s="338"/>
      <c r="CU9" s="338"/>
      <c r="CV9" s="338"/>
    </row>
    <row r="10" spans="1:100" ht="21.75" customHeight="1">
      <c r="A10" s="1411"/>
      <c r="B10" s="1388" t="s">
        <v>161</v>
      </c>
      <c r="C10" s="1412"/>
      <c r="D10" s="1412"/>
      <c r="E10" s="1411"/>
      <c r="F10" s="1411"/>
      <c r="G10" s="1411"/>
      <c r="H10" s="1388"/>
      <c r="I10" s="1411"/>
      <c r="J10" s="1411"/>
      <c r="M10" s="338"/>
      <c r="N10" s="338"/>
      <c r="O10" s="338"/>
      <c r="P10" s="338"/>
      <c r="Q10" s="338"/>
      <c r="R10" s="338"/>
      <c r="S10" s="338"/>
      <c r="T10" s="338"/>
      <c r="U10" s="338"/>
      <c r="V10" s="338"/>
      <c r="W10" s="338"/>
      <c r="X10" s="338"/>
      <c r="Y10" s="338"/>
      <c r="Z10" s="338"/>
      <c r="AA10" s="338"/>
      <c r="AB10" s="338"/>
      <c r="AC10" s="338"/>
      <c r="AD10" s="338"/>
      <c r="AE10" s="338"/>
      <c r="AF10" s="338"/>
      <c r="AG10" s="338"/>
      <c r="AH10" s="338"/>
      <c r="AI10" s="338"/>
      <c r="AJ10" s="338"/>
      <c r="AK10" s="338"/>
      <c r="AL10" s="338"/>
      <c r="AM10" s="338"/>
      <c r="AN10" s="338"/>
      <c r="AO10" s="338"/>
      <c r="AP10" s="338"/>
      <c r="AQ10" s="338"/>
      <c r="AR10" s="338"/>
      <c r="AS10" s="338"/>
      <c r="AT10" s="338"/>
      <c r="AU10" s="338"/>
      <c r="AV10" s="338"/>
      <c r="AW10" s="338"/>
      <c r="AX10" s="338"/>
      <c r="AY10" s="338"/>
      <c r="AZ10" s="338"/>
      <c r="BA10" s="338"/>
      <c r="BB10" s="338"/>
      <c r="BC10" s="338"/>
      <c r="BD10" s="338"/>
      <c r="BE10" s="338"/>
      <c r="BF10" s="338"/>
      <c r="BG10" s="338"/>
      <c r="BH10" s="338"/>
      <c r="BI10" s="338"/>
      <c r="BJ10" s="338"/>
      <c r="BK10" s="338"/>
      <c r="BL10" s="338"/>
      <c r="BM10" s="338"/>
      <c r="BN10" s="338"/>
      <c r="BO10" s="338"/>
      <c r="BP10" s="338"/>
      <c r="BQ10" s="338"/>
      <c r="BR10" s="338"/>
      <c r="BS10" s="338"/>
      <c r="BT10" s="338"/>
      <c r="BU10" s="338"/>
      <c r="BV10" s="338"/>
      <c r="BW10" s="338"/>
      <c r="BX10" s="338"/>
      <c r="BY10" s="338"/>
      <c r="BZ10" s="338"/>
      <c r="CA10" s="338"/>
      <c r="CB10" s="338"/>
      <c r="CC10" s="338"/>
      <c r="CD10" s="338"/>
      <c r="CE10" s="338"/>
      <c r="CF10" s="338"/>
      <c r="CG10" s="338"/>
      <c r="CH10" s="338"/>
      <c r="CI10" s="338"/>
      <c r="CJ10" s="338"/>
      <c r="CK10" s="338"/>
      <c r="CL10" s="338"/>
      <c r="CM10" s="338"/>
      <c r="CN10" s="338"/>
      <c r="CO10" s="338"/>
      <c r="CP10" s="338"/>
      <c r="CQ10" s="338"/>
      <c r="CR10" s="338"/>
      <c r="CS10" s="338"/>
      <c r="CT10" s="338"/>
      <c r="CU10" s="338"/>
      <c r="CV10" s="338"/>
    </row>
    <row r="11" spans="1:100" ht="20.100000000000001" customHeight="1">
      <c r="A11" s="605">
        <v>1</v>
      </c>
      <c r="B11" s="1164" t="s">
        <v>162</v>
      </c>
      <c r="C11" s="605"/>
      <c r="D11" s="605"/>
      <c r="E11" s="605"/>
      <c r="F11" s="605"/>
      <c r="G11" s="605"/>
      <c r="H11" s="605"/>
      <c r="I11" s="605"/>
      <c r="J11" s="605"/>
      <c r="M11" s="338"/>
      <c r="N11" s="338"/>
      <c r="O11" s="338"/>
      <c r="P11" s="338"/>
      <c r="Q11" s="338"/>
      <c r="R11" s="338"/>
      <c r="S11" s="338"/>
      <c r="T11" s="338"/>
      <c r="U11" s="338"/>
      <c r="V11" s="338"/>
      <c r="W11" s="338"/>
      <c r="X11" s="338"/>
      <c r="Y11" s="338"/>
      <c r="Z11" s="338"/>
      <c r="AA11" s="338"/>
      <c r="AB11" s="338"/>
      <c r="AC11" s="338"/>
      <c r="AD11" s="338"/>
      <c r="AE11" s="338"/>
      <c r="AF11" s="338"/>
      <c r="AG11" s="338"/>
      <c r="AH11" s="338"/>
      <c r="AI11" s="338"/>
      <c r="AJ11" s="338"/>
      <c r="AK11" s="338"/>
      <c r="AL11" s="338"/>
      <c r="AM11" s="338"/>
      <c r="AN11" s="338"/>
      <c r="AO11" s="338"/>
      <c r="AP11" s="338"/>
      <c r="AQ11" s="338"/>
      <c r="AR11" s="338"/>
      <c r="AS11" s="338"/>
      <c r="AT11" s="338"/>
      <c r="AU11" s="338"/>
      <c r="AV11" s="338"/>
      <c r="AW11" s="338"/>
      <c r="AX11" s="338"/>
      <c r="AY11" s="338"/>
      <c r="AZ11" s="338"/>
      <c r="BA11" s="338"/>
      <c r="BB11" s="338"/>
      <c r="BC11" s="338"/>
      <c r="BD11" s="338"/>
      <c r="BE11" s="338"/>
      <c r="BF11" s="338"/>
      <c r="BG11" s="338"/>
      <c r="BH11" s="338"/>
      <c r="BI11" s="338"/>
      <c r="BJ11" s="338"/>
      <c r="BK11" s="338"/>
      <c r="BL11" s="338"/>
      <c r="BM11" s="338"/>
      <c r="BN11" s="338"/>
      <c r="BO11" s="338"/>
      <c r="BP11" s="338"/>
      <c r="BQ11" s="338"/>
      <c r="BR11" s="338"/>
      <c r="BS11" s="338"/>
      <c r="BT11" s="338"/>
      <c r="BU11" s="338"/>
      <c r="BV11" s="338"/>
      <c r="BW11" s="338"/>
      <c r="BX11" s="338"/>
      <c r="BY11" s="338"/>
      <c r="BZ11" s="338"/>
      <c r="CA11" s="338"/>
      <c r="CB11" s="338"/>
      <c r="CC11" s="338"/>
      <c r="CD11" s="338"/>
      <c r="CE11" s="338"/>
      <c r="CF11" s="338"/>
      <c r="CG11" s="338"/>
      <c r="CH11" s="338"/>
      <c r="CI11" s="338"/>
      <c r="CJ11" s="338"/>
      <c r="CK11" s="338"/>
      <c r="CL11" s="338"/>
      <c r="CM11" s="338"/>
      <c r="CN11" s="338"/>
      <c r="CO11" s="338"/>
      <c r="CP11" s="338"/>
      <c r="CQ11" s="338"/>
      <c r="CR11" s="338"/>
      <c r="CS11" s="338"/>
      <c r="CT11" s="338"/>
      <c r="CU11" s="338"/>
      <c r="CV11" s="338"/>
    </row>
    <row r="12" spans="1:100" ht="20.100000000000001" customHeight="1">
      <c r="A12" s="605" t="s">
        <v>163</v>
      </c>
      <c r="B12" s="1164" t="s">
        <v>164</v>
      </c>
      <c r="C12" s="668">
        <v>0.81942909410432485</v>
      </c>
      <c r="D12" s="668">
        <v>0.9414274566169244</v>
      </c>
      <c r="E12" s="668">
        <v>0.56990495418214182</v>
      </c>
      <c r="F12" s="668">
        <v>1.3706373775964331</v>
      </c>
      <c r="G12" s="668">
        <v>1.8061567698212475</v>
      </c>
      <c r="H12" s="1635">
        <f>'T-2(1st six mth)'!E42</f>
        <v>5.5075556523210709</v>
      </c>
      <c r="I12" s="1634">
        <f>('T-2(1st six mth)'!K38+'T-2(1st six mth)'!K19)</f>
        <v>158.29991614905066</v>
      </c>
      <c r="J12" s="1396">
        <f>I12/H12*10</f>
        <v>287.42318034015273</v>
      </c>
      <c r="K12" s="1459"/>
      <c r="L12" s="1459"/>
      <c r="M12" s="338"/>
      <c r="N12" s="338"/>
      <c r="O12" s="338"/>
      <c r="P12" s="338"/>
      <c r="Q12" s="338"/>
      <c r="R12" s="338"/>
      <c r="S12" s="338"/>
      <c r="T12" s="338"/>
      <c r="U12" s="338"/>
      <c r="V12" s="338"/>
      <c r="W12" s="338"/>
      <c r="X12" s="338"/>
      <c r="Y12" s="338"/>
      <c r="Z12" s="338"/>
      <c r="AA12" s="338"/>
      <c r="AB12" s="338"/>
      <c r="AC12" s="338"/>
      <c r="AD12" s="338"/>
      <c r="AE12" s="338"/>
      <c r="AF12" s="338"/>
      <c r="AG12" s="338"/>
      <c r="AH12" s="338"/>
      <c r="AI12" s="338"/>
      <c r="AJ12" s="338"/>
      <c r="AK12" s="338"/>
      <c r="AL12" s="338"/>
      <c r="AM12" s="338"/>
      <c r="AN12" s="338"/>
      <c r="AO12" s="338"/>
      <c r="AP12" s="338"/>
      <c r="AQ12" s="338"/>
      <c r="AR12" s="338"/>
      <c r="AS12" s="338"/>
      <c r="AT12" s="338"/>
      <c r="AU12" s="338"/>
      <c r="AV12" s="338"/>
      <c r="AW12" s="338"/>
      <c r="AX12" s="338"/>
      <c r="AY12" s="338"/>
      <c r="AZ12" s="338"/>
      <c r="BA12" s="338"/>
      <c r="BB12" s="338"/>
      <c r="BC12" s="338"/>
      <c r="BD12" s="338"/>
      <c r="BE12" s="338"/>
      <c r="BF12" s="338"/>
      <c r="BG12" s="338"/>
      <c r="BH12" s="338"/>
      <c r="BI12" s="338"/>
      <c r="BJ12" s="338"/>
      <c r="BK12" s="338"/>
      <c r="BL12" s="338"/>
      <c r="BM12" s="338"/>
      <c r="BN12" s="338"/>
      <c r="BO12" s="338"/>
      <c r="BP12" s="338"/>
      <c r="BQ12" s="338"/>
      <c r="BR12" s="338"/>
      <c r="BS12" s="338"/>
      <c r="BT12" s="338"/>
      <c r="BU12" s="338"/>
      <c r="BV12" s="338"/>
      <c r="BW12" s="338"/>
      <c r="BX12" s="338"/>
      <c r="BY12" s="338"/>
      <c r="BZ12" s="338"/>
      <c r="CA12" s="338"/>
      <c r="CB12" s="338"/>
      <c r="CC12" s="338"/>
      <c r="CD12" s="338"/>
      <c r="CE12" s="338"/>
      <c r="CF12" s="338"/>
      <c r="CG12" s="338"/>
      <c r="CH12" s="338"/>
      <c r="CI12" s="338"/>
      <c r="CJ12" s="338"/>
      <c r="CK12" s="338"/>
      <c r="CL12" s="338"/>
      <c r="CM12" s="338"/>
      <c r="CN12" s="338"/>
      <c r="CO12" s="338"/>
      <c r="CP12" s="338"/>
      <c r="CQ12" s="338"/>
      <c r="CR12" s="338"/>
      <c r="CS12" s="338"/>
      <c r="CT12" s="338"/>
      <c r="CU12" s="338"/>
      <c r="CV12" s="338"/>
    </row>
    <row r="13" spans="1:100" ht="20.100000000000001" customHeight="1">
      <c r="A13" s="605" t="s">
        <v>165</v>
      </c>
      <c r="B13" s="1164" t="s">
        <v>46</v>
      </c>
      <c r="C13" s="668">
        <v>308.63297795470243</v>
      </c>
      <c r="D13" s="668">
        <v>181.56915768760291</v>
      </c>
      <c r="E13" s="668">
        <v>276.30087036861994</v>
      </c>
      <c r="F13" s="668">
        <v>242.56051142565465</v>
      </c>
      <c r="G13" s="668">
        <v>186.73768215628286</v>
      </c>
      <c r="H13" s="1633"/>
      <c r="I13" s="1153"/>
      <c r="J13" s="1396"/>
      <c r="M13" s="338"/>
      <c r="N13" s="338"/>
      <c r="O13" s="338"/>
      <c r="P13" s="338"/>
      <c r="Q13" s="338"/>
      <c r="R13" s="338"/>
      <c r="S13" s="338"/>
      <c r="T13" s="338"/>
      <c r="U13" s="338"/>
      <c r="V13" s="338"/>
      <c r="W13" s="338"/>
      <c r="X13" s="338"/>
      <c r="Y13" s="338"/>
      <c r="Z13" s="338"/>
      <c r="AA13" s="338"/>
      <c r="AB13" s="338"/>
      <c r="AC13" s="338"/>
      <c r="AD13" s="338"/>
      <c r="AE13" s="338"/>
      <c r="AF13" s="338"/>
      <c r="AG13" s="338"/>
      <c r="AH13" s="338"/>
      <c r="AI13" s="338"/>
      <c r="AJ13" s="338"/>
      <c r="AK13" s="338"/>
      <c r="AL13" s="338"/>
      <c r="AM13" s="338"/>
      <c r="AN13" s="338"/>
      <c r="AO13" s="338"/>
      <c r="AP13" s="338"/>
      <c r="AQ13" s="338"/>
      <c r="AR13" s="338"/>
      <c r="AS13" s="338"/>
      <c r="AT13" s="338"/>
      <c r="AU13" s="338"/>
      <c r="AV13" s="338"/>
      <c r="AW13" s="338"/>
      <c r="AX13" s="338"/>
      <c r="AY13" s="338"/>
      <c r="AZ13" s="338"/>
      <c r="BA13" s="338"/>
      <c r="BB13" s="338"/>
      <c r="BC13" s="338"/>
      <c r="BD13" s="338"/>
      <c r="BE13" s="338"/>
      <c r="BF13" s="338"/>
      <c r="BG13" s="338"/>
      <c r="BH13" s="338"/>
      <c r="BI13" s="338"/>
      <c r="BJ13" s="338"/>
      <c r="BK13" s="338"/>
      <c r="BL13" s="338"/>
      <c r="BM13" s="338"/>
      <c r="BN13" s="338"/>
      <c r="BO13" s="338"/>
      <c r="BP13" s="338"/>
      <c r="BQ13" s="338"/>
      <c r="BR13" s="338"/>
      <c r="BS13" s="338"/>
      <c r="BT13" s="338"/>
      <c r="BU13" s="338"/>
      <c r="BV13" s="338"/>
      <c r="BW13" s="338"/>
      <c r="BX13" s="338"/>
      <c r="BY13" s="338"/>
      <c r="BZ13" s="338"/>
      <c r="CA13" s="338"/>
      <c r="CB13" s="338"/>
      <c r="CC13" s="338"/>
      <c r="CD13" s="338"/>
      <c r="CE13" s="338"/>
      <c r="CF13" s="338"/>
      <c r="CG13" s="338"/>
      <c r="CH13" s="338"/>
      <c r="CI13" s="338"/>
      <c r="CJ13" s="338"/>
      <c r="CK13" s="338"/>
      <c r="CL13" s="338"/>
      <c r="CM13" s="338"/>
      <c r="CN13" s="338"/>
      <c r="CO13" s="338"/>
      <c r="CP13" s="338"/>
      <c r="CQ13" s="338"/>
      <c r="CR13" s="338"/>
      <c r="CS13" s="338"/>
      <c r="CT13" s="338"/>
      <c r="CU13" s="338"/>
      <c r="CV13" s="338"/>
    </row>
    <row r="14" spans="1:100" ht="20.100000000000001" customHeight="1">
      <c r="A14" s="605"/>
      <c r="B14" s="1164" t="s">
        <v>166</v>
      </c>
      <c r="C14" s="668"/>
      <c r="D14" s="668"/>
      <c r="E14" s="668"/>
      <c r="F14" s="668"/>
      <c r="G14" s="668"/>
      <c r="H14" s="1152">
        <f>'T-2(1st six mth)'!F42</f>
        <v>465.0565020956235</v>
      </c>
      <c r="I14" s="1153"/>
      <c r="J14" s="1337"/>
      <c r="K14" s="391"/>
      <c r="L14" s="391"/>
      <c r="M14" s="338"/>
      <c r="N14" s="338"/>
      <c r="O14" s="338"/>
      <c r="P14" s="338"/>
      <c r="Q14" s="338"/>
      <c r="R14" s="338"/>
      <c r="S14" s="338"/>
      <c r="T14" s="338"/>
      <c r="U14" s="338"/>
      <c r="V14" s="338"/>
      <c r="W14" s="338"/>
      <c r="X14" s="338"/>
      <c r="Y14" s="338"/>
      <c r="Z14" s="338"/>
      <c r="AA14" s="338"/>
      <c r="AB14" s="338"/>
      <c r="AC14" s="338"/>
      <c r="AD14" s="338"/>
      <c r="AE14" s="338"/>
      <c r="AF14" s="338"/>
      <c r="AG14" s="338"/>
      <c r="AH14" s="338"/>
      <c r="AI14" s="338"/>
      <c r="AJ14" s="338"/>
      <c r="AK14" s="338"/>
      <c r="AL14" s="338"/>
      <c r="AM14" s="338"/>
      <c r="AN14" s="338"/>
      <c r="AO14" s="338"/>
      <c r="AP14" s="338"/>
      <c r="AQ14" s="338"/>
      <c r="AR14" s="338"/>
      <c r="AS14" s="338"/>
      <c r="AT14" s="338"/>
      <c r="AU14" s="338"/>
      <c r="AV14" s="338"/>
      <c r="AW14" s="338"/>
      <c r="AX14" s="338"/>
      <c r="AY14" s="338"/>
      <c r="AZ14" s="338"/>
      <c r="BA14" s="338"/>
      <c r="BB14" s="338"/>
      <c r="BC14" s="338"/>
      <c r="BD14" s="338"/>
      <c r="BE14" s="338"/>
      <c r="BF14" s="338"/>
      <c r="BG14" s="338"/>
      <c r="BH14" s="338"/>
      <c r="BI14" s="338"/>
      <c r="BJ14" s="338"/>
      <c r="BK14" s="338"/>
      <c r="BL14" s="338"/>
      <c r="BM14" s="338"/>
      <c r="BN14" s="338"/>
      <c r="BO14" s="338"/>
      <c r="BP14" s="338"/>
      <c r="BQ14" s="338"/>
      <c r="BR14" s="338"/>
      <c r="BS14" s="338"/>
      <c r="BT14" s="338"/>
      <c r="BU14" s="338"/>
      <c r="BV14" s="338"/>
      <c r="BW14" s="338"/>
      <c r="BX14" s="338"/>
      <c r="BY14" s="338"/>
      <c r="BZ14" s="338"/>
      <c r="CA14" s="338"/>
      <c r="CB14" s="338"/>
      <c r="CC14" s="338"/>
      <c r="CD14" s="338"/>
      <c r="CE14" s="338"/>
      <c r="CF14" s="338"/>
      <c r="CG14" s="338"/>
      <c r="CH14" s="338"/>
      <c r="CI14" s="338"/>
      <c r="CJ14" s="338"/>
      <c r="CK14" s="338"/>
      <c r="CL14" s="338"/>
      <c r="CM14" s="338"/>
      <c r="CN14" s="338"/>
      <c r="CO14" s="338"/>
      <c r="CP14" s="338"/>
      <c r="CQ14" s="338"/>
      <c r="CR14" s="338"/>
      <c r="CS14" s="338"/>
      <c r="CT14" s="338"/>
      <c r="CU14" s="338"/>
      <c r="CV14" s="338"/>
    </row>
    <row r="15" spans="1:100" ht="20.100000000000001" customHeight="1">
      <c r="A15" s="605"/>
      <c r="B15" s="1164" t="s">
        <v>48</v>
      </c>
      <c r="C15" s="668"/>
      <c r="D15" s="668"/>
      <c r="E15" s="668"/>
      <c r="F15" s="668"/>
      <c r="G15" s="668"/>
      <c r="H15" s="1152">
        <f>'T-2(1st six mth)'!G42</f>
        <v>418.87150887257877</v>
      </c>
      <c r="I15" s="1153"/>
      <c r="J15" s="1337"/>
      <c r="M15" s="338"/>
      <c r="N15" s="338"/>
      <c r="O15" s="338"/>
      <c r="P15" s="338"/>
      <c r="Q15" s="338"/>
      <c r="R15" s="338"/>
      <c r="S15" s="338"/>
      <c r="T15" s="338"/>
      <c r="U15" s="338"/>
      <c r="V15" s="338"/>
      <c r="W15" s="338"/>
      <c r="X15" s="338"/>
      <c r="Y15" s="338"/>
      <c r="Z15" s="338"/>
      <c r="AA15" s="338"/>
      <c r="AB15" s="338"/>
      <c r="AC15" s="338"/>
      <c r="AD15" s="338"/>
      <c r="AE15" s="338"/>
      <c r="AF15" s="338"/>
      <c r="AG15" s="338"/>
      <c r="AH15" s="338"/>
      <c r="AI15" s="338"/>
      <c r="AJ15" s="338"/>
      <c r="AK15" s="338"/>
      <c r="AL15" s="338"/>
      <c r="AM15" s="338"/>
      <c r="AN15" s="338"/>
      <c r="AO15" s="338"/>
      <c r="AP15" s="338"/>
      <c r="AQ15" s="338"/>
      <c r="AR15" s="338"/>
      <c r="AS15" s="338"/>
      <c r="AT15" s="338"/>
      <c r="AU15" s="338"/>
      <c r="AV15" s="338"/>
      <c r="AW15" s="338"/>
      <c r="AX15" s="338"/>
      <c r="AY15" s="338"/>
      <c r="AZ15" s="338"/>
      <c r="BA15" s="338"/>
      <c r="BB15" s="338"/>
      <c r="BC15" s="338"/>
      <c r="BD15" s="338"/>
      <c r="BE15" s="338"/>
      <c r="BF15" s="338"/>
      <c r="BG15" s="338"/>
      <c r="BH15" s="338"/>
      <c r="BI15" s="338"/>
      <c r="BJ15" s="338"/>
      <c r="BK15" s="338"/>
      <c r="BL15" s="338"/>
      <c r="BM15" s="338"/>
      <c r="BN15" s="338"/>
      <c r="BO15" s="338"/>
      <c r="BP15" s="338"/>
      <c r="BQ15" s="338"/>
      <c r="BR15" s="338"/>
      <c r="BS15" s="338"/>
      <c r="BT15" s="338"/>
      <c r="BU15" s="338"/>
      <c r="BV15" s="338"/>
      <c r="BW15" s="338"/>
      <c r="BX15" s="338"/>
      <c r="BY15" s="338"/>
      <c r="BZ15" s="338"/>
      <c r="CA15" s="338"/>
      <c r="CB15" s="338"/>
      <c r="CC15" s="338"/>
      <c r="CD15" s="338"/>
      <c r="CE15" s="338"/>
      <c r="CF15" s="338"/>
      <c r="CG15" s="338"/>
      <c r="CH15" s="338"/>
      <c r="CI15" s="338"/>
      <c r="CJ15" s="338"/>
      <c r="CK15" s="338"/>
      <c r="CL15" s="338"/>
      <c r="CM15" s="338"/>
      <c r="CN15" s="338"/>
      <c r="CO15" s="338"/>
      <c r="CP15" s="338"/>
      <c r="CQ15" s="338"/>
      <c r="CR15" s="338"/>
      <c r="CS15" s="338"/>
      <c r="CT15" s="338"/>
      <c r="CU15" s="338"/>
      <c r="CV15" s="338"/>
    </row>
    <row r="16" spans="1:100" ht="20.100000000000001" customHeight="1">
      <c r="A16" s="605"/>
      <c r="B16" s="1164" t="s">
        <v>49</v>
      </c>
      <c r="C16" s="668"/>
      <c r="D16" s="668"/>
      <c r="E16" s="668"/>
      <c r="F16" s="668"/>
      <c r="G16" s="668"/>
      <c r="H16" s="1152">
        <f>'T-2(1st six mth)'!H42</f>
        <v>174.68588325238386</v>
      </c>
      <c r="I16" s="1153"/>
      <c r="J16" s="1337"/>
      <c r="M16" s="338"/>
      <c r="N16" s="338"/>
      <c r="O16" s="338"/>
      <c r="P16" s="338"/>
      <c r="Q16" s="338"/>
      <c r="R16" s="338"/>
      <c r="S16" s="338"/>
      <c r="T16" s="338"/>
      <c r="U16" s="338"/>
      <c r="V16" s="338"/>
      <c r="W16" s="338"/>
      <c r="X16" s="338"/>
      <c r="Y16" s="338"/>
      <c r="Z16" s="338"/>
      <c r="AA16" s="338"/>
      <c r="AB16" s="338"/>
      <c r="AC16" s="338"/>
      <c r="AD16" s="338"/>
      <c r="AE16" s="338"/>
      <c r="AF16" s="338"/>
      <c r="AG16" s="338"/>
      <c r="AH16" s="338"/>
      <c r="AI16" s="338"/>
      <c r="AJ16" s="338"/>
      <c r="AK16" s="338"/>
      <c r="AL16" s="338"/>
      <c r="AM16" s="338"/>
      <c r="AN16" s="338"/>
      <c r="AO16" s="338"/>
      <c r="AP16" s="338"/>
      <c r="AQ16" s="338"/>
      <c r="AR16" s="338"/>
      <c r="AS16" s="338"/>
      <c r="AT16" s="338"/>
      <c r="AU16" s="338"/>
      <c r="AV16" s="338"/>
      <c r="AW16" s="338"/>
      <c r="AX16" s="338"/>
      <c r="AY16" s="338"/>
      <c r="AZ16" s="338"/>
      <c r="BA16" s="338"/>
      <c r="BB16" s="338"/>
      <c r="BC16" s="338"/>
      <c r="BD16" s="338"/>
      <c r="BE16" s="338"/>
      <c r="BF16" s="338"/>
      <c r="BG16" s="338"/>
      <c r="BH16" s="338"/>
      <c r="BI16" s="338"/>
      <c r="BJ16" s="338"/>
      <c r="BK16" s="338"/>
      <c r="BL16" s="338"/>
      <c r="BM16" s="338"/>
      <c r="BN16" s="338"/>
      <c r="BO16" s="338"/>
      <c r="BP16" s="338"/>
      <c r="BQ16" s="338"/>
      <c r="BR16" s="338"/>
      <c r="BS16" s="338"/>
      <c r="BT16" s="338"/>
      <c r="BU16" s="338"/>
      <c r="BV16" s="338"/>
      <c r="BW16" s="338"/>
      <c r="BX16" s="338"/>
      <c r="BY16" s="338"/>
      <c r="BZ16" s="338"/>
      <c r="CA16" s="338"/>
      <c r="CB16" s="338"/>
      <c r="CC16" s="338"/>
      <c r="CD16" s="338"/>
      <c r="CE16" s="338"/>
      <c r="CF16" s="338"/>
      <c r="CG16" s="338"/>
      <c r="CH16" s="338"/>
      <c r="CI16" s="338"/>
      <c r="CJ16" s="338"/>
      <c r="CK16" s="338"/>
      <c r="CL16" s="338"/>
      <c r="CM16" s="338"/>
      <c r="CN16" s="338"/>
      <c r="CO16" s="338"/>
      <c r="CP16" s="338"/>
      <c r="CQ16" s="338"/>
      <c r="CR16" s="338"/>
      <c r="CS16" s="338"/>
      <c r="CT16" s="338"/>
      <c r="CU16" s="338"/>
      <c r="CV16" s="338"/>
    </row>
    <row r="17" spans="1:100" ht="20.100000000000001" customHeight="1">
      <c r="A17" s="605"/>
      <c r="B17" s="1164" t="s">
        <v>50</v>
      </c>
      <c r="C17" s="668"/>
      <c r="D17" s="668"/>
      <c r="E17" s="668"/>
      <c r="F17" s="668"/>
      <c r="G17" s="668"/>
      <c r="H17" s="1152">
        <f>'T-2(1st six mth)'!I42</f>
        <v>137.18730537227771</v>
      </c>
      <c r="I17" s="1469"/>
      <c r="J17" s="1337"/>
      <c r="M17" s="338"/>
      <c r="N17" s="338"/>
      <c r="O17" s="338"/>
      <c r="P17" s="338"/>
      <c r="Q17" s="338"/>
      <c r="R17" s="338"/>
      <c r="S17" s="338"/>
      <c r="T17" s="338"/>
      <c r="U17" s="338"/>
      <c r="V17" s="338"/>
      <c r="W17" s="338"/>
      <c r="X17" s="338"/>
      <c r="Y17" s="338"/>
      <c r="Z17" s="338"/>
      <c r="AA17" s="338"/>
      <c r="AB17" s="338"/>
      <c r="AC17" s="338"/>
      <c r="AD17" s="338"/>
      <c r="AE17" s="338"/>
      <c r="AF17" s="338"/>
      <c r="AG17" s="338"/>
      <c r="AH17" s="338"/>
      <c r="AI17" s="338"/>
      <c r="AJ17" s="338"/>
      <c r="AK17" s="338"/>
      <c r="AL17" s="338"/>
      <c r="AM17" s="338"/>
      <c r="AN17" s="338"/>
      <c r="AO17" s="338"/>
      <c r="AP17" s="338"/>
      <c r="AQ17" s="338"/>
      <c r="AR17" s="338"/>
      <c r="AS17" s="338"/>
      <c r="AT17" s="338"/>
      <c r="AU17" s="338"/>
      <c r="AV17" s="338"/>
      <c r="AW17" s="338"/>
      <c r="AX17" s="338"/>
      <c r="AY17" s="338"/>
      <c r="AZ17" s="338"/>
      <c r="BA17" s="338"/>
      <c r="BB17" s="338"/>
      <c r="BC17" s="338"/>
      <c r="BD17" s="338"/>
      <c r="BE17" s="338"/>
      <c r="BF17" s="338"/>
      <c r="BG17" s="338"/>
      <c r="BH17" s="338"/>
      <c r="BI17" s="338"/>
      <c r="BJ17" s="338"/>
      <c r="BK17" s="338"/>
      <c r="BL17" s="338"/>
      <c r="BM17" s="338"/>
      <c r="BN17" s="338"/>
      <c r="BO17" s="338"/>
      <c r="BP17" s="338"/>
      <c r="BQ17" s="338"/>
      <c r="BR17" s="338"/>
      <c r="BS17" s="338"/>
      <c r="BT17" s="338"/>
      <c r="BU17" s="338"/>
      <c r="BV17" s="338"/>
      <c r="BW17" s="338"/>
      <c r="BX17" s="338"/>
      <c r="BY17" s="338"/>
      <c r="BZ17" s="338"/>
      <c r="CA17" s="338"/>
      <c r="CB17" s="338"/>
      <c r="CC17" s="338"/>
      <c r="CD17" s="338"/>
      <c r="CE17" s="338"/>
      <c r="CF17" s="338"/>
      <c r="CG17" s="338"/>
      <c r="CH17" s="338"/>
      <c r="CI17" s="338"/>
      <c r="CJ17" s="338"/>
      <c r="CK17" s="338"/>
      <c r="CL17" s="338"/>
      <c r="CM17" s="338"/>
      <c r="CN17" s="338"/>
      <c r="CO17" s="338"/>
      <c r="CP17" s="338"/>
      <c r="CQ17" s="338"/>
      <c r="CR17" s="338"/>
      <c r="CS17" s="338"/>
      <c r="CT17" s="338"/>
      <c r="CU17" s="338"/>
      <c r="CV17" s="338"/>
    </row>
    <row r="18" spans="1:100" ht="20.100000000000001" customHeight="1">
      <c r="A18" s="605"/>
      <c r="B18" s="1164"/>
      <c r="C18" s="668"/>
      <c r="D18" s="668"/>
      <c r="E18" s="668"/>
      <c r="F18" s="668"/>
      <c r="G18" s="668"/>
      <c r="H18" s="1170">
        <f>SUM(H14:H17)</f>
        <v>1195.8011995928639</v>
      </c>
      <c r="I18" s="1153">
        <f>('T-2(1st six mth)'!K42)</f>
        <v>55835.20511766315</v>
      </c>
      <c r="J18" s="1396">
        <f>I18/H18*10</f>
        <v>466.92715425167194</v>
      </c>
      <c r="K18" s="1470"/>
      <c r="L18" s="1470"/>
      <c r="M18" s="399"/>
      <c r="N18" s="338"/>
      <c r="O18" s="338"/>
      <c r="P18" s="338"/>
      <c r="Q18" s="338"/>
      <c r="R18" s="338"/>
      <c r="S18" s="338"/>
      <c r="T18" s="338"/>
      <c r="U18" s="338"/>
      <c r="V18" s="338"/>
      <c r="W18" s="338"/>
      <c r="X18" s="338"/>
      <c r="Y18" s="338"/>
      <c r="Z18" s="338"/>
      <c r="AA18" s="338"/>
      <c r="AB18" s="338"/>
      <c r="AC18" s="338"/>
      <c r="AD18" s="338"/>
      <c r="AE18" s="338"/>
      <c r="AF18" s="338"/>
      <c r="AG18" s="338"/>
      <c r="AH18" s="338"/>
      <c r="AI18" s="338"/>
      <c r="AJ18" s="338"/>
      <c r="AK18" s="338"/>
      <c r="AL18" s="338"/>
      <c r="AM18" s="338"/>
      <c r="AN18" s="338"/>
      <c r="AO18" s="338"/>
      <c r="AP18" s="338"/>
      <c r="AQ18" s="338"/>
      <c r="AR18" s="338"/>
      <c r="AS18" s="338"/>
      <c r="AT18" s="338"/>
      <c r="AU18" s="338"/>
      <c r="AV18" s="338"/>
      <c r="AW18" s="338"/>
      <c r="AX18" s="338"/>
      <c r="AY18" s="338"/>
      <c r="AZ18" s="338"/>
      <c r="BA18" s="338"/>
      <c r="BB18" s="338"/>
      <c r="BC18" s="338"/>
      <c r="BD18" s="338"/>
      <c r="BE18" s="338"/>
      <c r="BF18" s="338"/>
      <c r="BG18" s="338"/>
      <c r="BH18" s="338"/>
      <c r="BI18" s="338"/>
      <c r="BJ18" s="338"/>
      <c r="BK18" s="338"/>
      <c r="BL18" s="338"/>
      <c r="BM18" s="338"/>
      <c r="BN18" s="338"/>
      <c r="BO18" s="338"/>
      <c r="BP18" s="338"/>
      <c r="BQ18" s="338"/>
      <c r="BR18" s="338"/>
      <c r="BS18" s="338"/>
      <c r="BT18" s="338"/>
      <c r="BU18" s="338"/>
      <c r="BV18" s="338"/>
      <c r="BW18" s="338"/>
      <c r="BX18" s="338"/>
      <c r="BY18" s="338"/>
      <c r="BZ18" s="338"/>
      <c r="CA18" s="338"/>
      <c r="CB18" s="338"/>
      <c r="CC18" s="338"/>
      <c r="CD18" s="338"/>
      <c r="CE18" s="338"/>
      <c r="CF18" s="338"/>
      <c r="CG18" s="338"/>
      <c r="CH18" s="338"/>
      <c r="CI18" s="338"/>
      <c r="CJ18" s="338"/>
      <c r="CK18" s="338"/>
      <c r="CL18" s="338"/>
      <c r="CM18" s="338"/>
      <c r="CN18" s="338"/>
      <c r="CO18" s="338"/>
      <c r="CP18" s="338"/>
      <c r="CQ18" s="338"/>
      <c r="CR18" s="338"/>
      <c r="CS18" s="338"/>
      <c r="CT18" s="338"/>
      <c r="CU18" s="338"/>
      <c r="CV18" s="338"/>
    </row>
    <row r="19" spans="1:100" ht="20.100000000000001" customHeight="1">
      <c r="A19" s="605"/>
      <c r="B19" s="1165" t="s">
        <v>167</v>
      </c>
      <c r="C19" s="1155">
        <f>SUM(C12:C18)</f>
        <v>309.45240704880678</v>
      </c>
      <c r="D19" s="1155">
        <f t="shared" ref="D19:F19" si="0">SUM(D12:D18)</f>
        <v>182.51058514421985</v>
      </c>
      <c r="E19" s="1155">
        <f t="shared" si="0"/>
        <v>276.8707753228021</v>
      </c>
      <c r="F19" s="1155">
        <f t="shared" si="0"/>
        <v>243.93114880325109</v>
      </c>
      <c r="G19" s="1155">
        <f>SUM(G12:G18)</f>
        <v>188.54383892610412</v>
      </c>
      <c r="H19" s="1155">
        <f>H12+H18</f>
        <v>1201.308755245185</v>
      </c>
      <c r="I19" s="1174">
        <f>I12+I18</f>
        <v>55993.505033812202</v>
      </c>
      <c r="J19" s="1248">
        <f>I19/H19*10</f>
        <v>466.10419502340199</v>
      </c>
      <c r="K19" s="202"/>
      <c r="L19" s="202"/>
      <c r="M19" s="338"/>
      <c r="N19" s="338"/>
      <c r="O19" s="338"/>
      <c r="P19" s="338"/>
      <c r="Q19" s="338"/>
      <c r="R19" s="338"/>
      <c r="S19" s="338"/>
      <c r="T19" s="338"/>
      <c r="U19" s="338"/>
      <c r="V19" s="338"/>
      <c r="W19" s="338"/>
      <c r="X19" s="338"/>
      <c r="Y19" s="338"/>
      <c r="Z19" s="338"/>
      <c r="AA19" s="338"/>
      <c r="AB19" s="338"/>
      <c r="AC19" s="338"/>
      <c r="AD19" s="338"/>
      <c r="AE19" s="338"/>
      <c r="AF19" s="338"/>
      <c r="AG19" s="338"/>
      <c r="AH19" s="338"/>
      <c r="AI19" s="338"/>
      <c r="AJ19" s="338"/>
      <c r="AK19" s="338"/>
      <c r="AL19" s="338"/>
      <c r="AM19" s="338"/>
      <c r="AN19" s="338"/>
      <c r="AO19" s="338"/>
      <c r="AP19" s="338"/>
      <c r="AQ19" s="338"/>
      <c r="AR19" s="338"/>
      <c r="AS19" s="338"/>
      <c r="AT19" s="338"/>
      <c r="AU19" s="338"/>
      <c r="AV19" s="338"/>
      <c r="AW19" s="338"/>
      <c r="AX19" s="338"/>
      <c r="AY19" s="338"/>
      <c r="AZ19" s="338"/>
      <c r="BA19" s="338"/>
      <c r="BB19" s="338"/>
      <c r="BC19" s="338"/>
      <c r="BD19" s="338"/>
      <c r="BE19" s="338"/>
      <c r="BF19" s="338"/>
      <c r="BG19" s="338"/>
      <c r="BH19" s="338"/>
      <c r="BI19" s="338"/>
      <c r="BJ19" s="338"/>
      <c r="BK19" s="338"/>
      <c r="BL19" s="338"/>
      <c r="BM19" s="338"/>
      <c r="BN19" s="338"/>
      <c r="BO19" s="338"/>
      <c r="BP19" s="338"/>
      <c r="BQ19" s="338"/>
      <c r="BR19" s="338"/>
      <c r="BS19" s="338"/>
      <c r="BT19" s="338"/>
      <c r="BU19" s="338"/>
      <c r="BV19" s="338"/>
      <c r="BW19" s="338"/>
      <c r="BX19" s="338"/>
      <c r="BY19" s="338"/>
      <c r="BZ19" s="338"/>
      <c r="CA19" s="338"/>
      <c r="CB19" s="338"/>
      <c r="CC19" s="338"/>
      <c r="CD19" s="338"/>
      <c r="CE19" s="338"/>
      <c r="CF19" s="338"/>
      <c r="CG19" s="338"/>
      <c r="CH19" s="338"/>
      <c r="CI19" s="338"/>
      <c r="CJ19" s="338"/>
      <c r="CK19" s="338"/>
      <c r="CL19" s="338"/>
      <c r="CM19" s="338"/>
      <c r="CN19" s="338"/>
      <c r="CO19" s="338"/>
      <c r="CP19" s="338"/>
      <c r="CQ19" s="338"/>
      <c r="CR19" s="338"/>
      <c r="CS19" s="338"/>
      <c r="CT19" s="338"/>
      <c r="CU19" s="338"/>
      <c r="CV19" s="338"/>
    </row>
    <row r="20" spans="1:100" ht="20.100000000000001" customHeight="1">
      <c r="A20" s="605">
        <v>2</v>
      </c>
      <c r="B20" s="1164" t="s">
        <v>168</v>
      </c>
      <c r="C20" s="668">
        <v>86.641127003349979</v>
      </c>
      <c r="D20" s="668">
        <v>35.250166752663027</v>
      </c>
      <c r="E20" s="668">
        <v>72.181963353311559</v>
      </c>
      <c r="F20" s="668">
        <v>48.949644337018384</v>
      </c>
      <c r="G20" s="668">
        <v>42.363034607851517</v>
      </c>
      <c r="H20" s="1152">
        <f>'T-3(1st six mth)'!H35*0+SUM(C20:G20)</f>
        <v>285.38593605419447</v>
      </c>
      <c r="I20" s="1153">
        <f>'T-3(1st six mth)'!I35</f>
        <v>21248.73209517431</v>
      </c>
      <c r="J20" s="1396">
        <f>I20/H20*10</f>
        <v>744.5612908948392</v>
      </c>
      <c r="K20" s="202"/>
      <c r="L20" s="202"/>
      <c r="M20" s="338"/>
      <c r="N20" s="338"/>
      <c r="O20" s="338"/>
      <c r="P20" s="338"/>
      <c r="Q20" s="338"/>
      <c r="R20" s="338"/>
      <c r="S20" s="338"/>
      <c r="T20" s="338"/>
      <c r="U20" s="338"/>
      <c r="V20" s="338"/>
      <c r="W20" s="338"/>
      <c r="X20" s="338"/>
      <c r="Y20" s="338"/>
      <c r="Z20" s="338"/>
      <c r="AA20" s="338"/>
      <c r="AB20" s="338"/>
      <c r="AC20" s="338"/>
      <c r="AD20" s="338"/>
      <c r="AE20" s="338"/>
      <c r="AF20" s="338"/>
      <c r="AG20" s="338"/>
      <c r="AH20" s="338"/>
      <c r="AI20" s="338"/>
      <c r="AJ20" s="338"/>
      <c r="AK20" s="338"/>
      <c r="AL20" s="338"/>
      <c r="AM20" s="338"/>
      <c r="AN20" s="338"/>
      <c r="AO20" s="338"/>
      <c r="AP20" s="338"/>
      <c r="AQ20" s="338"/>
      <c r="AR20" s="338"/>
      <c r="AS20" s="338"/>
      <c r="AT20" s="338"/>
      <c r="AU20" s="338"/>
      <c r="AV20" s="338"/>
      <c r="AW20" s="338"/>
      <c r="AX20" s="338"/>
      <c r="AY20" s="338"/>
      <c r="AZ20" s="338"/>
      <c r="BA20" s="338"/>
      <c r="BB20" s="338"/>
      <c r="BC20" s="338"/>
      <c r="BD20" s="338"/>
      <c r="BE20" s="338"/>
      <c r="BF20" s="338"/>
      <c r="BG20" s="338"/>
      <c r="BH20" s="338"/>
      <c r="BI20" s="338"/>
      <c r="BJ20" s="338"/>
      <c r="BK20" s="338"/>
      <c r="BL20" s="338"/>
      <c r="BM20" s="338"/>
      <c r="BN20" s="338"/>
      <c r="BO20" s="338"/>
      <c r="BP20" s="338"/>
      <c r="BQ20" s="338"/>
      <c r="BR20" s="338"/>
      <c r="BS20" s="338"/>
      <c r="BT20" s="338"/>
      <c r="BU20" s="338"/>
      <c r="BV20" s="338"/>
      <c r="BW20" s="338"/>
      <c r="BX20" s="338"/>
      <c r="BY20" s="338"/>
      <c r="BZ20" s="338"/>
      <c r="CA20" s="338"/>
      <c r="CB20" s="338"/>
      <c r="CC20" s="338"/>
      <c r="CD20" s="338"/>
      <c r="CE20" s="338"/>
      <c r="CF20" s="338"/>
      <c r="CG20" s="338"/>
      <c r="CH20" s="338"/>
      <c r="CI20" s="338"/>
      <c r="CJ20" s="338"/>
      <c r="CK20" s="338"/>
      <c r="CL20" s="338"/>
      <c r="CM20" s="338"/>
      <c r="CN20" s="338"/>
      <c r="CO20" s="338"/>
      <c r="CP20" s="338"/>
      <c r="CQ20" s="338"/>
      <c r="CR20" s="338"/>
      <c r="CS20" s="338"/>
      <c r="CT20" s="338"/>
      <c r="CU20" s="338"/>
      <c r="CV20" s="338"/>
    </row>
    <row r="21" spans="1:100" ht="20.100000000000001" customHeight="1">
      <c r="A21" s="605"/>
      <c r="B21" s="1164" t="s">
        <v>53</v>
      </c>
      <c r="C21" s="668"/>
      <c r="D21" s="668"/>
      <c r="E21" s="668"/>
      <c r="F21" s="668"/>
      <c r="G21" s="668"/>
      <c r="H21" s="1152"/>
      <c r="I21" s="1153"/>
      <c r="J21" s="1396"/>
      <c r="K21" s="202"/>
      <c r="L21" s="202"/>
      <c r="M21" s="338"/>
      <c r="N21" s="338"/>
      <c r="O21" s="338"/>
      <c r="P21" s="338"/>
      <c r="Q21" s="338"/>
      <c r="R21" s="338"/>
      <c r="S21" s="338"/>
      <c r="T21" s="338"/>
      <c r="U21" s="338"/>
      <c r="V21" s="338"/>
      <c r="W21" s="338"/>
      <c r="X21" s="338"/>
      <c r="Y21" s="338"/>
      <c r="Z21" s="338"/>
      <c r="AA21" s="338"/>
      <c r="AB21" s="338"/>
      <c r="AC21" s="338"/>
      <c r="AD21" s="338"/>
      <c r="AE21" s="338"/>
      <c r="AF21" s="338"/>
      <c r="AG21" s="338"/>
      <c r="AH21" s="338"/>
      <c r="AI21" s="338"/>
      <c r="AJ21" s="338"/>
      <c r="AK21" s="338"/>
      <c r="AL21" s="338"/>
      <c r="AM21" s="338"/>
      <c r="AN21" s="338"/>
      <c r="AO21" s="338"/>
      <c r="AP21" s="338"/>
      <c r="AQ21" s="338"/>
      <c r="AR21" s="338"/>
      <c r="AS21" s="338"/>
      <c r="AT21" s="338"/>
      <c r="AU21" s="338"/>
      <c r="AV21" s="338"/>
      <c r="AW21" s="338"/>
      <c r="AX21" s="338"/>
      <c r="AY21" s="338"/>
      <c r="AZ21" s="338"/>
      <c r="BA21" s="338"/>
      <c r="BB21" s="338"/>
      <c r="BC21" s="338"/>
      <c r="BD21" s="338"/>
      <c r="BE21" s="338"/>
      <c r="BF21" s="338"/>
      <c r="BG21" s="338"/>
      <c r="BH21" s="338"/>
      <c r="BI21" s="338"/>
      <c r="BJ21" s="338"/>
      <c r="BK21" s="338"/>
      <c r="BL21" s="338"/>
      <c r="BM21" s="338"/>
      <c r="BN21" s="338"/>
      <c r="BO21" s="338"/>
      <c r="BP21" s="338"/>
      <c r="BQ21" s="338"/>
      <c r="BR21" s="338"/>
      <c r="BS21" s="338"/>
      <c r="BT21" s="338"/>
      <c r="BU21" s="338"/>
      <c r="BV21" s="338"/>
      <c r="BW21" s="338"/>
      <c r="BX21" s="338"/>
      <c r="BY21" s="338"/>
      <c r="BZ21" s="338"/>
      <c r="CA21" s="338"/>
      <c r="CB21" s="338"/>
      <c r="CC21" s="338"/>
      <c r="CD21" s="338"/>
      <c r="CE21" s="338"/>
      <c r="CF21" s="338"/>
      <c r="CG21" s="338"/>
      <c r="CH21" s="338"/>
      <c r="CI21" s="338"/>
      <c r="CJ21" s="338"/>
      <c r="CK21" s="338"/>
      <c r="CL21" s="338"/>
      <c r="CM21" s="338"/>
      <c r="CN21" s="338"/>
      <c r="CO21" s="338"/>
      <c r="CP21" s="338"/>
      <c r="CQ21" s="338"/>
      <c r="CR21" s="338"/>
      <c r="CS21" s="338"/>
      <c r="CT21" s="338"/>
      <c r="CU21" s="338"/>
      <c r="CV21" s="338"/>
    </row>
    <row r="22" spans="1:100" ht="20.100000000000001" customHeight="1">
      <c r="A22" s="605"/>
      <c r="B22" s="1164" t="s">
        <v>54</v>
      </c>
      <c r="C22" s="668"/>
      <c r="D22" s="668"/>
      <c r="E22" s="668"/>
      <c r="F22" s="668"/>
      <c r="G22" s="668"/>
      <c r="H22" s="1152">
        <f>'T-3(1st six mth)'!E35</f>
        <v>78.162958975183386</v>
      </c>
      <c r="I22" s="1153"/>
      <c r="J22" s="1396"/>
      <c r="K22" s="202"/>
      <c r="L22" s="202"/>
      <c r="M22" s="338"/>
      <c r="N22" s="338"/>
      <c r="O22" s="338"/>
      <c r="P22" s="338"/>
      <c r="Q22" s="338"/>
      <c r="R22" s="338"/>
      <c r="S22" s="338"/>
      <c r="T22" s="338"/>
      <c r="U22" s="338"/>
      <c r="V22" s="338"/>
      <c r="W22" s="338"/>
      <c r="X22" s="338"/>
      <c r="Y22" s="338"/>
      <c r="Z22" s="338"/>
      <c r="AA22" s="338"/>
      <c r="AB22" s="338"/>
      <c r="AC22" s="338"/>
      <c r="AD22" s="338"/>
      <c r="AE22" s="338"/>
      <c r="AF22" s="338"/>
      <c r="AG22" s="338"/>
      <c r="AH22" s="338"/>
      <c r="AI22" s="338"/>
      <c r="AJ22" s="338"/>
      <c r="AK22" s="338"/>
      <c r="AL22" s="338"/>
      <c r="AM22" s="338"/>
      <c r="AN22" s="338"/>
      <c r="AO22" s="338"/>
      <c r="AP22" s="338"/>
      <c r="AQ22" s="338"/>
      <c r="AR22" s="338"/>
      <c r="AS22" s="338"/>
      <c r="AT22" s="338"/>
      <c r="AU22" s="338"/>
      <c r="AV22" s="338"/>
      <c r="AW22" s="338"/>
      <c r="AX22" s="338"/>
      <c r="AY22" s="338"/>
      <c r="AZ22" s="338"/>
      <c r="BA22" s="338"/>
      <c r="BB22" s="338"/>
      <c r="BC22" s="338"/>
      <c r="BD22" s="338"/>
      <c r="BE22" s="338"/>
      <c r="BF22" s="338"/>
      <c r="BG22" s="338"/>
      <c r="BH22" s="338"/>
      <c r="BI22" s="338"/>
      <c r="BJ22" s="338"/>
      <c r="BK22" s="338"/>
      <c r="BL22" s="338"/>
      <c r="BM22" s="338"/>
      <c r="BN22" s="338"/>
      <c r="BO22" s="338"/>
      <c r="BP22" s="338"/>
      <c r="BQ22" s="338"/>
      <c r="BR22" s="338"/>
      <c r="BS22" s="338"/>
      <c r="BT22" s="338"/>
      <c r="BU22" s="338"/>
      <c r="BV22" s="338"/>
      <c r="BW22" s="338"/>
      <c r="BX22" s="338"/>
      <c r="BY22" s="338"/>
      <c r="BZ22" s="338"/>
      <c r="CA22" s="338"/>
      <c r="CB22" s="338"/>
      <c r="CC22" s="338"/>
      <c r="CD22" s="338"/>
      <c r="CE22" s="338"/>
      <c r="CF22" s="338"/>
      <c r="CG22" s="338"/>
      <c r="CH22" s="338"/>
      <c r="CI22" s="338"/>
      <c r="CJ22" s="338"/>
      <c r="CK22" s="338"/>
      <c r="CL22" s="338"/>
      <c r="CM22" s="338"/>
      <c r="CN22" s="338"/>
      <c r="CO22" s="338"/>
      <c r="CP22" s="338"/>
      <c r="CQ22" s="338"/>
      <c r="CR22" s="338"/>
      <c r="CS22" s="338"/>
      <c r="CT22" s="338"/>
      <c r="CU22" s="338"/>
      <c r="CV22" s="338"/>
    </row>
    <row r="23" spans="1:100" ht="20.100000000000001" customHeight="1">
      <c r="A23" s="605"/>
      <c r="B23" s="1164" t="s">
        <v>55</v>
      </c>
      <c r="C23" s="668"/>
      <c r="D23" s="668"/>
      <c r="E23" s="668"/>
      <c r="F23" s="668"/>
      <c r="G23" s="668"/>
      <c r="H23" s="1152">
        <f>'T-3(1st six mth)'!F35</f>
        <v>75.178010368497056</v>
      </c>
      <c r="I23" s="1153"/>
      <c r="J23" s="1396"/>
      <c r="K23" s="202"/>
      <c r="L23" s="202"/>
      <c r="M23" s="338"/>
      <c r="N23" s="338"/>
      <c r="O23" s="338"/>
      <c r="P23" s="338"/>
      <c r="Q23" s="338"/>
      <c r="R23" s="338"/>
      <c r="S23" s="338"/>
      <c r="T23" s="338"/>
      <c r="U23" s="338"/>
      <c r="V23" s="338"/>
      <c r="W23" s="338"/>
      <c r="X23" s="338"/>
      <c r="Y23" s="338"/>
      <c r="Z23" s="338"/>
      <c r="AA23" s="338"/>
      <c r="AB23" s="338"/>
      <c r="AC23" s="338"/>
      <c r="AD23" s="338"/>
      <c r="AE23" s="338"/>
      <c r="AF23" s="338"/>
      <c r="AG23" s="338"/>
      <c r="AH23" s="338"/>
      <c r="AI23" s="338"/>
      <c r="AJ23" s="338"/>
      <c r="AK23" s="338"/>
      <c r="AL23" s="338"/>
      <c r="AM23" s="338"/>
      <c r="AN23" s="338"/>
      <c r="AO23" s="338"/>
      <c r="AP23" s="338"/>
      <c r="AQ23" s="338"/>
      <c r="AR23" s="338"/>
      <c r="AS23" s="338"/>
      <c r="AT23" s="338"/>
      <c r="AU23" s="338"/>
      <c r="AV23" s="338"/>
      <c r="AW23" s="338"/>
      <c r="AX23" s="338"/>
      <c r="AY23" s="338"/>
      <c r="AZ23" s="338"/>
      <c r="BA23" s="338"/>
      <c r="BB23" s="338"/>
      <c r="BC23" s="338"/>
      <c r="BD23" s="338"/>
      <c r="BE23" s="338"/>
      <c r="BF23" s="338"/>
      <c r="BG23" s="338"/>
      <c r="BH23" s="338"/>
      <c r="BI23" s="338"/>
      <c r="BJ23" s="338"/>
      <c r="BK23" s="338"/>
      <c r="BL23" s="338"/>
      <c r="BM23" s="338"/>
      <c r="BN23" s="338"/>
      <c r="BO23" s="338"/>
      <c r="BP23" s="338"/>
      <c r="BQ23" s="338"/>
      <c r="BR23" s="338"/>
      <c r="BS23" s="338"/>
      <c r="BT23" s="338"/>
      <c r="BU23" s="338"/>
      <c r="BV23" s="338"/>
      <c r="BW23" s="338"/>
      <c r="BX23" s="338"/>
      <c r="BY23" s="338"/>
      <c r="BZ23" s="338"/>
      <c r="CA23" s="338"/>
      <c r="CB23" s="338"/>
      <c r="CC23" s="338"/>
      <c r="CD23" s="338"/>
      <c r="CE23" s="338"/>
      <c r="CF23" s="338"/>
      <c r="CG23" s="338"/>
      <c r="CH23" s="338"/>
      <c r="CI23" s="338"/>
      <c r="CJ23" s="338"/>
      <c r="CK23" s="338"/>
      <c r="CL23" s="338"/>
      <c r="CM23" s="338"/>
      <c r="CN23" s="338"/>
      <c r="CO23" s="338"/>
      <c r="CP23" s="338"/>
      <c r="CQ23" s="338"/>
      <c r="CR23" s="338"/>
      <c r="CS23" s="338"/>
      <c r="CT23" s="338"/>
      <c r="CU23" s="338"/>
      <c r="CV23" s="338"/>
    </row>
    <row r="24" spans="1:100" ht="20.100000000000001" customHeight="1">
      <c r="A24" s="605"/>
      <c r="B24" s="1164" t="s">
        <v>56</v>
      </c>
      <c r="C24" s="668"/>
      <c r="D24" s="668"/>
      <c r="E24" s="668"/>
      <c r="F24" s="668"/>
      <c r="G24" s="668"/>
      <c r="H24" s="1152">
        <f>'T-3(1st six mth)'!G35</f>
        <v>132.04496671051405</v>
      </c>
      <c r="I24" s="1153"/>
      <c r="J24" s="1396"/>
      <c r="K24" s="202"/>
      <c r="L24" s="202"/>
      <c r="M24" s="338"/>
      <c r="N24" s="338"/>
      <c r="O24" s="338"/>
      <c r="P24" s="338"/>
      <c r="Q24" s="338"/>
      <c r="R24" s="338"/>
      <c r="S24" s="338"/>
      <c r="T24" s="338"/>
      <c r="U24" s="338"/>
      <c r="V24" s="338"/>
      <c r="W24" s="338"/>
      <c r="X24" s="338"/>
      <c r="Y24" s="338"/>
      <c r="Z24" s="338"/>
      <c r="AA24" s="338"/>
      <c r="AB24" s="338"/>
      <c r="AC24" s="166"/>
      <c r="AD24" s="338"/>
      <c r="AE24" s="338"/>
      <c r="AF24" s="338"/>
      <c r="AG24" s="338"/>
      <c r="AH24" s="338"/>
      <c r="AI24" s="338"/>
      <c r="AJ24" s="338"/>
      <c r="AK24" s="338"/>
      <c r="AL24" s="338"/>
      <c r="AM24" s="338"/>
      <c r="AN24" s="338"/>
      <c r="AO24" s="338"/>
      <c r="AP24" s="338"/>
      <c r="AQ24" s="338"/>
      <c r="AR24" s="338"/>
      <c r="AS24" s="338"/>
      <c r="AT24" s="338"/>
      <c r="AU24" s="338"/>
      <c r="AV24" s="338"/>
      <c r="AW24" s="338"/>
      <c r="AX24" s="338"/>
      <c r="AY24" s="338"/>
      <c r="AZ24" s="338"/>
      <c r="BA24" s="338"/>
      <c r="BB24" s="338"/>
      <c r="BC24" s="338"/>
      <c r="BD24" s="338"/>
      <c r="BE24" s="338"/>
      <c r="BF24" s="338"/>
      <c r="BG24" s="338"/>
      <c r="BH24" s="338"/>
      <c r="BI24" s="338"/>
      <c r="BJ24" s="338"/>
      <c r="BK24" s="338"/>
      <c r="BL24" s="338"/>
      <c r="BM24" s="338"/>
      <c r="BN24" s="338"/>
      <c r="BO24" s="338"/>
      <c r="BP24" s="338"/>
      <c r="BQ24" s="338"/>
      <c r="BR24" s="338"/>
      <c r="BS24" s="338"/>
      <c r="BT24" s="338"/>
      <c r="BU24" s="338"/>
      <c r="BV24" s="338"/>
      <c r="BW24" s="338"/>
      <c r="BX24" s="338"/>
      <c r="BY24" s="338"/>
      <c r="BZ24" s="338"/>
      <c r="CA24" s="338"/>
      <c r="CB24" s="338"/>
      <c r="CC24" s="338"/>
      <c r="CD24" s="338"/>
      <c r="CE24" s="338"/>
      <c r="CF24" s="338"/>
      <c r="CG24" s="338"/>
      <c r="CH24" s="338"/>
      <c r="CI24" s="338"/>
      <c r="CJ24" s="338"/>
      <c r="CK24" s="338"/>
      <c r="CL24" s="338"/>
      <c r="CM24" s="338"/>
      <c r="CN24" s="338"/>
      <c r="CO24" s="338"/>
      <c r="CP24" s="338"/>
      <c r="CQ24" s="338"/>
      <c r="CR24" s="338"/>
      <c r="CS24" s="338"/>
      <c r="CT24" s="338"/>
      <c r="CU24" s="338"/>
      <c r="CV24" s="338"/>
    </row>
    <row r="25" spans="1:100" ht="20.100000000000001" customHeight="1">
      <c r="A25" s="605"/>
      <c r="B25" s="1165" t="s">
        <v>169</v>
      </c>
      <c r="C25" s="1155">
        <f>SUM(C20:C24)</f>
        <v>86.641127003349979</v>
      </c>
      <c r="D25" s="1155">
        <f t="shared" ref="D25:G25" si="1">SUM(D20:D24)</f>
        <v>35.250166752663027</v>
      </c>
      <c r="E25" s="1155">
        <f t="shared" si="1"/>
        <v>72.181963353311559</v>
      </c>
      <c r="F25" s="1155">
        <f t="shared" si="1"/>
        <v>48.949644337018384</v>
      </c>
      <c r="G25" s="1155">
        <f t="shared" si="1"/>
        <v>42.363034607851517</v>
      </c>
      <c r="H25" s="1155">
        <f>SUM(C25:G25)</f>
        <v>285.38593605419447</v>
      </c>
      <c r="I25" s="1174">
        <f t="shared" ref="I25" si="2">SUM(I20:I24)</f>
        <v>21248.73209517431</v>
      </c>
      <c r="J25" s="1248">
        <f t="shared" ref="J25:J32" si="3">I25/H25*10</f>
        <v>744.5612908948392</v>
      </c>
      <c r="K25" s="202"/>
      <c r="L25" s="202"/>
      <c r="M25" s="338"/>
      <c r="N25" s="338"/>
      <c r="O25" s="338"/>
      <c r="P25" s="338"/>
      <c r="Q25" s="338"/>
      <c r="R25" s="338"/>
      <c r="S25" s="338"/>
      <c r="T25" s="338"/>
      <c r="U25" s="338"/>
      <c r="V25" s="338"/>
      <c r="W25" s="338"/>
      <c r="X25" s="338"/>
      <c r="Y25" s="338"/>
      <c r="Z25" s="338"/>
      <c r="AA25" s="338"/>
      <c r="AB25" s="338"/>
      <c r="AC25" s="338"/>
      <c r="AD25" s="338"/>
      <c r="AE25" s="338"/>
      <c r="AF25" s="338"/>
      <c r="AG25" s="338"/>
      <c r="AH25" s="338"/>
      <c r="AI25" s="338"/>
      <c r="AJ25" s="338"/>
      <c r="AK25" s="338"/>
      <c r="AL25" s="338"/>
      <c r="AM25" s="338"/>
      <c r="AN25" s="338"/>
      <c r="AO25" s="338"/>
      <c r="AP25" s="338"/>
      <c r="AQ25" s="338"/>
      <c r="AR25" s="338"/>
      <c r="AS25" s="338"/>
      <c r="AT25" s="338"/>
      <c r="AU25" s="338"/>
      <c r="AV25" s="338"/>
      <c r="AW25" s="338"/>
      <c r="AX25" s="338"/>
      <c r="AY25" s="338"/>
      <c r="AZ25" s="338"/>
      <c r="BA25" s="338"/>
      <c r="BB25" s="338"/>
      <c r="BC25" s="338"/>
      <c r="BD25" s="338"/>
      <c r="BE25" s="338"/>
      <c r="BF25" s="338"/>
      <c r="BG25" s="338"/>
      <c r="BH25" s="338"/>
      <c r="BI25" s="338"/>
      <c r="BJ25" s="338"/>
      <c r="BK25" s="338"/>
      <c r="BL25" s="338"/>
      <c r="BM25" s="338"/>
      <c r="BN25" s="338"/>
      <c r="BO25" s="338"/>
      <c r="BP25" s="338"/>
      <c r="BQ25" s="338"/>
      <c r="BR25" s="338"/>
      <c r="BS25" s="338"/>
      <c r="BT25" s="338"/>
      <c r="BU25" s="338"/>
      <c r="BV25" s="338"/>
      <c r="BW25" s="338"/>
      <c r="BX25" s="338"/>
      <c r="BY25" s="338"/>
      <c r="BZ25" s="338"/>
      <c r="CA25" s="338"/>
      <c r="CB25" s="338"/>
      <c r="CC25" s="338"/>
      <c r="CD25" s="338"/>
      <c r="CE25" s="338"/>
      <c r="CF25" s="338"/>
      <c r="CG25" s="338"/>
      <c r="CH25" s="338"/>
      <c r="CI25" s="338"/>
      <c r="CJ25" s="338"/>
      <c r="CK25" s="338"/>
      <c r="CL25" s="338"/>
      <c r="CM25" s="338"/>
      <c r="CN25" s="338"/>
      <c r="CO25" s="338"/>
      <c r="CP25" s="338"/>
      <c r="CQ25" s="338"/>
      <c r="CR25" s="338"/>
      <c r="CS25" s="338"/>
      <c r="CT25" s="338"/>
      <c r="CU25" s="338"/>
      <c r="CV25" s="338"/>
    </row>
    <row r="26" spans="1:100" ht="20.100000000000001" customHeight="1">
      <c r="A26" s="605">
        <v>3</v>
      </c>
      <c r="B26" s="1164" t="s">
        <v>58</v>
      </c>
      <c r="C26" s="254">
        <v>11.029142051413579</v>
      </c>
      <c r="D26" s="254">
        <v>59.717471836462394</v>
      </c>
      <c r="E26" s="254">
        <v>4.6502329107659737</v>
      </c>
      <c r="F26" s="254">
        <v>29.333924546661905</v>
      </c>
      <c r="G26" s="254">
        <v>19.482061602837558</v>
      </c>
      <c r="H26" s="1152">
        <f>('T-5'!I15-H27-H28)*0+SUM(C26:G26)</f>
        <v>124.21283294814143</v>
      </c>
      <c r="I26" s="1153">
        <f>('T-5'!J15-I27-I28)*0+2049.0706750974</f>
        <v>2049.0706750974</v>
      </c>
      <c r="J26" s="1396">
        <f t="shared" si="3"/>
        <v>164.96449090351899</v>
      </c>
      <c r="K26" s="202"/>
      <c r="L26" s="202"/>
      <c r="M26" s="398"/>
      <c r="N26" s="398"/>
      <c r="O26" s="268"/>
      <c r="P26" s="268"/>
      <c r="Q26" s="338"/>
      <c r="R26" s="338"/>
      <c r="S26" s="338"/>
      <c r="T26" s="338"/>
      <c r="U26" s="338"/>
      <c r="V26" s="338"/>
      <c r="W26" s="338"/>
      <c r="X26" s="338"/>
      <c r="Y26" s="338"/>
      <c r="Z26" s="338"/>
      <c r="AA26" s="338"/>
      <c r="AB26" s="338"/>
      <c r="AC26" s="338"/>
      <c r="AD26" s="338"/>
      <c r="AE26" s="338"/>
      <c r="AF26" s="338"/>
      <c r="AG26" s="338"/>
      <c r="AH26" s="338"/>
      <c r="AI26" s="338"/>
      <c r="AJ26" s="338"/>
      <c r="AK26" s="338"/>
      <c r="AL26" s="338"/>
      <c r="AM26" s="338"/>
      <c r="AN26" s="338"/>
      <c r="AO26" s="338"/>
      <c r="AP26" s="338"/>
      <c r="AQ26" s="338"/>
      <c r="AR26" s="338"/>
      <c r="AS26" s="338"/>
      <c r="AT26" s="338"/>
      <c r="AU26" s="338"/>
      <c r="AV26" s="338"/>
      <c r="AW26" s="338"/>
      <c r="AX26" s="338"/>
      <c r="AY26" s="338"/>
      <c r="AZ26" s="338"/>
      <c r="BA26" s="338"/>
      <c r="BB26" s="338"/>
      <c r="BC26" s="338"/>
      <c r="BD26" s="338"/>
      <c r="BE26" s="338"/>
      <c r="BF26" s="338"/>
      <c r="BG26" s="338"/>
      <c r="BH26" s="338"/>
      <c r="BI26" s="338"/>
      <c r="BJ26" s="338"/>
      <c r="BK26" s="338"/>
      <c r="BL26" s="338"/>
      <c r="BM26" s="338"/>
      <c r="BN26" s="338"/>
      <c r="BO26" s="338"/>
      <c r="BP26" s="338"/>
      <c r="BQ26" s="338"/>
      <c r="BR26" s="338"/>
      <c r="BS26" s="338"/>
      <c r="BT26" s="338"/>
      <c r="BU26" s="338"/>
      <c r="BV26" s="338"/>
      <c r="BW26" s="338"/>
      <c r="BX26" s="338"/>
      <c r="BY26" s="338"/>
      <c r="BZ26" s="338"/>
      <c r="CA26" s="338"/>
      <c r="CB26" s="338"/>
      <c r="CC26" s="338"/>
      <c r="CD26" s="338"/>
      <c r="CE26" s="338"/>
      <c r="CF26" s="338"/>
      <c r="CG26" s="338"/>
      <c r="CH26" s="338"/>
      <c r="CI26" s="338"/>
      <c r="CJ26" s="338"/>
      <c r="CK26" s="338"/>
      <c r="CL26" s="338"/>
      <c r="CM26" s="338"/>
      <c r="CN26" s="338"/>
      <c r="CO26" s="338"/>
      <c r="CP26" s="338"/>
      <c r="CQ26" s="338"/>
      <c r="CR26" s="338"/>
      <c r="CS26" s="338"/>
      <c r="CT26" s="338"/>
      <c r="CU26" s="338"/>
      <c r="CV26" s="338"/>
    </row>
    <row r="27" spans="1:100" ht="20.100000000000001" customHeight="1">
      <c r="A27" s="605">
        <v>4</v>
      </c>
      <c r="B27" s="1164" t="s">
        <v>59</v>
      </c>
      <c r="C27" s="254">
        <v>1.3195986045065613</v>
      </c>
      <c r="D27" s="254">
        <v>0.82811968024098248</v>
      </c>
      <c r="E27" s="254">
        <v>0.33871988791958541</v>
      </c>
      <c r="F27" s="254">
        <v>2.97302294072517</v>
      </c>
      <c r="G27" s="254">
        <v>1.3109858957894276</v>
      </c>
      <c r="H27" s="1152">
        <f t="shared" ref="H27:H35" si="4">SUM(C27:G27)</f>
        <v>6.7704470091817264</v>
      </c>
      <c r="I27" s="1580">
        <v>121.30084224565431</v>
      </c>
      <c r="J27" s="1396">
        <f t="shared" si="3"/>
        <v>179.16223564138738</v>
      </c>
      <c r="K27" s="1471"/>
      <c r="L27" s="1471"/>
      <c r="M27" s="398"/>
      <c r="N27" s="268"/>
      <c r="O27" s="268"/>
      <c r="P27" s="268"/>
      <c r="Q27" s="268"/>
      <c r="R27" s="268"/>
      <c r="S27" s="338"/>
      <c r="T27" s="338"/>
      <c r="U27" s="338"/>
      <c r="V27" s="338"/>
      <c r="W27" s="338"/>
      <c r="X27" s="338"/>
      <c r="Y27" s="338"/>
      <c r="Z27" s="338"/>
      <c r="AA27" s="338"/>
      <c r="AB27" s="338"/>
      <c r="AC27" s="338"/>
      <c r="AD27" s="338"/>
      <c r="AE27" s="338"/>
      <c r="AF27" s="338"/>
      <c r="AG27" s="338"/>
      <c r="AH27" s="338"/>
      <c r="AI27" s="338"/>
      <c r="AJ27" s="338"/>
      <c r="AK27" s="338"/>
      <c r="AL27" s="338"/>
      <c r="AM27" s="338"/>
      <c r="AN27" s="338"/>
      <c r="AO27" s="338"/>
      <c r="AP27" s="338"/>
      <c r="AQ27" s="338"/>
      <c r="AR27" s="338"/>
      <c r="AS27" s="338"/>
      <c r="AT27" s="338"/>
      <c r="AU27" s="338"/>
      <c r="AV27" s="338"/>
      <c r="AW27" s="338"/>
      <c r="AX27" s="338"/>
      <c r="AY27" s="338"/>
      <c r="AZ27" s="338"/>
      <c r="BA27" s="338"/>
      <c r="BB27" s="338"/>
      <c r="BC27" s="338"/>
      <c r="BD27" s="338"/>
      <c r="BE27" s="338"/>
      <c r="BF27" s="338"/>
      <c r="BG27" s="338"/>
      <c r="BH27" s="338"/>
      <c r="BI27" s="338"/>
      <c r="BJ27" s="338"/>
      <c r="BK27" s="338"/>
      <c r="BL27" s="338"/>
      <c r="BM27" s="338"/>
      <c r="BN27" s="338"/>
      <c r="BO27" s="338"/>
      <c r="BP27" s="338"/>
      <c r="BQ27" s="338"/>
      <c r="BR27" s="338"/>
      <c r="BS27" s="338"/>
      <c r="BT27" s="338"/>
      <c r="BU27" s="338"/>
      <c r="BV27" s="338"/>
      <c r="BW27" s="338"/>
      <c r="BX27" s="338"/>
      <c r="BY27" s="338"/>
      <c r="BZ27" s="338"/>
      <c r="CA27" s="338"/>
      <c r="CB27" s="338"/>
      <c r="CC27" s="338"/>
      <c r="CD27" s="338"/>
      <c r="CE27" s="338"/>
      <c r="CF27" s="338"/>
      <c r="CG27" s="338"/>
      <c r="CH27" s="338"/>
      <c r="CI27" s="338"/>
      <c r="CJ27" s="338"/>
      <c r="CK27" s="338"/>
      <c r="CL27" s="338"/>
      <c r="CM27" s="338"/>
      <c r="CN27" s="338"/>
      <c r="CO27" s="338"/>
      <c r="CP27" s="338"/>
      <c r="CQ27" s="338"/>
      <c r="CR27" s="338"/>
      <c r="CS27" s="338"/>
      <c r="CT27" s="338"/>
      <c r="CU27" s="338"/>
      <c r="CV27" s="338"/>
    </row>
    <row r="28" spans="1:100" ht="20.100000000000001" customHeight="1">
      <c r="A28" s="605">
        <v>5</v>
      </c>
      <c r="B28" s="1164" t="s">
        <v>60</v>
      </c>
      <c r="C28" s="254">
        <v>0.33563213070466325</v>
      </c>
      <c r="D28" s="254">
        <v>0.42721383109888272</v>
      </c>
      <c r="E28" s="254">
        <v>0.39905792841419335</v>
      </c>
      <c r="F28" s="254">
        <v>0.75241528410922842</v>
      </c>
      <c r="G28" s="254">
        <v>0.15250756359312084</v>
      </c>
      <c r="H28" s="1152">
        <f t="shared" si="4"/>
        <v>2.0668267379200884</v>
      </c>
      <c r="I28" s="1580">
        <v>75.054507068869214</v>
      </c>
      <c r="J28" s="1396">
        <f t="shared" si="3"/>
        <v>363.13884319301422</v>
      </c>
      <c r="K28" s="202"/>
      <c r="L28" s="202"/>
      <c r="M28" s="398"/>
      <c r="N28" s="140"/>
      <c r="O28" s="398"/>
      <c r="P28" s="398"/>
      <c r="Q28" s="398"/>
      <c r="R28" s="398"/>
      <c r="S28" s="338"/>
      <c r="T28" s="338"/>
      <c r="U28" s="338"/>
      <c r="V28" s="338"/>
      <c r="W28" s="338"/>
      <c r="X28" s="338"/>
      <c r="Y28" s="338"/>
      <c r="Z28" s="338"/>
      <c r="AA28" s="338"/>
      <c r="AB28" s="338"/>
      <c r="AC28" s="338"/>
      <c r="AD28" s="338"/>
      <c r="AE28" s="338"/>
      <c r="AF28" s="338"/>
      <c r="AG28" s="338"/>
      <c r="AH28" s="338"/>
      <c r="AI28" s="338"/>
      <c r="AJ28" s="338"/>
      <c r="AK28" s="338"/>
      <c r="AL28" s="338"/>
      <c r="AM28" s="338"/>
      <c r="AN28" s="338"/>
      <c r="AO28" s="338"/>
      <c r="AP28" s="338"/>
      <c r="AQ28" s="338"/>
      <c r="AR28" s="338"/>
      <c r="AS28" s="338"/>
      <c r="AT28" s="338"/>
      <c r="AU28" s="338"/>
      <c r="AV28" s="338"/>
      <c r="AW28" s="338"/>
      <c r="AX28" s="338"/>
      <c r="AY28" s="338"/>
      <c r="AZ28" s="338"/>
      <c r="BA28" s="338"/>
      <c r="BB28" s="338"/>
      <c r="BC28" s="338"/>
      <c r="BD28" s="338"/>
      <c r="BE28" s="338"/>
      <c r="BF28" s="338"/>
      <c r="BG28" s="338"/>
      <c r="BH28" s="338"/>
      <c r="BI28" s="338"/>
      <c r="BJ28" s="338"/>
      <c r="BK28" s="338"/>
      <c r="BL28" s="338"/>
      <c r="BM28" s="338"/>
      <c r="BN28" s="338"/>
      <c r="BO28" s="338"/>
      <c r="BP28" s="338"/>
      <c r="BQ28" s="338"/>
      <c r="BR28" s="338"/>
      <c r="BS28" s="338"/>
      <c r="BT28" s="338"/>
      <c r="BU28" s="338"/>
      <c r="BV28" s="338"/>
      <c r="BW28" s="338"/>
      <c r="BX28" s="338"/>
      <c r="BY28" s="338"/>
      <c r="BZ28" s="338"/>
      <c r="CA28" s="338"/>
      <c r="CB28" s="338"/>
      <c r="CC28" s="338"/>
      <c r="CD28" s="338"/>
      <c r="CE28" s="338"/>
      <c r="CF28" s="338"/>
      <c r="CG28" s="338"/>
      <c r="CH28" s="338"/>
      <c r="CI28" s="338"/>
      <c r="CJ28" s="338"/>
      <c r="CK28" s="338"/>
      <c r="CL28" s="338"/>
      <c r="CM28" s="338"/>
      <c r="CN28" s="338"/>
      <c r="CO28" s="338"/>
      <c r="CP28" s="338"/>
      <c r="CQ28" s="338"/>
      <c r="CR28" s="338"/>
      <c r="CS28" s="338"/>
      <c r="CT28" s="338"/>
      <c r="CU28" s="338"/>
      <c r="CV28" s="338"/>
    </row>
    <row r="29" spans="1:100" ht="20.100000000000001" customHeight="1">
      <c r="A29" s="605">
        <v>6</v>
      </c>
      <c r="B29" s="1164" t="s">
        <v>61</v>
      </c>
      <c r="C29" s="254">
        <v>6.07433027533654</v>
      </c>
      <c r="D29" s="254">
        <v>2.7600769251597566</v>
      </c>
      <c r="E29" s="254">
        <v>6.6423385353399871</v>
      </c>
      <c r="F29" s="254">
        <v>6.3192709329273251</v>
      </c>
      <c r="G29" s="254">
        <v>4.5714665698983534</v>
      </c>
      <c r="H29" s="1152">
        <f t="shared" si="4"/>
        <v>26.367483238661961</v>
      </c>
      <c r="I29" s="1580">
        <v>1613.2885795530913</v>
      </c>
      <c r="J29" s="1396">
        <f t="shared" si="3"/>
        <v>611.8477690686716</v>
      </c>
      <c r="K29" s="202"/>
      <c r="L29" s="202"/>
      <c r="M29" s="398"/>
      <c r="N29" s="398"/>
      <c r="O29" s="398"/>
      <c r="P29" s="398"/>
      <c r="Q29" s="338"/>
      <c r="R29" s="338"/>
      <c r="S29" s="338"/>
      <c r="T29" s="338"/>
      <c r="U29" s="338"/>
      <c r="V29" s="338"/>
      <c r="W29" s="338"/>
      <c r="X29" s="338"/>
      <c r="Y29" s="338"/>
      <c r="Z29" s="338"/>
      <c r="AA29" s="338"/>
      <c r="AB29" s="338"/>
      <c r="AC29" s="338"/>
      <c r="AD29" s="338"/>
      <c r="AE29" s="338"/>
      <c r="AF29" s="338"/>
      <c r="AG29" s="338"/>
      <c r="AH29" s="338"/>
      <c r="AI29" s="338"/>
      <c r="AJ29" s="338"/>
      <c r="AK29" s="338"/>
      <c r="AL29" s="338"/>
      <c r="AM29" s="338"/>
      <c r="AN29" s="338"/>
      <c r="AO29" s="338"/>
      <c r="AP29" s="338"/>
      <c r="AQ29" s="338"/>
      <c r="AR29" s="338"/>
      <c r="AS29" s="338"/>
      <c r="AT29" s="338"/>
      <c r="AU29" s="338"/>
      <c r="AV29" s="338"/>
      <c r="AW29" s="338"/>
      <c r="AX29" s="338"/>
      <c r="AY29" s="338"/>
      <c r="AZ29" s="338"/>
      <c r="BA29" s="338"/>
      <c r="BB29" s="338"/>
      <c r="BC29" s="338"/>
      <c r="BD29" s="338"/>
      <c r="BE29" s="338"/>
      <c r="BF29" s="338"/>
      <c r="BG29" s="338"/>
      <c r="BH29" s="338"/>
      <c r="BI29" s="338"/>
      <c r="BJ29" s="338"/>
      <c r="BK29" s="338"/>
      <c r="BL29" s="338"/>
      <c r="BM29" s="338"/>
      <c r="BN29" s="338"/>
      <c r="BO29" s="338"/>
      <c r="BP29" s="338"/>
      <c r="BQ29" s="338"/>
      <c r="BR29" s="338"/>
      <c r="BS29" s="338"/>
      <c r="BT29" s="338"/>
      <c r="BU29" s="338"/>
      <c r="BV29" s="338"/>
      <c r="BW29" s="338"/>
      <c r="BX29" s="338"/>
      <c r="BY29" s="338"/>
      <c r="BZ29" s="338"/>
      <c r="CA29" s="338"/>
      <c r="CB29" s="338"/>
      <c r="CC29" s="338"/>
      <c r="CD29" s="338"/>
      <c r="CE29" s="338"/>
      <c r="CF29" s="338"/>
      <c r="CG29" s="338"/>
      <c r="CH29" s="338"/>
      <c r="CI29" s="338"/>
      <c r="CJ29" s="338"/>
      <c r="CK29" s="338"/>
      <c r="CL29" s="338"/>
      <c r="CM29" s="338"/>
      <c r="CN29" s="338"/>
      <c r="CO29" s="338"/>
      <c r="CP29" s="338"/>
      <c r="CQ29" s="338"/>
      <c r="CR29" s="338"/>
      <c r="CS29" s="338"/>
      <c r="CT29" s="338"/>
      <c r="CU29" s="338"/>
      <c r="CV29" s="338"/>
    </row>
    <row r="30" spans="1:100" ht="20.100000000000001" customHeight="1">
      <c r="A30" s="605">
        <v>7</v>
      </c>
      <c r="B30" s="1164" t="s">
        <v>170</v>
      </c>
      <c r="C30" s="254">
        <v>1.9462558259953286</v>
      </c>
      <c r="D30" s="254">
        <v>0.90468424403125169</v>
      </c>
      <c r="E30" s="254">
        <v>2.6677601139822071</v>
      </c>
      <c r="F30" s="254">
        <v>1.5695554738805806</v>
      </c>
      <c r="G30" s="254">
        <v>1.7295368297236804</v>
      </c>
      <c r="H30" s="1152">
        <f t="shared" si="4"/>
        <v>8.8177924876130476</v>
      </c>
      <c r="I30" s="1580">
        <v>632.23912757923608</v>
      </c>
      <c r="J30" s="1396">
        <f t="shared" si="3"/>
        <v>717.00386289129096</v>
      </c>
      <c r="K30" s="202"/>
      <c r="L30" s="202"/>
      <c r="M30"/>
      <c r="N30"/>
      <c r="O30" s="338"/>
      <c r="P30" s="338"/>
      <c r="Q30" s="338"/>
      <c r="R30" s="338"/>
      <c r="S30" s="338"/>
      <c r="T30" s="338"/>
      <c r="U30" s="338"/>
      <c r="V30" s="338"/>
      <c r="W30" s="338"/>
      <c r="X30" s="338"/>
      <c r="Y30" s="338"/>
      <c r="Z30" s="338"/>
      <c r="AA30" s="338"/>
      <c r="AB30" s="338"/>
      <c r="AC30" s="338"/>
      <c r="AD30" s="338"/>
      <c r="AE30" s="338"/>
      <c r="AF30" s="338"/>
      <c r="AG30" s="338"/>
      <c r="AH30" s="338"/>
      <c r="AI30" s="338"/>
      <c r="AJ30" s="338"/>
      <c r="AK30" s="338"/>
      <c r="AL30" s="338"/>
      <c r="AM30" s="338"/>
      <c r="AN30" s="338"/>
      <c r="AO30" s="338"/>
      <c r="AP30" s="338"/>
      <c r="AQ30" s="338"/>
      <c r="AR30" s="338"/>
      <c r="AS30" s="338"/>
      <c r="AT30" s="338"/>
      <c r="AU30" s="338"/>
      <c r="AV30" s="338"/>
      <c r="AW30" s="338"/>
      <c r="AX30" s="338"/>
      <c r="AY30" s="338"/>
      <c r="AZ30" s="338"/>
      <c r="BA30" s="338"/>
      <c r="BB30" s="338"/>
      <c r="BC30" s="338"/>
      <c r="BD30" s="338"/>
      <c r="BE30" s="338"/>
      <c r="BF30" s="338"/>
      <c r="BG30" s="338"/>
      <c r="BH30" s="338"/>
      <c r="BI30" s="338"/>
      <c r="BJ30" s="338"/>
      <c r="BK30" s="338"/>
      <c r="BL30" s="338"/>
      <c r="BM30" s="338"/>
      <c r="BN30" s="338"/>
      <c r="BO30" s="338"/>
      <c r="BP30" s="338"/>
      <c r="BQ30" s="338"/>
      <c r="BR30" s="338"/>
      <c r="BS30" s="338"/>
      <c r="BT30" s="338"/>
      <c r="BU30" s="338"/>
      <c r="BV30" s="338"/>
      <c r="BW30" s="338"/>
      <c r="BX30" s="338"/>
      <c r="BY30" s="338"/>
      <c r="BZ30" s="338"/>
      <c r="CA30" s="338"/>
      <c r="CB30" s="338"/>
      <c r="CC30" s="338"/>
      <c r="CD30" s="338"/>
      <c r="CE30" s="338"/>
      <c r="CF30" s="338"/>
      <c r="CG30" s="338"/>
      <c r="CH30" s="338"/>
      <c r="CI30" s="338"/>
      <c r="CJ30" s="338"/>
      <c r="CK30" s="338"/>
      <c r="CL30" s="338"/>
      <c r="CM30" s="338"/>
      <c r="CN30" s="338"/>
      <c r="CO30" s="338"/>
      <c r="CP30" s="338"/>
      <c r="CQ30" s="338"/>
      <c r="CR30" s="338"/>
      <c r="CS30" s="338"/>
      <c r="CT30" s="338"/>
      <c r="CU30" s="338"/>
      <c r="CV30" s="338"/>
    </row>
    <row r="31" spans="1:100" ht="20.100000000000001" customHeight="1">
      <c r="A31" s="605">
        <v>8</v>
      </c>
      <c r="B31" s="1164" t="s">
        <v>171</v>
      </c>
      <c r="C31" s="254">
        <v>6.4110212245186959</v>
      </c>
      <c r="D31" s="254">
        <v>2.725443759572669</v>
      </c>
      <c r="E31" s="254">
        <v>9.7314228378942857</v>
      </c>
      <c r="F31" s="254">
        <v>3.8701670770967493</v>
      </c>
      <c r="G31" s="254">
        <v>3.2560938914017883</v>
      </c>
      <c r="H31" s="1152">
        <f t="shared" si="4"/>
        <v>25.994148790484189</v>
      </c>
      <c r="I31" s="1580">
        <v>2179.881294653871</v>
      </c>
      <c r="J31" s="1396">
        <f t="shared" si="3"/>
        <v>838.60460760764408</v>
      </c>
      <c r="K31" s="202"/>
      <c r="L31" s="202"/>
      <c r="M31" s="338"/>
      <c r="N31" s="338"/>
      <c r="O31" s="338"/>
      <c r="P31" s="338"/>
      <c r="Q31" s="338"/>
      <c r="R31" s="338"/>
      <c r="S31" s="338"/>
      <c r="T31" s="338"/>
      <c r="U31" s="338"/>
      <c r="V31" s="338"/>
      <c r="W31" s="338"/>
      <c r="X31" s="338"/>
      <c r="Y31" s="338"/>
      <c r="Z31" s="338"/>
      <c r="AA31" s="338"/>
      <c r="AB31" s="338"/>
      <c r="AC31" s="338"/>
      <c r="AD31" s="338"/>
      <c r="AE31" s="338"/>
      <c r="AF31" s="338"/>
      <c r="AG31" s="338"/>
      <c r="AH31" s="338"/>
      <c r="AI31" s="338"/>
      <c r="AJ31" s="338"/>
      <c r="AK31" s="338"/>
      <c r="AL31" s="338"/>
      <c r="AM31" s="338"/>
      <c r="AN31" s="338"/>
      <c r="AO31" s="338"/>
      <c r="AP31" s="338"/>
      <c r="AQ31" s="338"/>
      <c r="AR31" s="338"/>
      <c r="AS31" s="338"/>
      <c r="AT31" s="338"/>
      <c r="AU31" s="338"/>
      <c r="AV31" s="338"/>
      <c r="AW31" s="338"/>
      <c r="AX31" s="338"/>
      <c r="AY31" s="338"/>
      <c r="AZ31" s="338"/>
      <c r="BA31" s="338"/>
      <c r="BB31" s="338"/>
      <c r="BC31" s="338"/>
      <c r="BD31" s="338"/>
      <c r="BE31" s="338"/>
      <c r="BF31" s="338"/>
      <c r="BG31" s="338"/>
      <c r="BH31" s="338"/>
      <c r="BI31" s="338"/>
      <c r="BJ31" s="338"/>
      <c r="BK31" s="338"/>
      <c r="BL31" s="338"/>
      <c r="BM31" s="338"/>
      <c r="BN31" s="338"/>
      <c r="BO31" s="338"/>
      <c r="BP31" s="338"/>
      <c r="BQ31" s="338"/>
      <c r="BR31" s="338"/>
      <c r="BS31" s="338"/>
      <c r="BT31" s="338"/>
      <c r="BU31" s="338"/>
      <c r="BV31" s="338"/>
      <c r="BW31" s="338"/>
      <c r="BX31" s="338"/>
      <c r="BY31" s="338"/>
      <c r="BZ31" s="338"/>
      <c r="CA31" s="338"/>
      <c r="CB31" s="338"/>
      <c r="CC31" s="338"/>
      <c r="CD31" s="338"/>
      <c r="CE31" s="338"/>
      <c r="CF31" s="338"/>
      <c r="CG31" s="338"/>
      <c r="CH31" s="338"/>
      <c r="CI31" s="338"/>
      <c r="CJ31" s="338"/>
      <c r="CK31" s="338"/>
      <c r="CL31" s="338"/>
      <c r="CM31" s="338"/>
      <c r="CN31" s="338"/>
      <c r="CO31" s="338"/>
      <c r="CP31" s="338"/>
      <c r="CQ31" s="338"/>
      <c r="CR31" s="338"/>
      <c r="CS31" s="338"/>
      <c r="CT31" s="338"/>
      <c r="CU31" s="338"/>
      <c r="CV31" s="338"/>
    </row>
    <row r="32" spans="1:100" ht="20.100000000000001" customHeight="1">
      <c r="A32" s="605">
        <v>9</v>
      </c>
      <c r="B32" s="1164" t="s">
        <v>172</v>
      </c>
      <c r="C32" s="254">
        <v>10.113639836789339</v>
      </c>
      <c r="D32" s="254">
        <v>3.1532871381780736</v>
      </c>
      <c r="E32" s="254">
        <v>8.1595147838221802</v>
      </c>
      <c r="F32" s="254">
        <v>5.6838983668647067</v>
      </c>
      <c r="G32" s="254">
        <v>6.4056529865268992</v>
      </c>
      <c r="H32" s="1152">
        <f t="shared" si="4"/>
        <v>33.515993112181199</v>
      </c>
      <c r="I32" s="1580">
        <v>2297.8231890040624</v>
      </c>
      <c r="J32" s="1396">
        <f t="shared" si="3"/>
        <v>685.59006481264964</v>
      </c>
      <c r="K32" s="202"/>
      <c r="L32" s="202"/>
      <c r="M32" s="338"/>
      <c r="N32" s="338"/>
      <c r="O32" s="338"/>
      <c r="P32" s="338"/>
      <c r="Q32" s="338"/>
      <c r="R32" s="338"/>
      <c r="S32" s="338"/>
      <c r="T32" s="338"/>
      <c r="U32" s="338"/>
      <c r="V32" s="338"/>
      <c r="W32" s="338"/>
      <c r="X32" s="338"/>
      <c r="Y32" s="338"/>
      <c r="Z32" s="338"/>
      <c r="AA32" s="338"/>
      <c r="AB32" s="338"/>
      <c r="AC32" s="338"/>
      <c r="AD32" s="338"/>
      <c r="AE32" s="338"/>
      <c r="AF32" s="338"/>
      <c r="AG32" s="338"/>
      <c r="AH32" s="338"/>
      <c r="AI32" s="338"/>
      <c r="AJ32" s="338"/>
      <c r="AK32" s="338"/>
      <c r="AL32" s="338"/>
      <c r="AM32" s="338"/>
      <c r="AN32" s="338"/>
      <c r="AO32" s="338"/>
      <c r="AP32" s="338"/>
      <c r="AQ32" s="338"/>
      <c r="AR32" s="338"/>
      <c r="AS32" s="338"/>
      <c r="AT32" s="338"/>
      <c r="AU32" s="338"/>
      <c r="AV32" s="338"/>
      <c r="AW32" s="338"/>
      <c r="AX32" s="338"/>
      <c r="AY32" s="338"/>
      <c r="AZ32" s="338"/>
      <c r="BA32" s="338"/>
      <c r="BB32" s="338"/>
      <c r="BC32" s="338"/>
      <c r="BD32" s="338"/>
      <c r="BE32" s="338"/>
      <c r="BF32" s="338"/>
      <c r="BG32" s="338"/>
      <c r="BH32" s="338"/>
      <c r="BI32" s="338"/>
      <c r="BJ32" s="338"/>
      <c r="BK32" s="338"/>
      <c r="BL32" s="338"/>
      <c r="BM32" s="338"/>
      <c r="BN32" s="338"/>
      <c r="BO32" s="338"/>
      <c r="BP32" s="338"/>
      <c r="BQ32" s="338"/>
      <c r="BR32" s="338"/>
      <c r="BS32" s="338"/>
      <c r="BT32" s="338"/>
      <c r="BU32" s="338"/>
      <c r="BV32" s="338"/>
      <c r="BW32" s="338"/>
      <c r="BX32" s="338"/>
      <c r="BY32" s="338"/>
      <c r="BZ32" s="338"/>
      <c r="CA32" s="338"/>
      <c r="CB32" s="338"/>
      <c r="CC32" s="338"/>
      <c r="CD32" s="338"/>
      <c r="CE32" s="338"/>
      <c r="CF32" s="338"/>
      <c r="CG32" s="338"/>
      <c r="CH32" s="338"/>
      <c r="CI32" s="338"/>
      <c r="CJ32" s="338"/>
      <c r="CK32" s="338"/>
      <c r="CL32" s="338"/>
      <c r="CM32" s="338"/>
      <c r="CN32" s="338"/>
      <c r="CO32" s="338"/>
      <c r="CP32" s="338"/>
      <c r="CQ32" s="338"/>
      <c r="CR32" s="338"/>
      <c r="CS32" s="338"/>
      <c r="CT32" s="338"/>
      <c r="CU32" s="338"/>
      <c r="CV32" s="338"/>
    </row>
    <row r="33" spans="1:100" ht="20.100000000000001" customHeight="1">
      <c r="A33" s="605">
        <v>10</v>
      </c>
      <c r="B33" s="1164" t="s">
        <v>173</v>
      </c>
      <c r="C33" s="254">
        <v>7.7178368060837581</v>
      </c>
      <c r="D33" s="254">
        <v>6.7472918631414354</v>
      </c>
      <c r="E33" s="254">
        <v>4.3349449467958996</v>
      </c>
      <c r="F33" s="254">
        <v>7.4524851887722043</v>
      </c>
      <c r="G33" s="254">
        <v>9.4200749844961553</v>
      </c>
      <c r="H33" s="1152">
        <f t="shared" si="4"/>
        <v>35.672633789289456</v>
      </c>
      <c r="I33" s="1580">
        <v>2568.8576817800481</v>
      </c>
      <c r="J33" s="1396">
        <f>I33/H33*10</f>
        <v>720.1199936493997</v>
      </c>
      <c r="K33" s="202"/>
      <c r="L33" s="202"/>
      <c r="M33" s="338"/>
      <c r="N33" s="338"/>
      <c r="O33" s="338"/>
      <c r="P33" s="338"/>
      <c r="Q33" s="338"/>
      <c r="R33" s="338"/>
      <c r="S33" s="338"/>
      <c r="T33" s="338"/>
      <c r="U33" s="338"/>
      <c r="V33" s="338"/>
      <c r="W33" s="338"/>
      <c r="X33" s="338"/>
      <c r="Y33" s="338"/>
      <c r="Z33" s="338"/>
      <c r="AA33" s="338"/>
      <c r="AB33" s="338"/>
      <c r="AC33" s="338"/>
      <c r="AD33" s="338"/>
      <c r="AE33" s="338"/>
      <c r="AF33" s="338"/>
      <c r="AG33" s="338"/>
      <c r="AH33" s="338"/>
      <c r="AI33" s="338"/>
      <c r="AJ33" s="338"/>
      <c r="AK33" s="338"/>
      <c r="AL33" s="338"/>
      <c r="AM33" s="338"/>
      <c r="AN33" s="338"/>
      <c r="AO33" s="338"/>
      <c r="AP33" s="338"/>
      <c r="AQ33" s="338"/>
      <c r="AR33" s="338"/>
      <c r="AS33" s="338"/>
      <c r="AT33" s="338"/>
      <c r="AU33" s="338"/>
      <c r="AV33" s="338"/>
      <c r="AW33" s="338"/>
      <c r="AX33" s="338"/>
      <c r="AY33" s="338"/>
      <c r="AZ33" s="338"/>
      <c r="BA33" s="338"/>
      <c r="BB33" s="338"/>
      <c r="BC33" s="338"/>
      <c r="BD33" s="338"/>
      <c r="BE33" s="338"/>
      <c r="BF33" s="338"/>
      <c r="BG33" s="338"/>
      <c r="BH33" s="338"/>
      <c r="BI33" s="338"/>
      <c r="BJ33" s="338"/>
      <c r="BK33" s="338"/>
      <c r="BL33" s="338"/>
      <c r="BM33" s="338"/>
      <c r="BN33" s="338"/>
      <c r="BO33" s="338"/>
      <c r="BP33" s="338"/>
      <c r="BQ33" s="338"/>
      <c r="BR33" s="338"/>
      <c r="BS33" s="338"/>
      <c r="BT33" s="338"/>
      <c r="BU33" s="338"/>
      <c r="BV33" s="338"/>
      <c r="BW33" s="338"/>
      <c r="BX33" s="338"/>
      <c r="BY33" s="338"/>
      <c r="BZ33" s="338"/>
      <c r="CA33" s="338"/>
      <c r="CB33" s="338"/>
      <c r="CC33" s="338"/>
      <c r="CD33" s="338"/>
      <c r="CE33" s="338"/>
      <c r="CF33" s="338"/>
      <c r="CG33" s="338"/>
      <c r="CH33" s="338"/>
      <c r="CI33" s="338"/>
      <c r="CJ33" s="338"/>
      <c r="CK33" s="338"/>
      <c r="CL33" s="338"/>
      <c r="CM33" s="338"/>
      <c r="CN33" s="338"/>
      <c r="CO33" s="338"/>
      <c r="CP33" s="338"/>
      <c r="CQ33" s="338"/>
      <c r="CR33" s="338"/>
      <c r="CS33" s="338"/>
      <c r="CT33" s="338"/>
      <c r="CU33" s="338"/>
      <c r="CV33" s="338"/>
    </row>
    <row r="34" spans="1:100" ht="20.100000000000001" customHeight="1">
      <c r="A34" s="605">
        <v>11</v>
      </c>
      <c r="B34" s="1164" t="s">
        <v>174</v>
      </c>
      <c r="C34" s="668"/>
      <c r="D34" s="668"/>
      <c r="E34" s="1396"/>
      <c r="F34" s="668"/>
      <c r="G34" s="1396"/>
      <c r="H34" s="1152">
        <f t="shared" si="4"/>
        <v>0</v>
      </c>
      <c r="I34" s="1153">
        <v>0</v>
      </c>
      <c r="J34" s="1396"/>
      <c r="K34" s="202"/>
      <c r="L34" s="202"/>
      <c r="M34" s="338"/>
      <c r="N34" s="338"/>
      <c r="O34" s="338"/>
      <c r="P34" s="338"/>
      <c r="Q34" s="338"/>
      <c r="R34" s="338"/>
      <c r="S34" s="338"/>
      <c r="T34" s="338"/>
      <c r="U34" s="338"/>
      <c r="V34" s="338"/>
      <c r="W34" s="338"/>
      <c r="X34" s="338"/>
      <c r="Y34" s="338"/>
      <c r="Z34" s="338"/>
      <c r="AA34" s="338"/>
      <c r="AB34" s="338"/>
      <c r="AC34" s="338"/>
      <c r="AD34" s="338"/>
      <c r="AE34" s="338"/>
      <c r="AF34" s="338"/>
      <c r="AG34" s="338"/>
      <c r="AH34" s="338"/>
      <c r="AI34" s="338"/>
      <c r="AJ34" s="338"/>
      <c r="AK34" s="338"/>
      <c r="AL34" s="338"/>
      <c r="AM34" s="338"/>
      <c r="AN34" s="338"/>
      <c r="AO34" s="338"/>
      <c r="AP34" s="338"/>
      <c r="AQ34" s="338"/>
      <c r="AR34" s="338"/>
      <c r="AS34" s="338"/>
      <c r="AT34" s="338"/>
      <c r="AU34" s="338"/>
      <c r="AV34" s="338"/>
      <c r="AW34" s="338"/>
      <c r="AX34" s="338"/>
      <c r="AY34" s="338"/>
      <c r="AZ34" s="338"/>
      <c r="BA34" s="338"/>
      <c r="BB34" s="338"/>
      <c r="BC34" s="338"/>
      <c r="BD34" s="338"/>
      <c r="BE34" s="338"/>
      <c r="BF34" s="338"/>
      <c r="BG34" s="338"/>
      <c r="BH34" s="338"/>
      <c r="BI34" s="338"/>
      <c r="BJ34" s="338"/>
      <c r="BK34" s="338"/>
      <c r="BL34" s="338"/>
      <c r="BM34" s="338"/>
      <c r="BN34" s="338"/>
      <c r="BO34" s="338"/>
      <c r="BP34" s="338"/>
      <c r="BQ34" s="338"/>
      <c r="BR34" s="338"/>
      <c r="BS34" s="338"/>
      <c r="BT34" s="338"/>
      <c r="BU34" s="338"/>
      <c r="BV34" s="338"/>
      <c r="BW34" s="338"/>
      <c r="BX34" s="338"/>
      <c r="BY34" s="338"/>
      <c r="BZ34" s="338"/>
      <c r="CA34" s="338"/>
      <c r="CB34" s="338"/>
      <c r="CC34" s="338"/>
      <c r="CD34" s="338"/>
      <c r="CE34" s="338"/>
      <c r="CF34" s="338"/>
      <c r="CG34" s="338"/>
      <c r="CH34" s="338"/>
      <c r="CI34" s="338"/>
      <c r="CJ34" s="338"/>
      <c r="CK34" s="338"/>
      <c r="CL34" s="338"/>
      <c r="CM34" s="338"/>
      <c r="CN34" s="338"/>
      <c r="CO34" s="338"/>
      <c r="CP34" s="338"/>
      <c r="CQ34" s="338"/>
      <c r="CR34" s="338"/>
      <c r="CS34" s="338"/>
      <c r="CT34" s="338"/>
      <c r="CU34" s="338"/>
      <c r="CV34" s="338"/>
    </row>
    <row r="35" spans="1:100" ht="20.100000000000001" customHeight="1">
      <c r="A35" s="605">
        <v>12</v>
      </c>
      <c r="B35" s="1165" t="s">
        <v>175</v>
      </c>
      <c r="C35" s="668"/>
      <c r="D35" s="668"/>
      <c r="E35" s="668"/>
      <c r="F35" s="668"/>
      <c r="G35" s="668"/>
      <c r="H35" s="1152">
        <f t="shared" si="4"/>
        <v>0</v>
      </c>
      <c r="I35" s="1153">
        <v>0</v>
      </c>
      <c r="J35" s="1396"/>
      <c r="K35" s="202"/>
      <c r="L35" s="202"/>
      <c r="M35" s="338"/>
      <c r="N35" s="338"/>
      <c r="O35" s="338"/>
      <c r="P35" s="338"/>
      <c r="Q35" s="338"/>
      <c r="R35" s="338"/>
      <c r="S35" s="338"/>
      <c r="T35" s="338"/>
      <c r="U35" s="338"/>
      <c r="V35" s="338"/>
      <c r="W35" s="338"/>
      <c r="X35" s="338"/>
      <c r="Y35" s="338"/>
      <c r="Z35" s="338"/>
      <c r="AA35" s="338"/>
      <c r="AB35" s="338"/>
      <c r="AC35" s="338"/>
      <c r="AD35" s="338"/>
      <c r="AE35" s="338"/>
      <c r="AF35" s="338"/>
      <c r="AG35" s="338"/>
      <c r="AH35" s="338"/>
      <c r="AI35" s="338"/>
      <c r="AJ35" s="338"/>
      <c r="AK35" s="338"/>
      <c r="AL35" s="338"/>
      <c r="AM35" s="338"/>
      <c r="AN35" s="338"/>
      <c r="AO35" s="338"/>
      <c r="AP35" s="338"/>
      <c r="AQ35" s="338"/>
      <c r="AR35" s="338"/>
      <c r="AS35" s="338"/>
      <c r="AT35" s="338"/>
      <c r="AU35" s="338"/>
      <c r="AV35" s="338"/>
      <c r="AW35" s="338"/>
      <c r="AX35" s="338"/>
      <c r="AY35" s="338"/>
      <c r="AZ35" s="338"/>
      <c r="BA35" s="338"/>
      <c r="BB35" s="338"/>
      <c r="BC35" s="338"/>
      <c r="BD35" s="338"/>
      <c r="BE35" s="338"/>
      <c r="BF35" s="338"/>
      <c r="BG35" s="338"/>
      <c r="BH35" s="338"/>
      <c r="BI35" s="338"/>
      <c r="BJ35" s="338"/>
      <c r="BK35" s="338"/>
      <c r="BL35" s="338"/>
      <c r="BM35" s="338"/>
      <c r="BN35" s="338"/>
      <c r="BO35" s="338"/>
      <c r="BP35" s="338"/>
      <c r="BQ35" s="338"/>
      <c r="BR35" s="338"/>
      <c r="BS35" s="338"/>
      <c r="BT35" s="338"/>
      <c r="BU35" s="338"/>
      <c r="BV35" s="338"/>
      <c r="BW35" s="338"/>
      <c r="BX35" s="338"/>
      <c r="BY35" s="338"/>
      <c r="BZ35" s="338"/>
      <c r="CA35" s="338"/>
      <c r="CB35" s="338"/>
      <c r="CC35" s="338"/>
      <c r="CD35" s="338"/>
      <c r="CE35" s="338"/>
      <c r="CF35" s="338"/>
      <c r="CG35" s="338"/>
      <c r="CH35" s="338"/>
      <c r="CI35" s="338"/>
      <c r="CJ35" s="338"/>
      <c r="CK35" s="338"/>
      <c r="CL35" s="338"/>
      <c r="CM35" s="338"/>
      <c r="CN35" s="338"/>
      <c r="CO35" s="338"/>
      <c r="CP35" s="338"/>
      <c r="CQ35" s="338"/>
      <c r="CR35" s="338"/>
      <c r="CS35" s="338"/>
      <c r="CT35" s="338"/>
      <c r="CU35" s="338"/>
      <c r="CV35" s="338"/>
    </row>
    <row r="36" spans="1:100" ht="20.100000000000001" customHeight="1">
      <c r="A36" s="605">
        <v>13</v>
      </c>
      <c r="B36" s="1165" t="s">
        <v>68</v>
      </c>
      <c r="C36" s="668"/>
      <c r="D36" s="668"/>
      <c r="E36" s="668"/>
      <c r="F36" s="668"/>
      <c r="G36" s="668"/>
      <c r="H36" s="1414">
        <f>SUM(C36:G36)</f>
        <v>0</v>
      </c>
      <c r="I36" s="1153">
        <v>0</v>
      </c>
      <c r="J36" s="1396"/>
      <c r="K36" s="202"/>
      <c r="L36" s="202"/>
      <c r="M36" s="338"/>
      <c r="N36" s="338"/>
      <c r="O36" s="338"/>
      <c r="P36" s="338"/>
      <c r="Q36" s="338"/>
      <c r="R36" s="338"/>
      <c r="S36" s="338"/>
      <c r="T36" s="338"/>
      <c r="U36" s="338"/>
      <c r="V36" s="338"/>
      <c r="W36" s="338"/>
      <c r="X36" s="338"/>
      <c r="Y36" s="338"/>
      <c r="Z36" s="338"/>
      <c r="AA36" s="338"/>
      <c r="AB36" s="338"/>
      <c r="AC36" s="338"/>
      <c r="AD36" s="338"/>
      <c r="AE36" s="338"/>
      <c r="AF36" s="338"/>
      <c r="AG36" s="338"/>
      <c r="AH36" s="338"/>
      <c r="AI36" s="338"/>
      <c r="AJ36" s="338"/>
      <c r="AK36" s="338"/>
      <c r="AL36" s="338"/>
      <c r="AM36" s="338"/>
      <c r="AN36" s="338"/>
      <c r="AO36" s="338"/>
      <c r="AP36" s="338"/>
      <c r="AQ36" s="338"/>
      <c r="AR36" s="338"/>
      <c r="AS36" s="338"/>
      <c r="AT36" s="338"/>
      <c r="AU36" s="338"/>
      <c r="AV36" s="338"/>
      <c r="AW36" s="338"/>
      <c r="AX36" s="338"/>
      <c r="AY36" s="338"/>
      <c r="AZ36" s="338"/>
      <c r="BA36" s="338"/>
      <c r="BB36" s="338"/>
      <c r="BC36" s="338"/>
      <c r="BD36" s="338"/>
      <c r="BE36" s="338"/>
      <c r="BF36" s="338"/>
      <c r="BG36" s="338"/>
      <c r="BH36" s="338"/>
      <c r="BI36" s="338"/>
      <c r="BJ36" s="338"/>
      <c r="BK36" s="338"/>
      <c r="BL36" s="338"/>
      <c r="BM36" s="338"/>
      <c r="BN36" s="338"/>
      <c r="BO36" s="338"/>
      <c r="BP36" s="338"/>
      <c r="BQ36" s="338"/>
      <c r="BR36" s="338"/>
      <c r="BS36" s="338"/>
      <c r="BT36" s="338"/>
      <c r="BU36" s="338"/>
      <c r="BV36" s="338"/>
      <c r="BW36" s="338"/>
      <c r="BX36" s="338"/>
      <c r="BY36" s="338"/>
      <c r="BZ36" s="338"/>
      <c r="CA36" s="338"/>
      <c r="CB36" s="338"/>
      <c r="CC36" s="338"/>
      <c r="CD36" s="338"/>
      <c r="CE36" s="338"/>
      <c r="CF36" s="338"/>
      <c r="CG36" s="338"/>
      <c r="CH36" s="338"/>
      <c r="CI36" s="338"/>
      <c r="CJ36" s="338"/>
      <c r="CK36" s="338"/>
      <c r="CL36" s="338"/>
      <c r="CM36" s="338"/>
      <c r="CN36" s="338"/>
      <c r="CO36" s="338"/>
      <c r="CP36" s="338"/>
      <c r="CQ36" s="338"/>
      <c r="CR36" s="338"/>
      <c r="CS36" s="338"/>
      <c r="CT36" s="338"/>
      <c r="CU36" s="338"/>
      <c r="CV36" s="338"/>
    </row>
    <row r="37" spans="1:100" ht="20.100000000000001" customHeight="1">
      <c r="A37" s="605"/>
      <c r="B37" s="1399" t="s">
        <v>176</v>
      </c>
      <c r="C37" s="1155">
        <f t="shared" ref="C37:I37" si="5">SUM(C26:C36)+C19+C25</f>
        <v>441.04099080750524</v>
      </c>
      <c r="D37" s="1155">
        <f t="shared" si="5"/>
        <v>295.02434117476832</v>
      </c>
      <c r="E37" s="1155">
        <f t="shared" si="5"/>
        <v>385.97673062104798</v>
      </c>
      <c r="F37" s="1155">
        <f t="shared" si="5"/>
        <v>350.8355329513073</v>
      </c>
      <c r="G37" s="1155">
        <f t="shared" si="5"/>
        <v>277.23525385822262</v>
      </c>
      <c r="H37" s="1155">
        <f t="shared" si="5"/>
        <v>1750.1128494128525</v>
      </c>
      <c r="I37" s="1174">
        <f t="shared" si="5"/>
        <v>88779.753025968734</v>
      </c>
      <c r="J37" s="1248">
        <f>I37/H37*10</f>
        <v>507.28016228069839</v>
      </c>
      <c r="K37" s="202"/>
      <c r="L37" s="202"/>
      <c r="M37" s="399"/>
      <c r="N37" s="338"/>
      <c r="O37" s="338"/>
      <c r="P37" s="338"/>
      <c r="Q37" s="338"/>
      <c r="R37" s="338"/>
      <c r="S37" s="338"/>
      <c r="T37" s="338"/>
      <c r="U37" s="338"/>
      <c r="V37" s="338"/>
      <c r="W37" s="338"/>
      <c r="X37" s="338"/>
      <c r="Y37" s="338"/>
      <c r="Z37" s="338"/>
      <c r="AA37" s="338"/>
      <c r="AB37" s="338"/>
      <c r="AC37" s="338"/>
      <c r="AD37" s="338"/>
      <c r="AE37" s="338"/>
      <c r="AF37" s="338"/>
      <c r="AG37" s="338"/>
      <c r="AH37" s="338"/>
      <c r="AI37" s="338"/>
      <c r="AJ37" s="338"/>
      <c r="AK37" s="338"/>
      <c r="AL37" s="338"/>
      <c r="AM37" s="338"/>
      <c r="AN37" s="338"/>
      <c r="AO37" s="338"/>
      <c r="AP37" s="338"/>
      <c r="AQ37" s="338"/>
      <c r="AR37" s="338"/>
      <c r="AS37" s="338"/>
      <c r="AT37" s="338"/>
      <c r="AU37" s="338"/>
      <c r="AV37" s="338"/>
      <c r="AW37" s="338"/>
      <c r="AX37" s="338"/>
      <c r="AY37" s="338"/>
      <c r="AZ37" s="338"/>
      <c r="BA37" s="338"/>
      <c r="BB37" s="338"/>
      <c r="BC37" s="338"/>
      <c r="BD37" s="338"/>
      <c r="BE37" s="338"/>
      <c r="BF37" s="338"/>
      <c r="BG37" s="338"/>
      <c r="BH37" s="338"/>
      <c r="BI37" s="338"/>
      <c r="BJ37" s="338"/>
      <c r="BK37" s="338"/>
      <c r="BL37" s="338"/>
      <c r="BM37" s="338"/>
      <c r="BN37" s="338"/>
      <c r="BO37" s="338"/>
      <c r="BP37" s="338"/>
      <c r="BQ37" s="338"/>
      <c r="BR37" s="338"/>
      <c r="BS37" s="338"/>
      <c r="BT37" s="338"/>
      <c r="BU37" s="338"/>
      <c r="BV37" s="338"/>
      <c r="BW37" s="338"/>
      <c r="BX37" s="338"/>
      <c r="BY37" s="338"/>
      <c r="BZ37" s="338"/>
      <c r="CA37" s="338"/>
      <c r="CB37" s="338"/>
      <c r="CC37" s="338"/>
      <c r="CD37" s="338"/>
      <c r="CE37" s="338"/>
      <c r="CF37" s="338"/>
      <c r="CG37" s="338"/>
      <c r="CH37" s="338"/>
      <c r="CI37" s="338"/>
      <c r="CJ37" s="338"/>
      <c r="CK37" s="338"/>
      <c r="CL37" s="338"/>
      <c r="CM37" s="338"/>
      <c r="CN37" s="338"/>
      <c r="CO37" s="338"/>
      <c r="CP37" s="338"/>
      <c r="CQ37" s="338"/>
      <c r="CR37" s="338"/>
      <c r="CS37" s="338"/>
      <c r="CT37" s="338"/>
      <c r="CU37" s="338"/>
      <c r="CV37" s="338"/>
    </row>
    <row r="38" spans="1:100" ht="20.100000000000001" customHeight="1">
      <c r="A38" s="1165"/>
      <c r="B38" s="1166" t="s">
        <v>70</v>
      </c>
      <c r="C38" s="668"/>
      <c r="D38" s="668"/>
      <c r="E38" s="668"/>
      <c r="F38" s="668"/>
      <c r="G38" s="668"/>
      <c r="H38" s="1152"/>
      <c r="I38" s="1153"/>
      <c r="J38" s="1396"/>
      <c r="K38" s="202"/>
      <c r="L38" s="202"/>
      <c r="M38" s="338"/>
      <c r="N38" s="338"/>
      <c r="O38" s="338"/>
      <c r="P38" s="338"/>
      <c r="Q38" s="338"/>
      <c r="R38" s="338"/>
      <c r="S38" s="338"/>
      <c r="T38" s="338"/>
      <c r="U38" s="338"/>
      <c r="V38" s="338"/>
      <c r="W38" s="338"/>
      <c r="X38" s="338"/>
      <c r="Y38" s="338"/>
      <c r="Z38" s="338"/>
      <c r="AA38" s="338"/>
      <c r="AB38" s="338"/>
      <c r="AC38" s="338"/>
      <c r="AD38" s="338"/>
      <c r="AE38" s="338"/>
      <c r="AF38" s="338"/>
      <c r="AG38" s="338"/>
      <c r="AH38" s="338"/>
      <c r="AI38" s="338"/>
      <c r="AJ38" s="338"/>
      <c r="AK38" s="338"/>
      <c r="AL38" s="338"/>
      <c r="AM38" s="338"/>
      <c r="AN38" s="338"/>
      <c r="AO38" s="338"/>
      <c r="AP38" s="338"/>
      <c r="AQ38" s="338"/>
      <c r="AR38" s="338"/>
      <c r="AS38" s="338"/>
      <c r="AT38" s="338"/>
      <c r="AU38" s="338"/>
      <c r="AV38" s="338"/>
      <c r="AW38" s="338"/>
      <c r="AX38" s="338"/>
      <c r="AY38" s="338"/>
      <c r="AZ38" s="338"/>
      <c r="BA38" s="338"/>
      <c r="BB38" s="338"/>
      <c r="BC38" s="338"/>
      <c r="BD38" s="338"/>
      <c r="BE38" s="338"/>
      <c r="BF38" s="338"/>
      <c r="BG38" s="338"/>
      <c r="BH38" s="338"/>
      <c r="BI38" s="338"/>
      <c r="BJ38" s="338"/>
      <c r="BK38" s="338"/>
      <c r="BL38" s="338"/>
      <c r="BM38" s="338"/>
      <c r="BN38" s="338"/>
      <c r="BO38" s="338"/>
      <c r="BP38" s="338"/>
      <c r="BQ38" s="338"/>
      <c r="BR38" s="338"/>
      <c r="BS38" s="338"/>
      <c r="BT38" s="338"/>
      <c r="BU38" s="338"/>
      <c r="BV38" s="338"/>
      <c r="BW38" s="338"/>
      <c r="BX38" s="338"/>
      <c r="BY38" s="338"/>
      <c r="BZ38" s="338"/>
      <c r="CA38" s="338"/>
      <c r="CB38" s="338"/>
      <c r="CC38" s="338"/>
      <c r="CD38" s="338"/>
      <c r="CE38" s="338"/>
      <c r="CF38" s="338"/>
      <c r="CG38" s="338"/>
      <c r="CH38" s="338"/>
      <c r="CI38" s="338"/>
      <c r="CJ38" s="338"/>
      <c r="CK38" s="338"/>
      <c r="CL38" s="338"/>
      <c r="CM38" s="338"/>
      <c r="CN38" s="338"/>
      <c r="CO38" s="338"/>
      <c r="CP38" s="338"/>
      <c r="CQ38" s="338"/>
      <c r="CR38" s="338"/>
      <c r="CS38" s="338"/>
      <c r="CT38" s="338"/>
      <c r="CU38" s="338"/>
      <c r="CV38" s="338"/>
    </row>
    <row r="39" spans="1:100" ht="20.100000000000001" customHeight="1">
      <c r="A39" s="605">
        <v>14</v>
      </c>
      <c r="B39" s="1165" t="s">
        <v>71</v>
      </c>
      <c r="C39" s="1549">
        <v>3.2092949999999996</v>
      </c>
      <c r="D39" s="1549">
        <v>8.3991999999999997E-2</v>
      </c>
      <c r="E39" s="1549">
        <v>8.0392064265211172</v>
      </c>
      <c r="F39" s="1648"/>
      <c r="G39" s="1549">
        <v>8.0716483781421717E-4</v>
      </c>
      <c r="H39" s="1152">
        <f>SUM(C39:G39)</f>
        <v>11.333300591358931</v>
      </c>
      <c r="I39" s="1580">
        <v>581.46285186211492</v>
      </c>
      <c r="J39" s="1396">
        <f>I39/H39*10</f>
        <v>513.05693974573569</v>
      </c>
      <c r="K39" s="1472"/>
      <c r="L39" s="1472"/>
      <c r="M39" s="397"/>
      <c r="N39" s="338"/>
      <c r="O39" s="606"/>
      <c r="P39" s="338"/>
      <c r="Q39" s="338"/>
      <c r="R39" s="338"/>
      <c r="S39" s="338"/>
      <c r="T39" s="338"/>
      <c r="U39" s="338"/>
      <c r="V39" s="338"/>
      <c r="W39" s="338"/>
      <c r="X39" s="338"/>
      <c r="Y39" s="338"/>
      <c r="Z39" s="338"/>
      <c r="AA39" s="338"/>
      <c r="AB39" s="338"/>
      <c r="AC39" s="338"/>
      <c r="AD39" s="338"/>
      <c r="AE39" s="338"/>
      <c r="AF39" s="338"/>
      <c r="AG39" s="338"/>
      <c r="AH39" s="338"/>
      <c r="AI39" s="338"/>
      <c r="AJ39" s="338"/>
      <c r="AK39" s="338"/>
      <c r="AL39" s="338"/>
      <c r="AM39" s="338"/>
      <c r="AN39" s="338"/>
      <c r="AO39" s="338"/>
      <c r="AP39" s="338"/>
      <c r="AQ39" s="338"/>
      <c r="AR39" s="338"/>
      <c r="AS39" s="338"/>
      <c r="AT39" s="338"/>
      <c r="AU39" s="338"/>
      <c r="AV39" s="338"/>
      <c r="AW39" s="338"/>
      <c r="AX39" s="338"/>
      <c r="AY39" s="338"/>
      <c r="AZ39" s="338"/>
      <c r="BA39" s="338"/>
      <c r="BB39" s="338"/>
      <c r="BC39" s="338"/>
      <c r="BD39" s="338"/>
      <c r="BE39" s="338"/>
      <c r="BF39" s="338"/>
      <c r="BG39" s="338"/>
      <c r="BH39" s="338"/>
      <c r="BI39" s="338"/>
      <c r="BJ39" s="338"/>
      <c r="BK39" s="338"/>
      <c r="BL39" s="338"/>
      <c r="BM39" s="338"/>
      <c r="BN39" s="338"/>
      <c r="BO39" s="338"/>
      <c r="BP39" s="338"/>
      <c r="BQ39" s="338"/>
      <c r="BR39" s="338"/>
      <c r="BS39" s="338"/>
      <c r="BT39" s="338"/>
      <c r="BU39" s="338"/>
      <c r="BV39" s="338"/>
      <c r="BW39" s="338"/>
      <c r="BX39" s="338"/>
      <c r="BY39" s="338"/>
      <c r="BZ39" s="338"/>
      <c r="CA39" s="338"/>
      <c r="CB39" s="338"/>
      <c r="CC39" s="338"/>
      <c r="CD39" s="338"/>
      <c r="CE39" s="338"/>
      <c r="CF39" s="338"/>
      <c r="CG39" s="338"/>
      <c r="CH39" s="338"/>
      <c r="CI39" s="338"/>
      <c r="CJ39" s="338"/>
      <c r="CK39" s="338"/>
      <c r="CL39" s="338"/>
      <c r="CM39" s="338"/>
      <c r="CN39" s="338"/>
      <c r="CO39" s="338"/>
      <c r="CP39" s="338"/>
      <c r="CQ39" s="338"/>
      <c r="CR39" s="338"/>
      <c r="CS39" s="338"/>
      <c r="CT39" s="338"/>
      <c r="CU39" s="338"/>
      <c r="CV39" s="338"/>
    </row>
    <row r="40" spans="1:100" ht="20.100000000000001" customHeight="1">
      <c r="A40" s="605">
        <v>15</v>
      </c>
      <c r="B40" s="1165" t="s">
        <v>58</v>
      </c>
      <c r="C40" s="1549">
        <v>6.2028329999999992</v>
      </c>
      <c r="D40" s="1549">
        <v>19.114506600000002</v>
      </c>
      <c r="E40" s="1549">
        <v>7.3828196799999999</v>
      </c>
      <c r="F40" s="1549">
        <v>5.281064999999999</v>
      </c>
      <c r="G40" s="1549">
        <v>21.157671281002077</v>
      </c>
      <c r="H40" s="1152">
        <f t="shared" ref="H40:H51" si="6">SUM(C40:G40)</f>
        <v>59.138895561002073</v>
      </c>
      <c r="I40" s="1580">
        <v>2362.6234093369198</v>
      </c>
      <c r="J40" s="1396">
        <f>I40/H40*10</f>
        <v>399.50414814559088</v>
      </c>
      <c r="K40" s="1472"/>
      <c r="L40" s="1472"/>
      <c r="M40" s="397"/>
      <c r="N40" s="338"/>
      <c r="O40" s="606"/>
      <c r="P40" s="338"/>
      <c r="Q40" s="338"/>
      <c r="R40" s="338"/>
      <c r="S40" s="338"/>
      <c r="T40" s="338"/>
      <c r="U40" s="338"/>
      <c r="V40" s="338"/>
      <c r="W40" s="338"/>
      <c r="X40" s="338"/>
      <c r="Y40" s="338"/>
      <c r="Z40" s="338"/>
      <c r="AA40" s="338"/>
      <c r="AB40" s="338"/>
      <c r="AC40" s="338"/>
      <c r="AD40" s="338"/>
      <c r="AE40" s="338"/>
      <c r="AF40" s="338"/>
      <c r="AG40" s="338"/>
      <c r="AH40" s="338"/>
      <c r="AI40" s="338"/>
      <c r="AJ40" s="338"/>
      <c r="AK40" s="338"/>
      <c r="AL40" s="338"/>
      <c r="AM40" s="338"/>
      <c r="AN40" s="338"/>
      <c r="AO40" s="338"/>
      <c r="AP40" s="338"/>
      <c r="AQ40" s="338"/>
      <c r="AR40" s="338"/>
      <c r="AS40" s="338"/>
      <c r="AT40" s="338"/>
      <c r="AU40" s="338"/>
      <c r="AV40" s="338"/>
      <c r="AW40" s="338"/>
      <c r="AX40" s="338"/>
      <c r="AY40" s="338"/>
      <c r="AZ40" s="338"/>
      <c r="BA40" s="338"/>
      <c r="BB40" s="338"/>
      <c r="BC40" s="338"/>
      <c r="BD40" s="338"/>
      <c r="BE40" s="338"/>
      <c r="BF40" s="338"/>
      <c r="BG40" s="338"/>
      <c r="BH40" s="338"/>
      <c r="BI40" s="338"/>
      <c r="BJ40" s="338"/>
      <c r="BK40" s="338"/>
      <c r="BL40" s="338"/>
      <c r="BM40" s="338"/>
      <c r="BN40" s="338"/>
      <c r="BO40" s="338"/>
      <c r="BP40" s="338"/>
      <c r="BQ40" s="338"/>
      <c r="BR40" s="338"/>
      <c r="BS40" s="338"/>
      <c r="BT40" s="338"/>
      <c r="BU40" s="338"/>
      <c r="BV40" s="338"/>
      <c r="BW40" s="338"/>
      <c r="BX40" s="338"/>
      <c r="BY40" s="338"/>
      <c r="BZ40" s="338"/>
      <c r="CA40" s="338"/>
      <c r="CB40" s="338"/>
      <c r="CC40" s="338"/>
      <c r="CD40" s="338"/>
      <c r="CE40" s="338"/>
      <c r="CF40" s="338"/>
      <c r="CG40" s="338"/>
      <c r="CH40" s="338"/>
      <c r="CI40" s="338"/>
      <c r="CJ40" s="338"/>
      <c r="CK40" s="338"/>
      <c r="CL40" s="338"/>
      <c r="CM40" s="338"/>
      <c r="CN40" s="338"/>
      <c r="CO40" s="338"/>
      <c r="CP40" s="338"/>
      <c r="CQ40" s="338"/>
      <c r="CR40" s="338"/>
      <c r="CS40" s="338"/>
      <c r="CT40" s="338"/>
      <c r="CU40" s="338"/>
      <c r="CV40" s="338"/>
    </row>
    <row r="41" spans="1:100" ht="20.100000000000001" customHeight="1">
      <c r="A41" s="605">
        <v>16</v>
      </c>
      <c r="B41" s="1165" t="s">
        <v>59</v>
      </c>
      <c r="C41" s="1648">
        <v>3.4943249999999995E-2</v>
      </c>
      <c r="D41" s="1549">
        <v>0.41288799999999992</v>
      </c>
      <c r="E41" s="1648">
        <v>0.20504999999999998</v>
      </c>
      <c r="F41" s="1549">
        <v>1.8983727583518102</v>
      </c>
      <c r="G41" s="1648">
        <v>0.12790518000000001</v>
      </c>
      <c r="H41" s="1152">
        <f t="shared" si="6"/>
        <v>2.67915918835181</v>
      </c>
      <c r="I41" s="1580">
        <v>48.361574549999986</v>
      </c>
      <c r="J41" s="1396">
        <f t="shared" ref="J41" si="7">I41/H41*10</f>
        <v>180.51026889429255</v>
      </c>
      <c r="K41" s="1472"/>
      <c r="L41" s="1472"/>
      <c r="M41" s="397"/>
      <c r="N41" s="338"/>
      <c r="O41" s="606"/>
      <c r="P41" s="338"/>
      <c r="Q41" s="338"/>
      <c r="R41" s="338"/>
      <c r="S41" s="338"/>
      <c r="T41" s="338"/>
      <c r="U41" s="338"/>
      <c r="V41" s="338"/>
      <c r="W41" s="338"/>
      <c r="X41" s="338"/>
      <c r="Y41" s="338"/>
      <c r="Z41" s="338"/>
      <c r="AA41" s="338"/>
      <c r="AB41" s="338"/>
      <c r="AC41" s="338"/>
      <c r="AD41" s="338"/>
      <c r="AE41" s="338"/>
      <c r="AF41" s="338"/>
      <c r="AG41" s="338"/>
      <c r="AH41" s="338"/>
      <c r="AI41" s="338"/>
      <c r="AJ41" s="338"/>
      <c r="AK41" s="338"/>
      <c r="AL41" s="338"/>
      <c r="AM41" s="338"/>
      <c r="AN41" s="338"/>
      <c r="AO41" s="338"/>
      <c r="AP41" s="338"/>
      <c r="AQ41" s="338"/>
      <c r="AR41" s="338"/>
      <c r="AS41" s="338"/>
      <c r="AT41" s="338"/>
      <c r="AU41" s="338"/>
      <c r="AV41" s="338"/>
      <c r="AW41" s="338"/>
      <c r="AX41" s="338"/>
      <c r="AY41" s="338"/>
      <c r="AZ41" s="338"/>
      <c r="BA41" s="338"/>
      <c r="BB41" s="338"/>
      <c r="BC41" s="338"/>
      <c r="BD41" s="338"/>
      <c r="BE41" s="338"/>
      <c r="BF41" s="338"/>
      <c r="BG41" s="338"/>
      <c r="BH41" s="338"/>
      <c r="BI41" s="338"/>
      <c r="BJ41" s="338"/>
      <c r="BK41" s="338"/>
      <c r="BL41" s="338"/>
      <c r="BM41" s="338"/>
      <c r="BN41" s="338"/>
      <c r="BO41" s="338"/>
      <c r="BP41" s="338"/>
      <c r="BQ41" s="338"/>
      <c r="BR41" s="338"/>
      <c r="BS41" s="338"/>
      <c r="BT41" s="338"/>
      <c r="BU41" s="338"/>
      <c r="BV41" s="338"/>
      <c r="BW41" s="338"/>
      <c r="BX41" s="338"/>
      <c r="BY41" s="338"/>
      <c r="BZ41" s="338"/>
      <c r="CA41" s="338"/>
      <c r="CB41" s="338"/>
      <c r="CC41" s="338"/>
      <c r="CD41" s="338"/>
      <c r="CE41" s="338"/>
      <c r="CF41" s="338"/>
      <c r="CG41" s="338"/>
      <c r="CH41" s="338"/>
      <c r="CI41" s="338"/>
      <c r="CJ41" s="338"/>
      <c r="CK41" s="338"/>
      <c r="CL41" s="338"/>
      <c r="CM41" s="338"/>
      <c r="CN41" s="338"/>
      <c r="CO41" s="338"/>
      <c r="CP41" s="338"/>
      <c r="CQ41" s="338"/>
      <c r="CR41" s="338"/>
      <c r="CS41" s="338"/>
      <c r="CT41" s="338"/>
      <c r="CU41" s="338"/>
      <c r="CV41" s="338"/>
    </row>
    <row r="42" spans="1:100" ht="20.100000000000001" customHeight="1">
      <c r="A42" s="605">
        <v>17</v>
      </c>
      <c r="B42" s="1165" t="s">
        <v>60</v>
      </c>
      <c r="C42" s="1549">
        <v>2.2626365300000004</v>
      </c>
      <c r="D42" s="1549">
        <v>0.71267999999999998</v>
      </c>
      <c r="E42" s="1549">
        <v>0.48666900000000002</v>
      </c>
      <c r="F42" s="1549">
        <v>0.14347002603838138</v>
      </c>
      <c r="G42" s="1648">
        <v>0.27568280000000001</v>
      </c>
      <c r="H42" s="1152">
        <f t="shared" si="6"/>
        <v>3.8811383560383819</v>
      </c>
      <c r="I42" s="1580">
        <v>136.15306076999994</v>
      </c>
      <c r="J42" s="1396">
        <f>I42/H42*10</f>
        <v>350.80702690788968</v>
      </c>
      <c r="K42" s="1472"/>
      <c r="L42" s="1472"/>
      <c r="M42" s="397"/>
      <c r="N42" s="338"/>
      <c r="O42" s="606"/>
      <c r="P42" s="338"/>
      <c r="Q42" s="338"/>
      <c r="R42" s="338"/>
      <c r="S42" s="338"/>
      <c r="T42" s="338"/>
      <c r="U42" s="338"/>
      <c r="V42" s="338"/>
      <c r="W42" s="338"/>
      <c r="X42" s="338"/>
      <c r="Y42" s="338"/>
      <c r="Z42" s="338"/>
      <c r="AA42" s="338"/>
      <c r="AB42" s="338"/>
      <c r="AC42" s="338"/>
      <c r="AD42" s="338"/>
      <c r="AE42" s="338"/>
      <c r="AF42" s="338"/>
      <c r="AG42" s="338"/>
      <c r="AH42" s="338"/>
      <c r="AI42" s="338"/>
      <c r="AJ42" s="338"/>
      <c r="AK42" s="338"/>
      <c r="AL42" s="338"/>
      <c r="AM42" s="338"/>
      <c r="AN42" s="338"/>
      <c r="AO42" s="338"/>
      <c r="AP42" s="338"/>
      <c r="AQ42" s="338"/>
      <c r="AR42" s="338"/>
      <c r="AS42" s="338"/>
      <c r="AT42" s="338"/>
      <c r="AU42" s="338"/>
      <c r="AV42" s="338"/>
      <c r="AW42" s="338"/>
      <c r="AX42" s="338"/>
      <c r="AY42" s="338"/>
      <c r="AZ42" s="338"/>
      <c r="BA42" s="338"/>
      <c r="BB42" s="338"/>
      <c r="BC42" s="338"/>
      <c r="BD42" s="338"/>
      <c r="BE42" s="338"/>
      <c r="BF42" s="338"/>
      <c r="BG42" s="338"/>
      <c r="BH42" s="338"/>
      <c r="BI42" s="338"/>
      <c r="BJ42" s="338"/>
      <c r="BK42" s="338"/>
      <c r="BL42" s="338"/>
      <c r="BM42" s="338"/>
      <c r="BN42" s="338"/>
      <c r="BO42" s="338"/>
      <c r="BP42" s="338"/>
      <c r="BQ42" s="338"/>
      <c r="BR42" s="338"/>
      <c r="BS42" s="338"/>
      <c r="BT42" s="338"/>
      <c r="BU42" s="338"/>
      <c r="BV42" s="338"/>
      <c r="BW42" s="338"/>
      <c r="BX42" s="338"/>
      <c r="BY42" s="338"/>
      <c r="BZ42" s="338"/>
      <c r="CA42" s="338"/>
      <c r="CB42" s="338"/>
      <c r="CC42" s="338"/>
      <c r="CD42" s="338"/>
      <c r="CE42" s="338"/>
      <c r="CF42" s="338"/>
      <c r="CG42" s="338"/>
      <c r="CH42" s="338"/>
      <c r="CI42" s="338"/>
      <c r="CJ42" s="338"/>
      <c r="CK42" s="338"/>
      <c r="CL42" s="338"/>
      <c r="CM42" s="338"/>
      <c r="CN42" s="338"/>
      <c r="CO42" s="338"/>
      <c r="CP42" s="338"/>
      <c r="CQ42" s="338"/>
      <c r="CR42" s="338"/>
      <c r="CS42" s="338"/>
      <c r="CT42" s="338"/>
      <c r="CU42" s="338"/>
      <c r="CV42" s="338"/>
    </row>
    <row r="43" spans="1:100" ht="20.100000000000001" customHeight="1">
      <c r="A43" s="605">
        <v>18</v>
      </c>
      <c r="B43" s="1165" t="s">
        <v>73</v>
      </c>
      <c r="C43" s="1549">
        <v>7.7469756398109171</v>
      </c>
      <c r="D43" s="1549">
        <v>0.93303099999999994</v>
      </c>
      <c r="E43" s="1549">
        <v>13.586371830003678</v>
      </c>
      <c r="F43" s="1549">
        <v>3.4901940231531841</v>
      </c>
      <c r="G43" s="1549">
        <v>2.5958514699999999</v>
      </c>
      <c r="H43" s="1152">
        <f t="shared" si="6"/>
        <v>28.35242396296778</v>
      </c>
      <c r="I43" s="1580">
        <v>2253.9154514000002</v>
      </c>
      <c r="J43" s="1396">
        <f>I43/H43*10</f>
        <v>794.96393477465199</v>
      </c>
      <c r="K43" s="1472"/>
      <c r="L43" s="1472"/>
      <c r="M43" s="397"/>
      <c r="N43" s="338"/>
      <c r="O43" s="606"/>
      <c r="P43" s="338"/>
      <c r="Q43" s="338"/>
      <c r="R43" s="338"/>
      <c r="S43" s="338"/>
      <c r="T43" s="338"/>
      <c r="U43" s="338"/>
      <c r="V43" s="338"/>
      <c r="W43" s="338"/>
      <c r="X43" s="338"/>
      <c r="Y43" s="338"/>
      <c r="Z43" s="338"/>
      <c r="AA43" s="338"/>
      <c r="AB43" s="338"/>
      <c r="AC43" s="338"/>
      <c r="AD43" s="338"/>
      <c r="AE43" s="338"/>
      <c r="AF43" s="338"/>
      <c r="AG43" s="338"/>
      <c r="AH43" s="338"/>
      <c r="AI43" s="338"/>
      <c r="AJ43" s="338"/>
      <c r="AK43" s="338"/>
      <c r="AL43" s="338"/>
      <c r="AM43" s="338"/>
      <c r="AN43" s="338"/>
      <c r="AO43" s="338"/>
      <c r="AP43" s="338"/>
      <c r="AQ43" s="338"/>
      <c r="AR43" s="338"/>
      <c r="AS43" s="338"/>
      <c r="AT43" s="338"/>
      <c r="AU43" s="338"/>
      <c r="AV43" s="338"/>
      <c r="AW43" s="338"/>
      <c r="AX43" s="338"/>
      <c r="AY43" s="338"/>
      <c r="AZ43" s="338"/>
      <c r="BA43" s="338"/>
      <c r="BB43" s="338"/>
      <c r="BC43" s="338"/>
      <c r="BD43" s="338"/>
      <c r="BE43" s="338"/>
      <c r="BF43" s="338"/>
      <c r="BG43" s="338"/>
      <c r="BH43" s="338"/>
      <c r="BI43" s="338"/>
      <c r="BJ43" s="338"/>
      <c r="BK43" s="338"/>
      <c r="BL43" s="338"/>
      <c r="BM43" s="338"/>
      <c r="BN43" s="338"/>
      <c r="BO43" s="338"/>
      <c r="BP43" s="338"/>
      <c r="BQ43" s="338"/>
      <c r="BR43" s="338"/>
      <c r="BS43" s="338"/>
      <c r="BT43" s="338"/>
      <c r="BU43" s="338"/>
      <c r="BV43" s="338"/>
      <c r="BW43" s="338"/>
      <c r="BX43" s="338"/>
      <c r="BY43" s="338"/>
      <c r="BZ43" s="338"/>
      <c r="CA43" s="338"/>
      <c r="CB43" s="338"/>
      <c r="CC43" s="338"/>
      <c r="CD43" s="338"/>
      <c r="CE43" s="338"/>
      <c r="CF43" s="338"/>
      <c r="CG43" s="338"/>
      <c r="CH43" s="338"/>
      <c r="CI43" s="338"/>
      <c r="CJ43" s="338"/>
      <c r="CK43" s="338"/>
      <c r="CL43" s="338"/>
      <c r="CM43" s="338"/>
      <c r="CN43" s="338"/>
      <c r="CO43" s="338"/>
      <c r="CP43" s="338"/>
      <c r="CQ43" s="338"/>
      <c r="CR43" s="338"/>
      <c r="CS43" s="338"/>
      <c r="CT43" s="338"/>
      <c r="CU43" s="338"/>
      <c r="CV43" s="338"/>
    </row>
    <row r="44" spans="1:100" ht="20.100000000000001" customHeight="1">
      <c r="A44" s="605">
        <v>19</v>
      </c>
      <c r="B44" s="1165" t="s">
        <v>177</v>
      </c>
      <c r="C44" s="1467">
        <v>0</v>
      </c>
      <c r="D44" s="1467">
        <v>0</v>
      </c>
      <c r="E44" s="1466">
        <v>0</v>
      </c>
      <c r="F44" s="1467">
        <v>0</v>
      </c>
      <c r="G44" s="1467">
        <v>0</v>
      </c>
      <c r="H44" s="1152">
        <f t="shared" si="6"/>
        <v>0</v>
      </c>
      <c r="I44" s="1153">
        <v>0</v>
      </c>
      <c r="J44" s="1396"/>
      <c r="K44" s="1472"/>
      <c r="L44" s="1472"/>
      <c r="M44" s="397"/>
      <c r="N44" s="338"/>
      <c r="O44" s="606"/>
      <c r="P44" s="338"/>
      <c r="Q44" s="338"/>
      <c r="R44" s="338"/>
      <c r="S44" s="338"/>
      <c r="T44" s="338"/>
      <c r="U44" s="338"/>
      <c r="V44" s="338"/>
      <c r="W44" s="338"/>
      <c r="X44" s="338"/>
      <c r="Y44" s="338"/>
      <c r="Z44" s="338"/>
      <c r="AA44" s="338"/>
      <c r="AB44" s="338"/>
      <c r="AC44" s="338"/>
      <c r="AD44" s="338"/>
      <c r="AE44" s="338"/>
      <c r="AF44" s="338"/>
      <c r="AG44" s="338"/>
      <c r="AH44" s="338"/>
      <c r="AI44" s="338"/>
      <c r="AJ44" s="338"/>
      <c r="AK44" s="338"/>
      <c r="AL44" s="338"/>
      <c r="AM44" s="338"/>
      <c r="AN44" s="338"/>
      <c r="AO44" s="338"/>
      <c r="AP44" s="338"/>
      <c r="AQ44" s="338"/>
      <c r="AR44" s="338"/>
      <c r="AS44" s="338"/>
      <c r="AT44" s="338"/>
      <c r="AU44" s="338"/>
      <c r="AV44" s="338"/>
      <c r="AW44" s="338"/>
      <c r="AX44" s="338"/>
      <c r="AY44" s="338"/>
      <c r="AZ44" s="338"/>
      <c r="BA44" s="338"/>
      <c r="BB44" s="338"/>
      <c r="BC44" s="338"/>
      <c r="BD44" s="338"/>
      <c r="BE44" s="338"/>
      <c r="BF44" s="338"/>
      <c r="BG44" s="338"/>
      <c r="BH44" s="338"/>
      <c r="BI44" s="338"/>
      <c r="BJ44" s="338"/>
      <c r="BK44" s="338"/>
      <c r="BL44" s="338"/>
      <c r="BM44" s="338"/>
      <c r="BN44" s="338"/>
      <c r="BO44" s="338"/>
      <c r="BP44" s="338"/>
      <c r="BQ44" s="338"/>
      <c r="BR44" s="338"/>
      <c r="BS44" s="338"/>
      <c r="BT44" s="338"/>
      <c r="BU44" s="338"/>
      <c r="BV44" s="338"/>
      <c r="BW44" s="338"/>
      <c r="BX44" s="338"/>
      <c r="BY44" s="338"/>
      <c r="BZ44" s="338"/>
      <c r="CA44" s="338"/>
      <c r="CB44" s="338"/>
      <c r="CC44" s="338"/>
      <c r="CD44" s="338"/>
      <c r="CE44" s="338"/>
      <c r="CF44" s="338"/>
      <c r="CG44" s="338"/>
      <c r="CH44" s="338"/>
      <c r="CI44" s="338"/>
      <c r="CJ44" s="338"/>
      <c r="CK44" s="338"/>
      <c r="CL44" s="338"/>
      <c r="CM44" s="338"/>
      <c r="CN44" s="338"/>
      <c r="CO44" s="338"/>
      <c r="CP44" s="338"/>
      <c r="CQ44" s="338"/>
      <c r="CR44" s="338"/>
      <c r="CS44" s="338"/>
      <c r="CT44" s="338"/>
      <c r="CU44" s="338"/>
      <c r="CV44" s="338"/>
    </row>
    <row r="45" spans="1:100" ht="20.100000000000001" customHeight="1">
      <c r="A45" s="605">
        <v>20</v>
      </c>
      <c r="B45" s="1165" t="s">
        <v>178</v>
      </c>
      <c r="C45" s="1549">
        <v>62.986794287958091</v>
      </c>
      <c r="D45" s="1549">
        <v>6.3401783684282931</v>
      </c>
      <c r="E45" s="1549">
        <v>32.608152043744568</v>
      </c>
      <c r="F45" s="1549">
        <v>5.9897728710013469</v>
      </c>
      <c r="G45" s="1549">
        <v>2.6920988346760084</v>
      </c>
      <c r="H45" s="1152">
        <f t="shared" si="6"/>
        <v>110.61699640580831</v>
      </c>
      <c r="I45" s="1580">
        <v>7942.1408224547595</v>
      </c>
      <c r="J45" s="1396">
        <f>I45/H45*10</f>
        <v>717.98557911645946</v>
      </c>
      <c r="K45" s="1472"/>
      <c r="L45" s="1472"/>
      <c r="M45" s="397"/>
      <c r="N45" s="338"/>
      <c r="O45" s="606"/>
      <c r="P45" s="397"/>
      <c r="Q45" s="338"/>
      <c r="R45" s="338"/>
      <c r="S45" s="338"/>
      <c r="T45" s="338"/>
      <c r="U45" s="338"/>
      <c r="V45" s="338"/>
      <c r="W45" s="338"/>
      <c r="X45" s="338"/>
      <c r="Y45" s="338"/>
      <c r="Z45" s="338"/>
      <c r="AA45" s="338"/>
      <c r="AB45" s="338"/>
      <c r="AC45" s="338"/>
      <c r="AD45" s="338"/>
      <c r="AE45" s="338"/>
      <c r="AF45" s="338"/>
      <c r="AG45" s="338"/>
      <c r="AH45" s="338"/>
      <c r="AI45" s="338"/>
      <c r="AJ45" s="338"/>
      <c r="AK45" s="338"/>
      <c r="AL45" s="338"/>
      <c r="AM45" s="338"/>
      <c r="AN45" s="338"/>
      <c r="AO45" s="338"/>
      <c r="AP45" s="338"/>
      <c r="AQ45" s="338"/>
      <c r="AR45" s="338"/>
      <c r="AS45" s="338"/>
      <c r="AT45" s="338"/>
      <c r="AU45" s="338"/>
      <c r="AV45" s="338"/>
      <c r="AW45" s="338"/>
      <c r="AX45" s="338"/>
      <c r="AY45" s="338"/>
      <c r="AZ45" s="338"/>
      <c r="BA45" s="338"/>
      <c r="BB45" s="338"/>
      <c r="BC45" s="338"/>
      <c r="BD45" s="338"/>
      <c r="BE45" s="338"/>
      <c r="BF45" s="338"/>
      <c r="BG45" s="338"/>
      <c r="BH45" s="338"/>
      <c r="BI45" s="338"/>
      <c r="BJ45" s="338"/>
      <c r="BK45" s="338"/>
      <c r="BL45" s="338"/>
      <c r="BM45" s="338"/>
      <c r="BN45" s="338"/>
      <c r="BO45" s="338"/>
      <c r="BP45" s="338"/>
      <c r="BQ45" s="338"/>
      <c r="BR45" s="338"/>
      <c r="BS45" s="338"/>
      <c r="BT45" s="338"/>
      <c r="BU45" s="338"/>
      <c r="BV45" s="338"/>
      <c r="BW45" s="338"/>
      <c r="BX45" s="338"/>
      <c r="BY45" s="338"/>
      <c r="BZ45" s="338"/>
      <c r="CA45" s="338"/>
      <c r="CB45" s="338"/>
      <c r="CC45" s="338"/>
      <c r="CD45" s="338"/>
      <c r="CE45" s="338"/>
      <c r="CF45" s="338"/>
      <c r="CG45" s="338"/>
      <c r="CH45" s="338"/>
      <c r="CI45" s="338"/>
      <c r="CJ45" s="338"/>
      <c r="CK45" s="338"/>
      <c r="CL45" s="338"/>
      <c r="CM45" s="338"/>
      <c r="CN45" s="338"/>
      <c r="CO45" s="338"/>
      <c r="CP45" s="338"/>
      <c r="CQ45" s="338"/>
      <c r="CR45" s="338"/>
      <c r="CS45" s="338"/>
      <c r="CT45" s="338"/>
      <c r="CU45" s="338"/>
      <c r="CV45" s="338"/>
    </row>
    <row r="46" spans="1:100" ht="20.100000000000001" customHeight="1">
      <c r="A46" s="605">
        <v>21</v>
      </c>
      <c r="B46" s="1165" t="s">
        <v>179</v>
      </c>
      <c r="C46" s="1466">
        <v>0</v>
      </c>
      <c r="D46" s="1466">
        <v>0</v>
      </c>
      <c r="E46" s="1466">
        <v>0</v>
      </c>
      <c r="F46" s="1466">
        <v>0</v>
      </c>
      <c r="G46" s="1466">
        <v>0</v>
      </c>
      <c r="H46" s="1414">
        <f t="shared" si="6"/>
        <v>0</v>
      </c>
      <c r="I46" s="1153">
        <v>0</v>
      </c>
      <c r="J46" s="1396"/>
      <c r="K46" s="1472"/>
      <c r="L46" s="1472"/>
      <c r="M46" s="397"/>
      <c r="N46" s="338"/>
      <c r="O46" s="606"/>
      <c r="P46" s="338"/>
      <c r="Q46" s="338"/>
      <c r="R46" s="338"/>
      <c r="S46" s="338"/>
      <c r="T46" s="338"/>
      <c r="U46" s="338"/>
      <c r="V46" s="338"/>
      <c r="W46" s="338"/>
      <c r="X46" s="338"/>
      <c r="Y46" s="338"/>
      <c r="Z46" s="338"/>
      <c r="AA46" s="338"/>
      <c r="AB46" s="338"/>
      <c r="AC46" s="338"/>
      <c r="AD46" s="338"/>
      <c r="AE46" s="338"/>
      <c r="AF46" s="338"/>
      <c r="AG46" s="338"/>
      <c r="AH46" s="338"/>
      <c r="AI46" s="338"/>
      <c r="AJ46" s="338"/>
      <c r="AK46" s="338"/>
      <c r="AL46" s="338"/>
      <c r="AM46" s="338"/>
      <c r="AN46" s="338"/>
      <c r="AO46" s="338"/>
      <c r="AP46" s="338"/>
      <c r="AQ46" s="338"/>
      <c r="AR46" s="338"/>
      <c r="AS46" s="338"/>
      <c r="AT46" s="338"/>
      <c r="AU46" s="338"/>
      <c r="AV46" s="338"/>
      <c r="AW46" s="338"/>
      <c r="AX46" s="338"/>
      <c r="AY46" s="338"/>
      <c r="AZ46" s="338"/>
      <c r="BA46" s="338"/>
      <c r="BB46" s="338"/>
      <c r="BC46" s="338"/>
      <c r="BD46" s="338"/>
      <c r="BE46" s="338"/>
      <c r="BF46" s="338"/>
      <c r="BG46" s="338"/>
      <c r="BH46" s="338"/>
      <c r="BI46" s="338"/>
      <c r="BJ46" s="338"/>
      <c r="BK46" s="338"/>
      <c r="BL46" s="338"/>
      <c r="BM46" s="338"/>
      <c r="BN46" s="338"/>
      <c r="BO46" s="338"/>
      <c r="BP46" s="338"/>
      <c r="BQ46" s="338"/>
      <c r="BR46" s="338"/>
      <c r="BS46" s="338"/>
      <c r="BT46" s="338"/>
      <c r="BU46" s="338"/>
      <c r="BV46" s="338"/>
      <c r="BW46" s="338"/>
      <c r="BX46" s="338"/>
      <c r="BY46" s="338"/>
      <c r="BZ46" s="338"/>
      <c r="CA46" s="338"/>
      <c r="CB46" s="338"/>
      <c r="CC46" s="338"/>
      <c r="CD46" s="338"/>
      <c r="CE46" s="338"/>
      <c r="CF46" s="338"/>
      <c r="CG46" s="338"/>
      <c r="CH46" s="338"/>
      <c r="CI46" s="338"/>
      <c r="CJ46" s="338"/>
      <c r="CK46" s="338"/>
      <c r="CL46" s="338"/>
      <c r="CM46" s="338"/>
      <c r="CN46" s="338"/>
      <c r="CO46" s="338"/>
      <c r="CP46" s="338"/>
      <c r="CQ46" s="338"/>
      <c r="CR46" s="338"/>
      <c r="CS46" s="338"/>
      <c r="CT46" s="338"/>
      <c r="CU46" s="338"/>
      <c r="CV46" s="338"/>
    </row>
    <row r="47" spans="1:100" ht="20.100000000000001" customHeight="1">
      <c r="A47" s="605">
        <v>22</v>
      </c>
      <c r="B47" s="1165" t="s">
        <v>180</v>
      </c>
      <c r="C47" s="1549">
        <v>9.7368039999999976</v>
      </c>
      <c r="D47" s="1549">
        <v>0.49463982000000001</v>
      </c>
      <c r="E47" s="1549">
        <v>15.455028135602145</v>
      </c>
      <c r="F47" s="1549">
        <v>3.6144744201179697</v>
      </c>
      <c r="G47" s="1549">
        <v>4.9128330000000009</v>
      </c>
      <c r="H47" s="1152">
        <f t="shared" si="6"/>
        <v>34.213779375720115</v>
      </c>
      <c r="I47" s="1580">
        <v>2596.3165870699986</v>
      </c>
      <c r="J47" s="1396">
        <f t="shared" ref="J47:J54" si="8">I47/H47*10</f>
        <v>758.85115133246006</v>
      </c>
      <c r="K47" s="1472"/>
      <c r="L47" s="1472"/>
      <c r="M47" s="397"/>
      <c r="N47" s="338"/>
      <c r="O47" s="606"/>
      <c r="P47" s="338"/>
      <c r="Q47" s="338"/>
      <c r="R47" s="338"/>
      <c r="S47" s="338"/>
      <c r="T47" s="338"/>
      <c r="U47" s="338"/>
      <c r="V47" s="338"/>
      <c r="W47" s="338"/>
      <c r="X47" s="338"/>
      <c r="Y47" s="338"/>
      <c r="Z47" s="338"/>
      <c r="AA47" s="338"/>
      <c r="AB47" s="338"/>
      <c r="AC47" s="338"/>
      <c r="AD47" s="338"/>
      <c r="AE47" s="338"/>
      <c r="AF47" s="338"/>
      <c r="AG47" s="338"/>
      <c r="AH47" s="338"/>
      <c r="AI47" s="338"/>
      <c r="AJ47" s="338"/>
      <c r="AK47" s="338"/>
      <c r="AL47" s="338"/>
      <c r="AM47" s="338"/>
      <c r="AN47" s="338"/>
      <c r="AO47" s="338"/>
      <c r="AP47" s="338"/>
      <c r="AQ47" s="338"/>
      <c r="AR47" s="338"/>
      <c r="AS47" s="338"/>
      <c r="AT47" s="338"/>
      <c r="AU47" s="338"/>
      <c r="AV47" s="338"/>
      <c r="AW47" s="338"/>
      <c r="AX47" s="338"/>
      <c r="AY47" s="338"/>
      <c r="AZ47" s="338"/>
      <c r="BA47" s="338"/>
      <c r="BB47" s="338"/>
      <c r="BC47" s="338"/>
      <c r="BD47" s="338"/>
      <c r="BE47" s="338"/>
      <c r="BF47" s="338"/>
      <c r="BG47" s="338"/>
      <c r="BH47" s="338"/>
      <c r="BI47" s="338"/>
      <c r="BJ47" s="338"/>
      <c r="BK47" s="338"/>
      <c r="BL47" s="338"/>
      <c r="BM47" s="338"/>
      <c r="BN47" s="338"/>
      <c r="BO47" s="338"/>
      <c r="BP47" s="338"/>
      <c r="BQ47" s="338"/>
      <c r="BR47" s="338"/>
      <c r="BS47" s="338"/>
      <c r="BT47" s="338"/>
      <c r="BU47" s="338"/>
      <c r="BV47" s="338"/>
      <c r="BW47" s="338"/>
      <c r="BX47" s="338"/>
      <c r="BY47" s="338"/>
      <c r="BZ47" s="338"/>
      <c r="CA47" s="338"/>
      <c r="CB47" s="338"/>
      <c r="CC47" s="338"/>
      <c r="CD47" s="338"/>
      <c r="CE47" s="338"/>
      <c r="CF47" s="338"/>
      <c r="CG47" s="338"/>
      <c r="CH47" s="338"/>
      <c r="CI47" s="338"/>
      <c r="CJ47" s="338"/>
      <c r="CK47" s="338"/>
      <c r="CL47" s="338"/>
      <c r="CM47" s="338"/>
      <c r="CN47" s="338"/>
      <c r="CO47" s="338"/>
      <c r="CP47" s="338"/>
      <c r="CQ47" s="338"/>
      <c r="CR47" s="338"/>
      <c r="CS47" s="338"/>
      <c r="CT47" s="338"/>
      <c r="CU47" s="338"/>
      <c r="CV47" s="338"/>
    </row>
    <row r="48" spans="1:100" ht="20.100000000000001" customHeight="1">
      <c r="A48" s="605">
        <v>23</v>
      </c>
      <c r="B48" s="1165" t="s">
        <v>68</v>
      </c>
      <c r="C48" s="1549">
        <v>101.78445725547252</v>
      </c>
      <c r="D48" s="1549">
        <v>47.296043716264748</v>
      </c>
      <c r="E48" s="1549">
        <f>361.416996332969-E49+2.229+0.183</f>
        <v>359.93073814646897</v>
      </c>
      <c r="F48" s="1549">
        <v>31.105934146768266</v>
      </c>
      <c r="G48" s="1549">
        <v>28.854427796535415</v>
      </c>
      <c r="H48" s="1152">
        <f t="shared" si="6"/>
        <v>568.97160106150989</v>
      </c>
      <c r="I48" s="1580">
        <f>37720.11173894-I49-I54</f>
        <v>37339.058733095</v>
      </c>
      <c r="J48" s="1396">
        <f t="shared" si="8"/>
        <v>656.25522721051209</v>
      </c>
      <c r="K48" s="1472"/>
      <c r="L48" s="1472"/>
      <c r="M48" s="397"/>
      <c r="N48" s="338"/>
      <c r="O48" s="606"/>
      <c r="P48" s="338"/>
      <c r="Q48" s="338"/>
      <c r="R48" s="338"/>
      <c r="S48" s="338"/>
      <c r="T48" s="338"/>
      <c r="U48" s="338"/>
      <c r="V48" s="338"/>
      <c r="W48" s="338"/>
      <c r="X48" s="338"/>
      <c r="Y48" s="338"/>
      <c r="Z48" s="338"/>
      <c r="AA48" s="338"/>
      <c r="AB48" s="338"/>
      <c r="AC48" s="338"/>
      <c r="AD48" s="338"/>
      <c r="AE48" s="338"/>
      <c r="AF48" s="338"/>
      <c r="AG48" s="338"/>
      <c r="AH48" s="338"/>
      <c r="AI48" s="338"/>
      <c r="AJ48" s="338"/>
      <c r="AK48" s="338"/>
      <c r="AL48" s="338"/>
      <c r="AM48" s="338"/>
      <c r="AN48" s="338"/>
      <c r="AO48" s="338"/>
      <c r="AP48" s="338"/>
      <c r="AQ48" s="338"/>
      <c r="AR48" s="338"/>
      <c r="AS48" s="338"/>
      <c r="AT48" s="338"/>
      <c r="AU48" s="338"/>
      <c r="AV48" s="338"/>
      <c r="AW48" s="338"/>
      <c r="AX48" s="338"/>
      <c r="AY48" s="338"/>
      <c r="AZ48" s="338"/>
      <c r="BA48" s="338"/>
      <c r="BB48" s="338"/>
      <c r="BC48" s="338"/>
      <c r="BD48" s="338"/>
      <c r="BE48" s="338"/>
      <c r="BF48" s="338"/>
      <c r="BG48" s="338"/>
      <c r="BH48" s="338"/>
      <c r="BI48" s="338"/>
      <c r="BJ48" s="338"/>
      <c r="BK48" s="338"/>
      <c r="BL48" s="338"/>
      <c r="BM48" s="338"/>
      <c r="BN48" s="338"/>
      <c r="BO48" s="338"/>
      <c r="BP48" s="338"/>
      <c r="BQ48" s="338"/>
      <c r="BR48" s="338"/>
      <c r="BS48" s="338"/>
      <c r="BT48" s="338"/>
      <c r="BU48" s="338"/>
      <c r="BV48" s="338"/>
      <c r="BW48" s="338"/>
      <c r="BX48" s="338"/>
      <c r="BY48" s="338"/>
      <c r="BZ48" s="338"/>
      <c r="CA48" s="338"/>
      <c r="CB48" s="338"/>
      <c r="CC48" s="338"/>
      <c r="CD48" s="338"/>
      <c r="CE48" s="338"/>
      <c r="CF48" s="338"/>
      <c r="CG48" s="338"/>
      <c r="CH48" s="338"/>
      <c r="CI48" s="338"/>
      <c r="CJ48" s="338"/>
      <c r="CK48" s="338"/>
      <c r="CL48" s="338"/>
      <c r="CM48" s="338"/>
      <c r="CN48" s="338"/>
      <c r="CO48" s="338"/>
      <c r="CP48" s="338"/>
      <c r="CQ48" s="338"/>
      <c r="CR48" s="338"/>
      <c r="CS48" s="338"/>
      <c r="CT48" s="338"/>
      <c r="CU48" s="338"/>
      <c r="CV48" s="338"/>
    </row>
    <row r="49" spans="1:100" ht="20.100000000000001" customHeight="1">
      <c r="A49" s="605"/>
      <c r="B49" s="1165" t="s">
        <v>2121</v>
      </c>
      <c r="C49" s="1466"/>
      <c r="D49" s="1466"/>
      <c r="E49" s="1466">
        <v>3.8982581864999997</v>
      </c>
      <c r="F49" s="1466"/>
      <c r="G49" s="1466"/>
      <c r="H49" s="1152">
        <f t="shared" si="6"/>
        <v>3.8982581864999997</v>
      </c>
      <c r="I49" s="1153">
        <f>H49*5*10</f>
        <v>194.91290932499999</v>
      </c>
      <c r="J49" s="1396">
        <f t="shared" si="8"/>
        <v>500</v>
      </c>
      <c r="K49" s="1472"/>
      <c r="L49" s="1472"/>
      <c r="M49" s="397"/>
      <c r="N49" s="338"/>
      <c r="O49" s="606"/>
      <c r="P49" s="338"/>
      <c r="Q49" s="338"/>
      <c r="R49" s="338"/>
      <c r="S49" s="338"/>
      <c r="T49" s="338"/>
      <c r="U49" s="338"/>
      <c r="V49" s="338"/>
      <c r="W49" s="338"/>
      <c r="X49" s="338"/>
      <c r="Y49" s="338"/>
      <c r="Z49" s="338"/>
      <c r="AA49" s="338"/>
      <c r="AB49" s="338"/>
      <c r="AC49" s="338"/>
      <c r="AD49" s="338"/>
      <c r="AE49" s="338"/>
      <c r="AF49" s="338"/>
      <c r="AG49" s="338"/>
      <c r="AH49" s="338"/>
      <c r="AI49" s="338"/>
      <c r="AJ49" s="338"/>
      <c r="AK49" s="338"/>
      <c r="AL49" s="338"/>
      <c r="AM49" s="338"/>
      <c r="AN49" s="338"/>
      <c r="AO49" s="338"/>
      <c r="AP49" s="338"/>
      <c r="AQ49" s="338"/>
      <c r="AR49" s="338"/>
      <c r="AS49" s="338"/>
      <c r="AT49" s="338"/>
      <c r="AU49" s="338"/>
      <c r="AV49" s="338"/>
      <c r="AW49" s="338"/>
      <c r="AX49" s="338"/>
      <c r="AY49" s="338"/>
      <c r="AZ49" s="338"/>
      <c r="BA49" s="338"/>
      <c r="BB49" s="338"/>
      <c r="BC49" s="338"/>
      <c r="BD49" s="338"/>
      <c r="BE49" s="338"/>
      <c r="BF49" s="338"/>
      <c r="BG49" s="338"/>
      <c r="BH49" s="338"/>
      <c r="BI49" s="338"/>
      <c r="BJ49" s="338"/>
      <c r="BK49" s="338"/>
      <c r="BL49" s="338"/>
      <c r="BM49" s="338"/>
      <c r="BN49" s="338"/>
      <c r="BO49" s="338"/>
      <c r="BP49" s="338"/>
      <c r="BQ49" s="338"/>
      <c r="BR49" s="338"/>
      <c r="BS49" s="338"/>
      <c r="BT49" s="338"/>
      <c r="BU49" s="338"/>
      <c r="BV49" s="338"/>
      <c r="BW49" s="338"/>
      <c r="BX49" s="338"/>
      <c r="BY49" s="338"/>
      <c r="BZ49" s="338"/>
      <c r="CA49" s="338"/>
      <c r="CB49" s="338"/>
      <c r="CC49" s="338"/>
      <c r="CD49" s="338"/>
      <c r="CE49" s="338"/>
      <c r="CF49" s="338"/>
      <c r="CG49" s="338"/>
      <c r="CH49" s="338"/>
      <c r="CI49" s="338"/>
      <c r="CJ49" s="338"/>
      <c r="CK49" s="338"/>
      <c r="CL49" s="338"/>
      <c r="CM49" s="338"/>
      <c r="CN49" s="338"/>
      <c r="CO49" s="338"/>
      <c r="CP49" s="338"/>
      <c r="CQ49" s="338"/>
      <c r="CR49" s="338"/>
      <c r="CS49" s="338"/>
      <c r="CT49" s="338"/>
      <c r="CU49" s="338"/>
      <c r="CV49" s="338"/>
    </row>
    <row r="50" spans="1:100" ht="20.100000000000001" customHeight="1">
      <c r="A50" s="605">
        <v>24</v>
      </c>
      <c r="B50" s="1165" t="s">
        <v>78</v>
      </c>
      <c r="C50" s="1648"/>
      <c r="D50" s="1648"/>
      <c r="E50" s="1549">
        <v>276.23399999999998</v>
      </c>
      <c r="F50" s="1467">
        <v>0</v>
      </c>
      <c r="G50" s="1467">
        <v>0</v>
      </c>
      <c r="H50" s="1152">
        <f t="shared" si="6"/>
        <v>276.23399999999998</v>
      </c>
      <c r="I50" s="1580">
        <v>16266.34854114</v>
      </c>
      <c r="J50" s="1396">
        <f t="shared" si="8"/>
        <v>588.86120250005433</v>
      </c>
      <c r="K50" s="1472"/>
      <c r="L50" s="1472"/>
      <c r="M50" s="397"/>
      <c r="N50" s="338"/>
      <c r="O50" s="606"/>
      <c r="P50" s="338"/>
      <c r="Q50" s="338"/>
      <c r="R50" s="338"/>
      <c r="S50" s="338"/>
      <c r="T50" s="338"/>
      <c r="U50" s="338"/>
      <c r="V50" s="338"/>
      <c r="W50" s="338"/>
      <c r="X50" s="338"/>
      <c r="Y50" s="338"/>
      <c r="Z50" s="338"/>
      <c r="AA50" s="338"/>
      <c r="AB50" s="338"/>
      <c r="AC50" s="338"/>
      <c r="AD50" s="338"/>
      <c r="AE50" s="338"/>
      <c r="AF50" s="338"/>
      <c r="AG50" s="338"/>
      <c r="AH50" s="338"/>
      <c r="AI50" s="338"/>
      <c r="AJ50" s="338"/>
      <c r="AK50" s="338"/>
      <c r="AL50" s="338"/>
      <c r="AM50" s="338"/>
      <c r="AN50" s="338"/>
      <c r="AO50" s="338"/>
      <c r="AP50" s="338"/>
      <c r="AQ50" s="338"/>
      <c r="AR50" s="338"/>
      <c r="AS50" s="338"/>
      <c r="AT50" s="338"/>
      <c r="AU50" s="338"/>
      <c r="AV50" s="338"/>
      <c r="AW50" s="338"/>
      <c r="AX50" s="338"/>
      <c r="AY50" s="338"/>
      <c r="AZ50" s="338"/>
      <c r="BA50" s="338"/>
      <c r="BB50" s="338"/>
      <c r="BC50" s="338"/>
      <c r="BD50" s="338"/>
      <c r="BE50" s="338"/>
      <c r="BF50" s="338"/>
      <c r="BG50" s="338"/>
      <c r="BH50" s="338"/>
      <c r="BI50" s="338"/>
      <c r="BJ50" s="338"/>
      <c r="BK50" s="338"/>
      <c r="BL50" s="338"/>
      <c r="BM50" s="338"/>
      <c r="BN50" s="338"/>
      <c r="BO50" s="338"/>
      <c r="BP50" s="338"/>
      <c r="BQ50" s="338"/>
      <c r="BR50" s="338"/>
      <c r="BS50" s="338"/>
      <c r="BT50" s="338"/>
      <c r="BU50" s="338"/>
      <c r="BV50" s="338"/>
      <c r="BW50" s="338"/>
      <c r="BX50" s="338"/>
      <c r="BY50" s="338"/>
      <c r="BZ50" s="338"/>
      <c r="CA50" s="338"/>
      <c r="CB50" s="338"/>
      <c r="CC50" s="338"/>
      <c r="CD50" s="338"/>
      <c r="CE50" s="338"/>
      <c r="CF50" s="338"/>
      <c r="CG50" s="338"/>
      <c r="CH50" s="338"/>
      <c r="CI50" s="338"/>
      <c r="CJ50" s="338"/>
      <c r="CK50" s="338"/>
      <c r="CL50" s="338"/>
      <c r="CM50" s="338"/>
      <c r="CN50" s="338"/>
      <c r="CO50" s="338"/>
      <c r="CP50" s="338"/>
      <c r="CQ50" s="338"/>
      <c r="CR50" s="338"/>
      <c r="CS50" s="338"/>
      <c r="CT50" s="338"/>
      <c r="CU50" s="338"/>
      <c r="CV50" s="338"/>
    </row>
    <row r="51" spans="1:100" ht="20.100000000000001" customHeight="1">
      <c r="A51" s="605">
        <v>25</v>
      </c>
      <c r="B51" s="1165" t="s">
        <v>88</v>
      </c>
      <c r="C51" s="1549">
        <v>4.4142857656028571</v>
      </c>
      <c r="D51" s="1648"/>
      <c r="E51" s="1549">
        <f>122.213165-0.183</f>
        <v>122.030165</v>
      </c>
      <c r="F51" s="1467">
        <v>0</v>
      </c>
      <c r="G51" s="1467">
        <v>0</v>
      </c>
      <c r="H51" s="1152">
        <f t="shared" si="6"/>
        <v>126.44445076560285</v>
      </c>
      <c r="I51" s="1580">
        <v>7242.6037337600001</v>
      </c>
      <c r="J51" s="1396">
        <f t="shared" si="8"/>
        <v>572.78937034461239</v>
      </c>
      <c r="K51" s="1472"/>
      <c r="L51" s="1472"/>
      <c r="M51" s="397"/>
      <c r="N51" s="338"/>
      <c r="O51" s="606"/>
      <c r="P51" s="338"/>
      <c r="Q51" s="338"/>
      <c r="R51" s="338"/>
      <c r="S51" s="338"/>
      <c r="T51" s="338"/>
      <c r="U51" s="338"/>
      <c r="V51" s="338"/>
      <c r="W51" s="338"/>
      <c r="X51" s="338"/>
      <c r="Y51" s="338"/>
      <c r="Z51" s="338"/>
      <c r="AA51" s="338"/>
      <c r="AB51" s="338"/>
      <c r="AC51" s="338"/>
      <c r="AD51" s="338"/>
      <c r="AE51" s="338"/>
      <c r="AF51" s="338"/>
      <c r="AG51" s="338"/>
      <c r="AH51" s="338"/>
      <c r="AI51" s="338"/>
      <c r="AJ51" s="338"/>
      <c r="AK51" s="338"/>
      <c r="AL51" s="338"/>
      <c r="AM51" s="338"/>
      <c r="AN51" s="338"/>
      <c r="AO51" s="338"/>
      <c r="AP51" s="338"/>
      <c r="AQ51" s="338"/>
      <c r="AR51" s="338"/>
      <c r="AS51" s="338"/>
      <c r="AT51" s="338"/>
      <c r="AU51" s="338"/>
      <c r="AV51" s="338"/>
      <c r="AW51" s="338"/>
      <c r="AX51" s="338"/>
      <c r="AY51" s="338"/>
      <c r="AZ51" s="338"/>
      <c r="BA51" s="338"/>
      <c r="BB51" s="338"/>
      <c r="BC51" s="338"/>
      <c r="BD51" s="338"/>
      <c r="BE51" s="338"/>
      <c r="BF51" s="338"/>
      <c r="BG51" s="338"/>
      <c r="BH51" s="338"/>
      <c r="BI51" s="338"/>
      <c r="BJ51" s="338"/>
      <c r="BK51" s="338"/>
      <c r="BL51" s="338"/>
      <c r="BM51" s="338"/>
      <c r="BN51" s="338"/>
      <c r="BO51" s="338"/>
      <c r="BP51" s="338"/>
      <c r="BQ51" s="338"/>
      <c r="BR51" s="338"/>
      <c r="BS51" s="338"/>
      <c r="BT51" s="338"/>
      <c r="BU51" s="338"/>
      <c r="BV51" s="338"/>
      <c r="BW51" s="338"/>
      <c r="BX51" s="338"/>
      <c r="BY51" s="338"/>
      <c r="BZ51" s="338"/>
      <c r="CA51" s="338"/>
      <c r="CB51" s="338"/>
      <c r="CC51" s="338"/>
      <c r="CD51" s="338"/>
      <c r="CE51" s="338"/>
      <c r="CF51" s="338"/>
      <c r="CG51" s="338"/>
      <c r="CH51" s="338"/>
      <c r="CI51" s="338"/>
      <c r="CJ51" s="338"/>
      <c r="CK51" s="338"/>
      <c r="CL51" s="338"/>
      <c r="CM51" s="338"/>
      <c r="CN51" s="338"/>
      <c r="CO51" s="338"/>
      <c r="CP51" s="338"/>
      <c r="CQ51" s="338"/>
      <c r="CR51" s="338"/>
      <c r="CS51" s="338"/>
      <c r="CT51" s="338"/>
      <c r="CU51" s="338"/>
      <c r="CV51" s="338"/>
    </row>
    <row r="52" spans="1:100" ht="20.100000000000001" customHeight="1">
      <c r="A52" s="605">
        <v>26</v>
      </c>
      <c r="B52" s="1165" t="s">
        <v>80</v>
      </c>
      <c r="C52" s="1466"/>
      <c r="D52" s="1466"/>
      <c r="E52" s="1466"/>
      <c r="F52" s="1466"/>
      <c r="G52" s="1466"/>
      <c r="H52" s="1152"/>
      <c r="I52" s="1153"/>
      <c r="J52" s="1396"/>
      <c r="K52" s="1471"/>
      <c r="L52" s="1471"/>
      <c r="M52" s="397"/>
      <c r="N52" s="338"/>
      <c r="O52" s="606"/>
      <c r="P52" s="338"/>
      <c r="Q52" s="338"/>
      <c r="R52" s="338"/>
      <c r="S52" s="338"/>
      <c r="T52" s="338"/>
      <c r="U52" s="338"/>
      <c r="V52" s="338"/>
      <c r="W52" s="338"/>
      <c r="X52" s="338"/>
      <c r="Y52" s="338"/>
      <c r="Z52" s="338"/>
      <c r="AA52" s="338"/>
      <c r="AB52" s="338"/>
      <c r="AC52" s="338"/>
      <c r="AD52" s="338"/>
      <c r="AE52" s="338"/>
      <c r="AF52" s="338"/>
      <c r="AG52" s="338"/>
      <c r="AH52" s="338"/>
      <c r="AI52" s="338"/>
      <c r="AJ52" s="338"/>
      <c r="AK52" s="338"/>
      <c r="AL52" s="338"/>
      <c r="AM52" s="338"/>
      <c r="AN52" s="338"/>
      <c r="AO52" s="338"/>
      <c r="AP52" s="338"/>
      <c r="AQ52" s="338"/>
      <c r="AR52" s="338"/>
      <c r="AS52" s="338"/>
      <c r="AT52" s="338"/>
      <c r="AU52" s="338"/>
      <c r="AV52" s="338"/>
      <c r="AW52" s="338"/>
      <c r="AX52" s="338"/>
      <c r="AY52" s="338"/>
      <c r="AZ52" s="338"/>
      <c r="BA52" s="338"/>
      <c r="BB52" s="338"/>
      <c r="BC52" s="338"/>
      <c r="BD52" s="338"/>
      <c r="BE52" s="338"/>
      <c r="BF52" s="338"/>
      <c r="BG52" s="338"/>
      <c r="BH52" s="338"/>
      <c r="BI52" s="338"/>
      <c r="BJ52" s="338"/>
      <c r="BK52" s="338"/>
      <c r="BL52" s="338"/>
      <c r="BM52" s="338"/>
      <c r="BN52" s="338"/>
      <c r="BO52" s="338"/>
      <c r="BP52" s="338"/>
      <c r="BQ52" s="338"/>
      <c r="BR52" s="338"/>
      <c r="BS52" s="338"/>
      <c r="BT52" s="338"/>
      <c r="BU52" s="338"/>
      <c r="BV52" s="338"/>
      <c r="BW52" s="338"/>
      <c r="BX52" s="338"/>
      <c r="BY52" s="338"/>
      <c r="BZ52" s="338"/>
      <c r="CA52" s="338"/>
      <c r="CB52" s="338"/>
      <c r="CC52" s="338"/>
      <c r="CD52" s="338"/>
      <c r="CE52" s="338"/>
      <c r="CF52" s="338"/>
      <c r="CG52" s="338"/>
      <c r="CH52" s="338"/>
      <c r="CI52" s="338"/>
      <c r="CJ52" s="338"/>
      <c r="CK52" s="338"/>
      <c r="CL52" s="338"/>
      <c r="CM52" s="338"/>
      <c r="CN52" s="338"/>
      <c r="CO52" s="338"/>
      <c r="CP52" s="338"/>
      <c r="CQ52" s="338"/>
      <c r="CR52" s="338"/>
      <c r="CS52" s="338"/>
      <c r="CT52" s="338"/>
      <c r="CU52" s="338"/>
      <c r="CV52" s="338"/>
    </row>
    <row r="53" spans="1:100" ht="20.100000000000001" customHeight="1">
      <c r="A53" s="605">
        <v>27</v>
      </c>
      <c r="B53" s="1165" t="s">
        <v>81</v>
      </c>
      <c r="C53" s="1466"/>
      <c r="D53" s="1466"/>
      <c r="E53" s="1466"/>
      <c r="F53" s="1466"/>
      <c r="G53" s="1466"/>
      <c r="H53" s="1152"/>
      <c r="I53" s="1153"/>
      <c r="J53" s="1396"/>
      <c r="K53" s="202"/>
      <c r="L53" s="202"/>
      <c r="M53" s="397"/>
      <c r="N53" s="338"/>
      <c r="O53" s="606"/>
      <c r="P53" s="338"/>
      <c r="Q53" s="338"/>
      <c r="R53" s="338"/>
      <c r="S53" s="338"/>
      <c r="T53" s="338"/>
      <c r="U53" s="338"/>
      <c r="V53" s="338"/>
      <c r="W53" s="338"/>
      <c r="X53" s="338"/>
      <c r="Y53" s="338"/>
      <c r="Z53" s="338"/>
      <c r="AA53" s="338"/>
      <c r="AB53" s="338"/>
      <c r="AC53" s="338"/>
      <c r="AD53" s="338"/>
      <c r="AE53" s="338"/>
      <c r="AF53" s="338"/>
      <c r="AG53" s="338"/>
      <c r="AH53" s="338"/>
      <c r="AI53" s="338"/>
      <c r="AJ53" s="338"/>
      <c r="AK53" s="338"/>
      <c r="AL53" s="338"/>
      <c r="AM53" s="338"/>
      <c r="AN53" s="338"/>
      <c r="AO53" s="338"/>
      <c r="AP53" s="338"/>
      <c r="AQ53" s="338"/>
      <c r="AR53" s="338"/>
      <c r="AS53" s="338"/>
      <c r="AT53" s="338"/>
      <c r="AU53" s="338"/>
      <c r="AV53" s="338"/>
      <c r="AW53" s="338"/>
      <c r="AX53" s="338"/>
      <c r="AY53" s="338"/>
      <c r="AZ53" s="338"/>
      <c r="BA53" s="338"/>
      <c r="BB53" s="338"/>
      <c r="BC53" s="338"/>
      <c r="BD53" s="338"/>
      <c r="BE53" s="338"/>
      <c r="BF53" s="338"/>
      <c r="BG53" s="338"/>
      <c r="BH53" s="338"/>
      <c r="BI53" s="338"/>
      <c r="BJ53" s="338"/>
      <c r="BK53" s="338"/>
      <c r="BL53" s="338"/>
      <c r="BM53" s="338"/>
      <c r="BN53" s="338"/>
      <c r="BO53" s="338"/>
      <c r="BP53" s="338"/>
      <c r="BQ53" s="338"/>
      <c r="BR53" s="338"/>
      <c r="BS53" s="338"/>
      <c r="BT53" s="338"/>
      <c r="BU53" s="338"/>
      <c r="BV53" s="338"/>
      <c r="BW53" s="338"/>
      <c r="BX53" s="338"/>
      <c r="BY53" s="338"/>
      <c r="BZ53" s="338"/>
      <c r="CA53" s="338"/>
      <c r="CB53" s="338"/>
      <c r="CC53" s="338"/>
      <c r="CD53" s="338"/>
      <c r="CE53" s="338"/>
      <c r="CF53" s="338"/>
      <c r="CG53" s="338"/>
      <c r="CH53" s="338"/>
      <c r="CI53" s="338"/>
      <c r="CJ53" s="338"/>
      <c r="CK53" s="338"/>
      <c r="CL53" s="338"/>
      <c r="CM53" s="338"/>
      <c r="CN53" s="338"/>
      <c r="CO53" s="338"/>
      <c r="CP53" s="338"/>
      <c r="CQ53" s="338"/>
      <c r="CR53" s="338"/>
      <c r="CS53" s="338"/>
      <c r="CT53" s="338"/>
      <c r="CU53" s="338"/>
      <c r="CV53" s="338"/>
    </row>
    <row r="54" spans="1:100" ht="20.100000000000001" customHeight="1">
      <c r="A54" s="605">
        <v>28</v>
      </c>
      <c r="B54" s="1165" t="s">
        <v>82</v>
      </c>
      <c r="C54" s="1549">
        <v>2.0777976599999999</v>
      </c>
      <c r="D54" s="1549">
        <v>3.4536219999999999E-2</v>
      </c>
      <c r="E54" s="1549">
        <v>1.6709456</v>
      </c>
      <c r="F54" s="1549">
        <v>1.5498E-2</v>
      </c>
      <c r="G54" s="1466">
        <v>0</v>
      </c>
      <c r="H54" s="1152">
        <f t="shared" ref="H54" si="9">SUM(C54:G54)</f>
        <v>3.79877748</v>
      </c>
      <c r="I54" s="1337">
        <f>(H54*4.9*10)</f>
        <v>186.14009651999999</v>
      </c>
      <c r="J54" s="1396">
        <f t="shared" si="8"/>
        <v>489.99999999999994</v>
      </c>
      <c r="K54" s="202"/>
      <c r="L54" s="202"/>
      <c r="M54" s="397"/>
      <c r="N54" s="338"/>
      <c r="O54" s="606"/>
      <c r="P54" s="338"/>
      <c r="Q54" s="338"/>
      <c r="R54" s="338"/>
      <c r="S54" s="338"/>
      <c r="T54" s="338"/>
      <c r="U54" s="338"/>
      <c r="V54" s="338"/>
      <c r="W54" s="338"/>
      <c r="X54" s="338"/>
      <c r="Y54" s="338"/>
      <c r="Z54" s="338"/>
      <c r="AA54" s="338"/>
      <c r="AB54" s="338"/>
      <c r="AC54" s="338"/>
      <c r="AD54" s="338"/>
      <c r="AE54" s="338"/>
      <c r="AF54" s="338"/>
      <c r="AG54" s="338"/>
      <c r="AH54" s="338"/>
      <c r="AI54" s="338"/>
      <c r="AJ54" s="338"/>
      <c r="AK54" s="338"/>
      <c r="AL54" s="338"/>
      <c r="AM54" s="338"/>
      <c r="AN54" s="338"/>
      <c r="AO54" s="338"/>
      <c r="AP54" s="338"/>
      <c r="AQ54" s="338"/>
      <c r="AR54" s="338"/>
      <c r="AS54" s="338"/>
      <c r="AT54" s="338"/>
      <c r="AU54" s="338"/>
      <c r="AV54" s="338"/>
      <c r="AW54" s="338"/>
      <c r="AX54" s="338"/>
      <c r="AY54" s="338"/>
      <c r="AZ54" s="338"/>
      <c r="BA54" s="338"/>
      <c r="BB54" s="338"/>
      <c r="BC54" s="338"/>
      <c r="BD54" s="338"/>
      <c r="BE54" s="338"/>
      <c r="BF54" s="338"/>
      <c r="BG54" s="338"/>
      <c r="BH54" s="338"/>
      <c r="BI54" s="338"/>
      <c r="BJ54" s="338"/>
      <c r="BK54" s="338"/>
      <c r="BL54" s="338"/>
      <c r="BM54" s="338"/>
      <c r="BN54" s="338"/>
      <c r="BO54" s="338"/>
      <c r="BP54" s="338"/>
      <c r="BQ54" s="338"/>
      <c r="BR54" s="338"/>
      <c r="BS54" s="338"/>
      <c r="BT54" s="338"/>
      <c r="BU54" s="338"/>
      <c r="BV54" s="338"/>
      <c r="BW54" s="338"/>
      <c r="BX54" s="338"/>
      <c r="BY54" s="338"/>
      <c r="BZ54" s="338"/>
      <c r="CA54" s="338"/>
      <c r="CB54" s="338"/>
      <c r="CC54" s="338"/>
      <c r="CD54" s="338"/>
      <c r="CE54" s="338"/>
      <c r="CF54" s="338"/>
      <c r="CG54" s="338"/>
      <c r="CH54" s="338"/>
      <c r="CI54" s="338"/>
      <c r="CJ54" s="338"/>
      <c r="CK54" s="338"/>
      <c r="CL54" s="338"/>
      <c r="CM54" s="338"/>
      <c r="CN54" s="338"/>
      <c r="CO54" s="338"/>
      <c r="CP54" s="338"/>
      <c r="CQ54" s="338"/>
      <c r="CR54" s="338"/>
      <c r="CS54" s="338"/>
      <c r="CT54" s="338"/>
      <c r="CU54" s="338"/>
      <c r="CV54" s="338"/>
    </row>
    <row r="55" spans="1:100" ht="20.100000000000001" customHeight="1">
      <c r="A55" s="605"/>
      <c r="B55" s="1399" t="s">
        <v>83</v>
      </c>
      <c r="C55" s="1155">
        <f>SUM(C39:C54)</f>
        <v>200.45682238884439</v>
      </c>
      <c r="D55" s="1155">
        <f t="shared" ref="D55:I55" si="10">SUM(D39:D54)</f>
        <v>75.42249572469305</v>
      </c>
      <c r="E55" s="1155">
        <f t="shared" si="10"/>
        <v>841.52740404884048</v>
      </c>
      <c r="F55" s="1155">
        <f t="shared" si="10"/>
        <v>51.538781245430961</v>
      </c>
      <c r="G55" s="1155">
        <f t="shared" si="10"/>
        <v>60.617277527051314</v>
      </c>
      <c r="H55" s="1155">
        <f>SUM(H39:H54)</f>
        <v>1229.56278093486</v>
      </c>
      <c r="I55" s="1174">
        <f t="shared" si="10"/>
        <v>77150.037771283794</v>
      </c>
      <c r="J55" s="1248">
        <f>I55/H55*10</f>
        <v>627.45911772496197</v>
      </c>
      <c r="K55" s="202"/>
      <c r="L55" s="202"/>
      <c r="M55" s="397"/>
      <c r="N55" s="338"/>
      <c r="O55" s="606"/>
      <c r="P55" s="338"/>
      <c r="Q55" s="338"/>
      <c r="R55" s="338"/>
      <c r="S55" s="338"/>
      <c r="T55" s="338"/>
      <c r="U55" s="338"/>
      <c r="V55" s="338"/>
      <c r="W55" s="338"/>
      <c r="X55" s="338"/>
      <c r="Y55" s="338"/>
      <c r="Z55" s="338"/>
      <c r="AA55" s="338"/>
      <c r="AB55" s="338"/>
      <c r="AC55" s="338"/>
      <c r="AD55" s="338"/>
      <c r="AE55" s="338"/>
      <c r="AF55" s="338"/>
      <c r="AG55" s="338"/>
      <c r="AH55" s="338"/>
      <c r="AI55" s="338"/>
      <c r="AJ55" s="338"/>
      <c r="AK55" s="338"/>
      <c r="AL55" s="338"/>
      <c r="AM55" s="338"/>
      <c r="AN55" s="338"/>
      <c r="AO55" s="338"/>
      <c r="AP55" s="338"/>
      <c r="AQ55" s="338"/>
      <c r="AR55" s="338"/>
      <c r="AS55" s="338"/>
      <c r="AT55" s="338"/>
      <c r="AU55" s="338"/>
      <c r="AV55" s="338"/>
      <c r="AW55" s="338"/>
      <c r="AX55" s="338"/>
      <c r="AY55" s="338"/>
      <c r="AZ55" s="338"/>
      <c r="BA55" s="338"/>
      <c r="BB55" s="338"/>
      <c r="BC55" s="338"/>
      <c r="BD55" s="338"/>
      <c r="BE55" s="338"/>
      <c r="BF55" s="338"/>
      <c r="BG55" s="338"/>
      <c r="BH55" s="338"/>
      <c r="BI55" s="338"/>
      <c r="BJ55" s="338"/>
      <c r="BK55" s="338"/>
      <c r="BL55" s="338"/>
      <c r="BM55" s="338"/>
      <c r="BN55" s="338"/>
      <c r="BO55" s="338"/>
      <c r="BP55" s="338"/>
      <c r="BQ55" s="338"/>
      <c r="BR55" s="338"/>
      <c r="BS55" s="338"/>
      <c r="BT55" s="338"/>
      <c r="BU55" s="338"/>
      <c r="BV55" s="338"/>
      <c r="BW55" s="338"/>
      <c r="BX55" s="338"/>
      <c r="BY55" s="338"/>
      <c r="BZ55" s="338"/>
      <c r="CA55" s="338"/>
      <c r="CB55" s="338"/>
      <c r="CC55" s="338"/>
      <c r="CD55" s="338"/>
      <c r="CE55" s="338"/>
      <c r="CF55" s="338"/>
      <c r="CG55" s="338"/>
      <c r="CH55" s="338"/>
      <c r="CI55" s="338"/>
      <c r="CJ55" s="338"/>
      <c r="CK55" s="338"/>
      <c r="CL55" s="338"/>
      <c r="CM55" s="338"/>
      <c r="CN55" s="338"/>
      <c r="CO55" s="338"/>
      <c r="CP55" s="338"/>
      <c r="CQ55" s="338"/>
      <c r="CR55" s="338"/>
      <c r="CS55" s="338"/>
      <c r="CT55" s="338"/>
      <c r="CU55" s="338"/>
      <c r="CV55" s="338"/>
    </row>
    <row r="56" spans="1:100" ht="20.100000000000001" customHeight="1">
      <c r="A56" s="1165"/>
      <c r="B56" s="1166" t="s">
        <v>84</v>
      </c>
      <c r="C56" s="1155"/>
      <c r="D56" s="1155"/>
      <c r="E56" s="1155"/>
      <c r="F56" s="1155"/>
      <c r="G56" s="1155"/>
      <c r="H56" s="1152"/>
      <c r="I56" s="1153"/>
      <c r="J56" s="1396"/>
      <c r="K56" s="202"/>
      <c r="L56" s="202"/>
      <c r="M56" s="399"/>
      <c r="N56" s="338"/>
      <c r="O56" s="338"/>
      <c r="P56" s="338"/>
      <c r="Q56" s="338"/>
      <c r="R56" s="338"/>
      <c r="S56" s="338"/>
      <c r="T56" s="338"/>
      <c r="U56" s="338"/>
      <c r="V56" s="338"/>
      <c r="W56" s="338"/>
      <c r="X56" s="338"/>
      <c r="Y56" s="338"/>
      <c r="Z56" s="338"/>
      <c r="AA56" s="338"/>
      <c r="AB56" s="338"/>
      <c r="AC56" s="338"/>
      <c r="AD56" s="338"/>
      <c r="AE56" s="338"/>
      <c r="AF56" s="338"/>
      <c r="AG56" s="338"/>
      <c r="AH56" s="338"/>
      <c r="AI56" s="338"/>
      <c r="AJ56" s="338"/>
      <c r="AK56" s="338"/>
      <c r="AL56" s="338"/>
      <c r="AM56" s="338"/>
      <c r="AN56" s="338"/>
      <c r="AO56" s="338"/>
      <c r="AP56" s="338"/>
      <c r="AQ56" s="338"/>
      <c r="AR56" s="338"/>
      <c r="AS56" s="338"/>
      <c r="AT56" s="338"/>
      <c r="AU56" s="338"/>
      <c r="AV56" s="338"/>
      <c r="AW56" s="338"/>
      <c r="AX56" s="338"/>
      <c r="AY56" s="338"/>
      <c r="AZ56" s="338"/>
      <c r="BA56" s="338"/>
      <c r="BB56" s="338"/>
      <c r="BC56" s="338"/>
      <c r="BD56" s="338"/>
      <c r="BE56" s="338"/>
      <c r="BF56" s="338"/>
      <c r="BG56" s="338"/>
      <c r="BH56" s="338"/>
      <c r="BI56" s="338"/>
      <c r="BJ56" s="338"/>
      <c r="BK56" s="338"/>
      <c r="BL56" s="338"/>
      <c r="BM56" s="338"/>
      <c r="BN56" s="338"/>
      <c r="BO56" s="338"/>
      <c r="BP56" s="338"/>
      <c r="BQ56" s="338"/>
      <c r="BR56" s="338"/>
      <c r="BS56" s="338"/>
      <c r="BT56" s="338"/>
      <c r="BU56" s="338"/>
      <c r="BV56" s="338"/>
      <c r="BW56" s="338"/>
      <c r="BX56" s="338"/>
      <c r="BY56" s="338"/>
      <c r="BZ56" s="338"/>
      <c r="CA56" s="338"/>
      <c r="CB56" s="338"/>
      <c r="CC56" s="338"/>
      <c r="CD56" s="338"/>
      <c r="CE56" s="338"/>
      <c r="CF56" s="338"/>
      <c r="CG56" s="338"/>
      <c r="CH56" s="338"/>
      <c r="CI56" s="338"/>
      <c r="CJ56" s="338"/>
      <c r="CK56" s="338"/>
      <c r="CL56" s="338"/>
      <c r="CM56" s="338"/>
      <c r="CN56" s="338"/>
      <c r="CO56" s="338"/>
      <c r="CP56" s="338"/>
      <c r="CQ56" s="338"/>
      <c r="CR56" s="338"/>
      <c r="CS56" s="338"/>
      <c r="CT56" s="338"/>
      <c r="CU56" s="338"/>
      <c r="CV56" s="338"/>
    </row>
    <row r="57" spans="1:100" ht="20.100000000000001" customHeight="1">
      <c r="A57" s="605">
        <v>29</v>
      </c>
      <c r="B57" s="1165" t="s">
        <v>85</v>
      </c>
      <c r="C57" s="1648"/>
      <c r="D57" s="1648"/>
      <c r="E57" s="1648"/>
      <c r="F57" s="1549">
        <v>0.20363850000000006</v>
      </c>
      <c r="G57" s="1648"/>
      <c r="H57" s="1152">
        <f>SUM(C57:G57)</f>
        <v>0.20363850000000006</v>
      </c>
      <c r="I57" s="1580">
        <v>17.273824690000001</v>
      </c>
      <c r="J57" s="1396">
        <f t="shared" ref="J57:J67" si="11">I57/H57*10</f>
        <v>848.25927759240017</v>
      </c>
      <c r="K57" s="1473"/>
      <c r="L57" s="1473"/>
      <c r="M57" s="338"/>
      <c r="N57" s="416"/>
      <c r="O57" s="338"/>
      <c r="P57" s="338"/>
      <c r="Q57" s="338"/>
      <c r="R57" s="338"/>
      <c r="S57" s="338"/>
      <c r="T57" s="338"/>
      <c r="U57" s="338"/>
      <c r="V57" s="338"/>
      <c r="W57" s="338"/>
      <c r="X57" s="338"/>
      <c r="Y57" s="338"/>
      <c r="Z57" s="338"/>
      <c r="AA57" s="338"/>
      <c r="AB57" s="338"/>
      <c r="AC57" s="338"/>
      <c r="AD57" s="338"/>
      <c r="AE57" s="338"/>
      <c r="AF57" s="338"/>
      <c r="AG57" s="338"/>
      <c r="AH57" s="338"/>
      <c r="AI57" s="338"/>
      <c r="AJ57" s="338"/>
      <c r="AK57" s="338"/>
      <c r="AL57" s="338"/>
      <c r="AM57" s="338"/>
      <c r="AN57" s="338"/>
      <c r="AO57" s="338"/>
      <c r="AP57" s="338"/>
      <c r="AQ57" s="338"/>
      <c r="AR57" s="338"/>
      <c r="AS57" s="338"/>
      <c r="AT57" s="338"/>
      <c r="AU57" s="338"/>
      <c r="AV57" s="338"/>
      <c r="AW57" s="338"/>
      <c r="AX57" s="338"/>
      <c r="AY57" s="338"/>
      <c r="AZ57" s="338"/>
      <c r="BA57" s="338"/>
      <c r="BB57" s="338"/>
      <c r="BC57" s="338"/>
      <c r="BD57" s="338"/>
      <c r="BE57" s="338"/>
      <c r="BF57" s="338"/>
      <c r="BG57" s="338"/>
      <c r="BH57" s="338"/>
      <c r="BI57" s="338"/>
      <c r="BJ57" s="338"/>
      <c r="BK57" s="338"/>
      <c r="BL57" s="338"/>
      <c r="BM57" s="338"/>
      <c r="BN57" s="338"/>
      <c r="BO57" s="338"/>
      <c r="BP57" s="338"/>
      <c r="BQ57" s="338"/>
      <c r="BR57" s="338"/>
      <c r="BS57" s="338"/>
      <c r="BT57" s="338"/>
      <c r="BU57" s="338"/>
      <c r="BV57" s="338"/>
      <c r="BW57" s="338"/>
      <c r="BX57" s="338"/>
      <c r="BY57" s="338"/>
      <c r="BZ57" s="338"/>
      <c r="CA57" s="338"/>
      <c r="CB57" s="338"/>
      <c r="CC57" s="338"/>
      <c r="CD57" s="338"/>
      <c r="CE57" s="338"/>
      <c r="CF57" s="338"/>
      <c r="CG57" s="338"/>
      <c r="CH57" s="338"/>
      <c r="CI57" s="338"/>
      <c r="CJ57" s="338"/>
      <c r="CK57" s="338"/>
      <c r="CL57" s="338"/>
      <c r="CM57" s="338"/>
      <c r="CN57" s="338"/>
      <c r="CO57" s="338"/>
      <c r="CP57" s="338"/>
      <c r="CQ57" s="338"/>
      <c r="CR57" s="338"/>
      <c r="CS57" s="338"/>
      <c r="CT57" s="338"/>
      <c r="CU57" s="338"/>
      <c r="CV57" s="338"/>
    </row>
    <row r="58" spans="1:100" ht="20.100000000000001" customHeight="1">
      <c r="A58" s="605">
        <v>30</v>
      </c>
      <c r="B58" s="1165" t="s">
        <v>68</v>
      </c>
      <c r="C58" s="1549">
        <f>201.822534618584-C59</f>
        <v>198.88604756858399</v>
      </c>
      <c r="D58" s="1549">
        <v>5.958094</v>
      </c>
      <c r="E58" s="1549">
        <f>72.1264494802798-E59</f>
        <v>71.485715111779797</v>
      </c>
      <c r="F58" s="1549">
        <v>5.1302176287599988</v>
      </c>
      <c r="G58" s="1549">
        <v>23.810899774499998</v>
      </c>
      <c r="H58" s="1152">
        <f>SUM(C58:G58)</f>
        <v>305.2709740836238</v>
      </c>
      <c r="I58" s="1580">
        <f>20750.9567388484-I59</f>
        <v>20572.0956679234</v>
      </c>
      <c r="J58" s="1396">
        <f t="shared" si="11"/>
        <v>673.89622382794983</v>
      </c>
      <c r="K58" s="1473"/>
      <c r="L58" s="1473"/>
      <c r="M58" s="338"/>
      <c r="N58" s="657"/>
      <c r="O58" s="338"/>
      <c r="P58" s="338"/>
      <c r="Q58" s="338"/>
      <c r="R58" s="338"/>
      <c r="S58" s="338"/>
      <c r="T58" s="338"/>
      <c r="U58" s="338"/>
      <c r="V58" s="338"/>
      <c r="W58" s="338"/>
      <c r="X58" s="338"/>
      <c r="Y58" s="338"/>
      <c r="Z58" s="338"/>
      <c r="AA58" s="338"/>
      <c r="AB58" s="338"/>
      <c r="AC58" s="338"/>
      <c r="AD58" s="338"/>
      <c r="AE58" s="338"/>
      <c r="AF58" s="338"/>
      <c r="AG58" s="338"/>
      <c r="AH58" s="338"/>
      <c r="AI58" s="338"/>
      <c r="AJ58" s="338"/>
      <c r="AK58" s="338"/>
      <c r="AL58" s="338"/>
      <c r="AM58" s="338"/>
      <c r="AN58" s="338"/>
      <c r="AO58" s="338"/>
      <c r="AP58" s="338"/>
      <c r="AQ58" s="338"/>
      <c r="AR58" s="338"/>
      <c r="AS58" s="338"/>
      <c r="AT58" s="338"/>
      <c r="AU58" s="338"/>
      <c r="AV58" s="338"/>
      <c r="AW58" s="338"/>
      <c r="AX58" s="338"/>
      <c r="AY58" s="338"/>
      <c r="AZ58" s="338"/>
      <c r="BA58" s="338"/>
      <c r="BB58" s="338"/>
      <c r="BC58" s="338"/>
      <c r="BD58" s="338"/>
      <c r="BE58" s="338"/>
      <c r="BF58" s="338"/>
      <c r="BG58" s="338"/>
      <c r="BH58" s="338"/>
      <c r="BI58" s="338"/>
      <c r="BJ58" s="338"/>
      <c r="BK58" s="338"/>
      <c r="BL58" s="338"/>
      <c r="BM58" s="338"/>
      <c r="BN58" s="338"/>
      <c r="BO58" s="338"/>
      <c r="BP58" s="338"/>
      <c r="BQ58" s="338"/>
      <c r="BR58" s="338"/>
      <c r="BS58" s="338"/>
      <c r="BT58" s="338"/>
      <c r="BU58" s="338"/>
      <c r="BV58" s="338"/>
      <c r="BW58" s="338"/>
      <c r="BX58" s="338"/>
      <c r="BY58" s="338"/>
      <c r="BZ58" s="338"/>
      <c r="CA58" s="338"/>
      <c r="CB58" s="338"/>
      <c r="CC58" s="338"/>
      <c r="CD58" s="338"/>
      <c r="CE58" s="338"/>
      <c r="CF58" s="338"/>
      <c r="CG58" s="338"/>
      <c r="CH58" s="338"/>
      <c r="CI58" s="338"/>
      <c r="CJ58" s="338"/>
      <c r="CK58" s="338"/>
      <c r="CL58" s="338"/>
      <c r="CM58" s="338"/>
      <c r="CN58" s="338"/>
      <c r="CO58" s="338"/>
      <c r="CP58" s="338"/>
      <c r="CQ58" s="338"/>
      <c r="CR58" s="338"/>
      <c r="CS58" s="338"/>
      <c r="CT58" s="338"/>
      <c r="CU58" s="338"/>
      <c r="CV58" s="338"/>
    </row>
    <row r="59" spans="1:100" ht="20.100000000000001" customHeight="1">
      <c r="A59" s="605"/>
      <c r="B59" s="1165" t="s">
        <v>2121</v>
      </c>
      <c r="C59" s="1466">
        <v>2.9364870499999998</v>
      </c>
      <c r="D59" s="1466"/>
      <c r="E59" s="1466">
        <v>0.64073436849999998</v>
      </c>
      <c r="F59" s="1466"/>
      <c r="G59" s="1466"/>
      <c r="H59" s="1152">
        <f>SUM(C59:G59)</f>
        <v>3.5772214184999997</v>
      </c>
      <c r="I59" s="1153">
        <f>H59*5*10</f>
        <v>178.86107092499998</v>
      </c>
      <c r="J59" s="1396">
        <f t="shared" si="11"/>
        <v>500</v>
      </c>
      <c r="K59" s="1473"/>
      <c r="L59" s="1473"/>
      <c r="M59" s="338"/>
      <c r="N59" s="657"/>
      <c r="O59" s="338"/>
      <c r="P59" s="338"/>
      <c r="Q59" s="338"/>
      <c r="R59" s="338"/>
      <c r="S59" s="338"/>
      <c r="T59" s="338"/>
      <c r="U59" s="338"/>
      <c r="V59" s="338"/>
      <c r="W59" s="338"/>
      <c r="X59" s="338"/>
      <c r="Y59" s="338"/>
      <c r="Z59" s="338"/>
      <c r="AA59" s="338"/>
      <c r="AB59" s="338"/>
      <c r="AC59" s="338"/>
      <c r="AD59" s="338"/>
      <c r="AE59" s="338"/>
      <c r="AF59" s="338"/>
      <c r="AG59" s="338"/>
      <c r="AH59" s="338"/>
      <c r="AI59" s="338"/>
      <c r="AJ59" s="338"/>
      <c r="AK59" s="338"/>
      <c r="AL59" s="338"/>
      <c r="AM59" s="338"/>
      <c r="AN59" s="338"/>
      <c r="AO59" s="338"/>
      <c r="AP59" s="338"/>
      <c r="AQ59" s="338"/>
      <c r="AR59" s="338"/>
      <c r="AS59" s="338"/>
      <c r="AT59" s="338"/>
      <c r="AU59" s="338"/>
      <c r="AV59" s="338"/>
      <c r="AW59" s="338"/>
      <c r="AX59" s="338"/>
      <c r="AY59" s="338"/>
      <c r="AZ59" s="338"/>
      <c r="BA59" s="338"/>
      <c r="BB59" s="338"/>
      <c r="BC59" s="338"/>
      <c r="BD59" s="338"/>
      <c r="BE59" s="338"/>
      <c r="BF59" s="338"/>
      <c r="BG59" s="338"/>
      <c r="BH59" s="338"/>
      <c r="BI59" s="338"/>
      <c r="BJ59" s="338"/>
      <c r="BK59" s="338"/>
      <c r="BL59" s="338"/>
      <c r="BM59" s="338"/>
      <c r="BN59" s="338"/>
      <c r="BO59" s="338"/>
      <c r="BP59" s="338"/>
      <c r="BQ59" s="338"/>
      <c r="BR59" s="338"/>
      <c r="BS59" s="338"/>
      <c r="BT59" s="338"/>
      <c r="BU59" s="338"/>
      <c r="BV59" s="338"/>
      <c r="BW59" s="338"/>
      <c r="BX59" s="338"/>
      <c r="BY59" s="338"/>
      <c r="BZ59" s="338"/>
      <c r="CA59" s="338"/>
      <c r="CB59" s="338"/>
      <c r="CC59" s="338"/>
      <c r="CD59" s="338"/>
      <c r="CE59" s="338"/>
      <c r="CF59" s="338"/>
      <c r="CG59" s="338"/>
      <c r="CH59" s="338"/>
      <c r="CI59" s="338"/>
      <c r="CJ59" s="338"/>
      <c r="CK59" s="338"/>
      <c r="CL59" s="338"/>
      <c r="CM59" s="338"/>
      <c r="CN59" s="338"/>
      <c r="CO59" s="338"/>
      <c r="CP59" s="338"/>
      <c r="CQ59" s="338"/>
      <c r="CR59" s="338"/>
      <c r="CS59" s="338"/>
      <c r="CT59" s="338"/>
      <c r="CU59" s="338"/>
      <c r="CV59" s="338"/>
    </row>
    <row r="60" spans="1:100" ht="20.100000000000001" customHeight="1">
      <c r="A60" s="605">
        <v>31</v>
      </c>
      <c r="B60" s="1165" t="s">
        <v>80</v>
      </c>
      <c r="C60" s="1549">
        <v>181.35681769995</v>
      </c>
      <c r="D60" s="1549">
        <v>15.462800000000001</v>
      </c>
      <c r="E60" s="1549">
        <v>128.86329993999999</v>
      </c>
      <c r="F60" s="1549">
        <v>52.981547899999995</v>
      </c>
      <c r="G60" s="1549">
        <v>71.548915699999995</v>
      </c>
      <c r="H60" s="1152">
        <f t="shared" ref="H60:H66" si="12">SUM(C60:G60)</f>
        <v>450.21338123995002</v>
      </c>
      <c r="I60" s="1580">
        <v>30238.838420249991</v>
      </c>
      <c r="J60" s="1396">
        <f t="shared" si="11"/>
        <v>671.655701058197</v>
      </c>
      <c r="K60" s="1473"/>
      <c r="L60" s="1473"/>
      <c r="M60" s="338"/>
      <c r="N60" s="416"/>
      <c r="O60" s="338"/>
      <c r="P60" s="338"/>
      <c r="Q60" s="338"/>
      <c r="R60" s="338"/>
      <c r="S60" s="338"/>
      <c r="T60" s="338"/>
      <c r="U60" s="338"/>
      <c r="V60" s="338"/>
      <c r="W60" s="338"/>
      <c r="X60" s="338"/>
      <c r="Y60" s="338"/>
      <c r="Z60" s="338"/>
      <c r="AA60" s="338"/>
      <c r="AB60" s="338"/>
      <c r="AC60" s="338"/>
      <c r="AD60" s="338"/>
      <c r="AE60" s="338"/>
      <c r="AF60" s="338"/>
      <c r="AG60" s="338"/>
      <c r="AH60" s="338"/>
      <c r="AI60" s="338"/>
      <c r="AJ60" s="338"/>
      <c r="AK60" s="338"/>
      <c r="AL60" s="338"/>
      <c r="AM60" s="338"/>
      <c r="AN60" s="338"/>
      <c r="AO60" s="338"/>
      <c r="AP60" s="338"/>
      <c r="AQ60" s="338"/>
      <c r="AR60" s="338"/>
      <c r="AS60" s="338"/>
      <c r="AT60" s="338"/>
      <c r="AU60" s="338"/>
      <c r="AV60" s="338"/>
      <c r="AW60" s="338"/>
      <c r="AX60" s="338"/>
      <c r="AY60" s="338"/>
      <c r="AZ60" s="338"/>
      <c r="BA60" s="338"/>
      <c r="BB60" s="338"/>
      <c r="BC60" s="338"/>
      <c r="BD60" s="338"/>
      <c r="BE60" s="338"/>
      <c r="BF60" s="338"/>
      <c r="BG60" s="338"/>
      <c r="BH60" s="338"/>
      <c r="BI60" s="338"/>
      <c r="BJ60" s="338"/>
      <c r="BK60" s="338"/>
      <c r="BL60" s="338"/>
      <c r="BM60" s="338"/>
      <c r="BN60" s="338"/>
      <c r="BO60" s="338"/>
      <c r="BP60" s="338"/>
      <c r="BQ60" s="338"/>
      <c r="BR60" s="338"/>
      <c r="BS60" s="338"/>
      <c r="BT60" s="338"/>
      <c r="BU60" s="338"/>
      <c r="BV60" s="338"/>
      <c r="BW60" s="338"/>
      <c r="BX60" s="338"/>
      <c r="BY60" s="338"/>
      <c r="BZ60" s="338"/>
      <c r="CA60" s="338"/>
      <c r="CB60" s="338"/>
      <c r="CC60" s="338"/>
      <c r="CD60" s="338"/>
      <c r="CE60" s="338"/>
      <c r="CF60" s="338"/>
      <c r="CG60" s="338"/>
      <c r="CH60" s="338"/>
      <c r="CI60" s="338"/>
      <c r="CJ60" s="338"/>
      <c r="CK60" s="338"/>
      <c r="CL60" s="338"/>
      <c r="CM60" s="338"/>
      <c r="CN60" s="338"/>
      <c r="CO60" s="338"/>
      <c r="CP60" s="338"/>
      <c r="CQ60" s="338"/>
      <c r="CR60" s="338"/>
      <c r="CS60" s="338"/>
      <c r="CT60" s="338"/>
      <c r="CU60" s="338"/>
      <c r="CV60" s="338"/>
    </row>
    <row r="61" spans="1:100" ht="20.100000000000001" customHeight="1">
      <c r="A61" s="605">
        <v>32</v>
      </c>
      <c r="B61" s="1165" t="s">
        <v>87</v>
      </c>
      <c r="C61" s="1549">
        <v>7.7906999999999993</v>
      </c>
      <c r="D61" s="1648"/>
      <c r="E61" s="1549">
        <f>21.4911-2.48</f>
        <v>19.011099999999999</v>
      </c>
      <c r="F61" s="1648"/>
      <c r="G61" s="1648"/>
      <c r="H61" s="1152">
        <f>SUM(C61:G61)+0.0000289999999836255</f>
        <v>26.801828999999984</v>
      </c>
      <c r="I61" s="1580">
        <v>5052.6582979116001</v>
      </c>
      <c r="J61" s="1396">
        <f t="shared" si="11"/>
        <v>1885.1916031221613</v>
      </c>
      <c r="K61" s="1473"/>
      <c r="L61" s="1473"/>
      <c r="M61" s="338"/>
      <c r="N61" s="657"/>
      <c r="O61" s="338"/>
      <c r="P61" s="338"/>
      <c r="Q61" s="338"/>
      <c r="R61" s="338"/>
      <c r="S61" s="338"/>
      <c r="T61" s="338"/>
      <c r="U61" s="338"/>
      <c r="V61" s="338"/>
      <c r="W61" s="338"/>
      <c r="X61" s="338"/>
      <c r="Y61" s="338"/>
      <c r="Z61" s="338"/>
      <c r="AA61" s="338"/>
      <c r="AB61" s="338"/>
      <c r="AC61" s="338"/>
      <c r="AD61" s="338"/>
      <c r="AE61" s="338"/>
      <c r="AF61" s="338"/>
      <c r="AG61" s="338"/>
      <c r="AH61" s="338"/>
      <c r="AI61" s="338"/>
      <c r="AJ61" s="338"/>
      <c r="AK61" s="338"/>
      <c r="AL61" s="338"/>
      <c r="AM61" s="338"/>
      <c r="AN61" s="338"/>
      <c r="AO61" s="338"/>
      <c r="AP61" s="338"/>
      <c r="AQ61" s="338"/>
      <c r="AR61" s="338"/>
      <c r="AS61" s="338"/>
      <c r="AT61" s="338"/>
      <c r="AU61" s="338"/>
      <c r="AV61" s="338"/>
      <c r="AW61" s="338"/>
      <c r="AX61" s="338"/>
      <c r="AY61" s="338"/>
      <c r="AZ61" s="338"/>
      <c r="BA61" s="338"/>
      <c r="BB61" s="338"/>
      <c r="BC61" s="338"/>
      <c r="BD61" s="338"/>
      <c r="BE61" s="338"/>
      <c r="BF61" s="338"/>
      <c r="BG61" s="338"/>
      <c r="BH61" s="338"/>
      <c r="BI61" s="338"/>
      <c r="BJ61" s="338"/>
      <c r="BK61" s="338"/>
      <c r="BL61" s="338"/>
      <c r="BM61" s="338"/>
      <c r="BN61" s="338"/>
      <c r="BO61" s="338"/>
      <c r="BP61" s="338"/>
      <c r="BQ61" s="338"/>
      <c r="BR61" s="338"/>
      <c r="BS61" s="338"/>
      <c r="BT61" s="338"/>
      <c r="BU61" s="338"/>
      <c r="BV61" s="338"/>
      <c r="BW61" s="338"/>
      <c r="BX61" s="338"/>
      <c r="BY61" s="338"/>
      <c r="BZ61" s="338"/>
      <c r="CA61" s="338"/>
      <c r="CB61" s="338"/>
      <c r="CC61" s="338"/>
      <c r="CD61" s="338"/>
      <c r="CE61" s="338"/>
      <c r="CF61" s="338"/>
      <c r="CG61" s="338"/>
      <c r="CH61" s="338"/>
      <c r="CI61" s="338"/>
      <c r="CJ61" s="338"/>
      <c r="CK61" s="338"/>
      <c r="CL61" s="338"/>
      <c r="CM61" s="338"/>
      <c r="CN61" s="338"/>
      <c r="CO61" s="338"/>
      <c r="CP61" s="338"/>
      <c r="CQ61" s="338"/>
      <c r="CR61" s="338"/>
      <c r="CS61" s="338"/>
      <c r="CT61" s="338"/>
      <c r="CU61" s="338"/>
      <c r="CV61" s="338"/>
    </row>
    <row r="62" spans="1:100" ht="20.100000000000001" customHeight="1">
      <c r="A62" s="605">
        <v>33</v>
      </c>
      <c r="B62" s="1165" t="s">
        <v>78</v>
      </c>
      <c r="C62" s="1649">
        <f>1360.41652035-C63+0.004</f>
        <v>943.31252035</v>
      </c>
      <c r="D62" s="1648"/>
      <c r="E62" s="1648"/>
      <c r="F62" s="1648"/>
      <c r="G62" s="1648"/>
      <c r="H62" s="1152">
        <f>SUM(C62:G62)</f>
        <v>943.31252035</v>
      </c>
      <c r="I62" s="1580">
        <f>86166.251285795-I63</f>
        <v>65310.851285795005</v>
      </c>
      <c r="J62" s="1396">
        <f t="shared" si="11"/>
        <v>692.35645533001639</v>
      </c>
      <c r="K62" s="1473"/>
      <c r="L62" s="1473"/>
      <c r="M62" s="338"/>
      <c r="N62" s="416"/>
      <c r="O62" s="338"/>
      <c r="P62" s="338"/>
      <c r="Q62" s="338"/>
      <c r="R62" s="338"/>
      <c r="S62" s="338"/>
      <c r="T62" s="338"/>
      <c r="U62" s="338"/>
      <c r="V62" s="338"/>
      <c r="W62" s="338"/>
      <c r="X62" s="338"/>
      <c r="Y62" s="338"/>
      <c r="Z62" s="338"/>
      <c r="AA62" s="338"/>
      <c r="AB62" s="338"/>
      <c r="AC62" s="338"/>
      <c r="AD62" s="338"/>
      <c r="AE62" s="338"/>
      <c r="AF62" s="338"/>
      <c r="AG62" s="338"/>
      <c r="AH62" s="338"/>
      <c r="AI62" s="338"/>
      <c r="AJ62" s="338"/>
      <c r="AK62" s="338"/>
      <c r="AL62" s="338"/>
      <c r="AM62" s="338"/>
      <c r="AN62" s="338"/>
      <c r="AO62" s="338"/>
      <c r="AP62" s="338"/>
      <c r="AQ62" s="338"/>
      <c r="AR62" s="338"/>
      <c r="AS62" s="338"/>
      <c r="AT62" s="338"/>
      <c r="AU62" s="338"/>
      <c r="AV62" s="338"/>
      <c r="AW62" s="338"/>
      <c r="AX62" s="338"/>
      <c r="AY62" s="338"/>
      <c r="AZ62" s="338"/>
      <c r="BA62" s="338"/>
      <c r="BB62" s="338"/>
      <c r="BC62" s="338"/>
      <c r="BD62" s="338"/>
      <c r="BE62" s="338"/>
      <c r="BF62" s="338"/>
      <c r="BG62" s="338"/>
      <c r="BH62" s="338"/>
      <c r="BI62" s="338"/>
      <c r="BJ62" s="338"/>
      <c r="BK62" s="338"/>
      <c r="BL62" s="338"/>
      <c r="BM62" s="338"/>
      <c r="BN62" s="338"/>
      <c r="BO62" s="338"/>
      <c r="BP62" s="338"/>
      <c r="BQ62" s="338"/>
      <c r="BR62" s="338"/>
      <c r="BS62" s="338"/>
      <c r="BT62" s="338"/>
      <c r="BU62" s="338"/>
      <c r="BV62" s="338"/>
      <c r="BW62" s="338"/>
      <c r="BX62" s="338"/>
      <c r="BY62" s="338"/>
      <c r="BZ62" s="338"/>
      <c r="CA62" s="338"/>
      <c r="CB62" s="338"/>
      <c r="CC62" s="338"/>
      <c r="CD62" s="338"/>
      <c r="CE62" s="338"/>
      <c r="CF62" s="338"/>
      <c r="CG62" s="338"/>
      <c r="CH62" s="338"/>
      <c r="CI62" s="338"/>
      <c r="CJ62" s="338"/>
      <c r="CK62" s="338"/>
      <c r="CL62" s="338"/>
      <c r="CM62" s="338"/>
      <c r="CN62" s="338"/>
      <c r="CO62" s="338"/>
      <c r="CP62" s="338"/>
      <c r="CQ62" s="338"/>
      <c r="CR62" s="338"/>
      <c r="CS62" s="338"/>
      <c r="CT62" s="338"/>
      <c r="CU62" s="338"/>
      <c r="CV62" s="338"/>
    </row>
    <row r="63" spans="1:100" ht="19.5" customHeight="1">
      <c r="A63" s="605"/>
      <c r="B63" s="1625" t="s">
        <v>2122</v>
      </c>
      <c r="C63" s="1650">
        <v>417.108</v>
      </c>
      <c r="D63" s="1467"/>
      <c r="E63" s="1467"/>
      <c r="F63" s="1467"/>
      <c r="G63" s="1467"/>
      <c r="H63" s="1152">
        <f t="shared" si="12"/>
        <v>417.108</v>
      </c>
      <c r="I63" s="1153">
        <f>H63*5*10</f>
        <v>20855.400000000001</v>
      </c>
      <c r="J63" s="1396">
        <f t="shared" si="11"/>
        <v>500</v>
      </c>
      <c r="K63" s="1473"/>
      <c r="L63" s="1473"/>
      <c r="M63" s="338"/>
      <c r="N63" s="416"/>
      <c r="O63" s="338"/>
      <c r="P63" s="338"/>
      <c r="Q63" s="338"/>
      <c r="R63" s="338"/>
      <c r="S63" s="338"/>
      <c r="T63" s="338"/>
      <c r="U63" s="338"/>
      <c r="V63" s="338"/>
      <c r="W63" s="338"/>
      <c r="X63" s="338"/>
      <c r="Y63" s="338"/>
      <c r="Z63" s="338"/>
      <c r="AA63" s="338"/>
      <c r="AB63" s="338"/>
      <c r="AC63" s="338"/>
      <c r="AD63" s="338"/>
      <c r="AE63" s="338"/>
      <c r="AF63" s="338"/>
      <c r="AG63" s="338"/>
      <c r="AH63" s="338"/>
      <c r="AI63" s="338"/>
      <c r="AJ63" s="338"/>
      <c r="AK63" s="338"/>
      <c r="AL63" s="338"/>
      <c r="AM63" s="338"/>
      <c r="AN63" s="338"/>
      <c r="AO63" s="338"/>
      <c r="AP63" s="338"/>
      <c r="AQ63" s="338"/>
      <c r="AR63" s="338"/>
      <c r="AS63" s="338"/>
      <c r="AT63" s="338"/>
      <c r="AU63" s="338"/>
      <c r="AV63" s="338"/>
      <c r="AW63" s="338"/>
      <c r="AX63" s="338"/>
      <c r="AY63" s="338"/>
      <c r="AZ63" s="338"/>
      <c r="BA63" s="338"/>
      <c r="BB63" s="338"/>
      <c r="BC63" s="338"/>
      <c r="BD63" s="338"/>
      <c r="BE63" s="338"/>
      <c r="BF63" s="338"/>
      <c r="BG63" s="338"/>
      <c r="BH63" s="338"/>
      <c r="BI63" s="338"/>
      <c r="BJ63" s="338"/>
      <c r="BK63" s="338"/>
      <c r="BL63" s="338"/>
      <c r="BM63" s="338"/>
      <c r="BN63" s="338"/>
      <c r="BO63" s="338"/>
      <c r="BP63" s="338"/>
      <c r="BQ63" s="338"/>
      <c r="BR63" s="338"/>
      <c r="BS63" s="338"/>
      <c r="BT63" s="338"/>
      <c r="BU63" s="338"/>
      <c r="BV63" s="338"/>
      <c r="BW63" s="338"/>
      <c r="BX63" s="338"/>
      <c r="BY63" s="338"/>
      <c r="BZ63" s="338"/>
      <c r="CA63" s="338"/>
      <c r="CB63" s="338"/>
      <c r="CC63" s="338"/>
      <c r="CD63" s="338"/>
      <c r="CE63" s="338"/>
      <c r="CF63" s="338"/>
      <c r="CG63" s="338"/>
      <c r="CH63" s="338"/>
      <c r="CI63" s="338"/>
      <c r="CJ63" s="338"/>
      <c r="CK63" s="338"/>
      <c r="CL63" s="338"/>
      <c r="CM63" s="338"/>
      <c r="CN63" s="338"/>
      <c r="CO63" s="338"/>
      <c r="CP63" s="338"/>
      <c r="CQ63" s="338"/>
      <c r="CR63" s="338"/>
      <c r="CS63" s="338"/>
      <c r="CT63" s="338"/>
      <c r="CU63" s="338"/>
      <c r="CV63" s="338"/>
    </row>
    <row r="64" spans="1:100" ht="20.100000000000001" customHeight="1">
      <c r="A64" s="605">
        <v>34</v>
      </c>
      <c r="B64" s="1164" t="s">
        <v>88</v>
      </c>
      <c r="C64" s="1648"/>
      <c r="D64" s="1648"/>
      <c r="E64" s="1648"/>
      <c r="F64" s="1549">
        <v>4.4502300000000004</v>
      </c>
      <c r="G64" s="1648"/>
      <c r="H64" s="1152">
        <f t="shared" si="12"/>
        <v>4.4502300000000004</v>
      </c>
      <c r="I64" s="1580">
        <v>367.57208020000002</v>
      </c>
      <c r="J64" s="1396">
        <f t="shared" si="11"/>
        <v>825.96198443675939</v>
      </c>
      <c r="K64" s="1473"/>
      <c r="L64" s="1473">
        <v>4.4502300000000004</v>
      </c>
      <c r="M64" s="338"/>
      <c r="N64" s="657"/>
      <c r="O64" s="338"/>
      <c r="P64" s="338"/>
      <c r="Q64" s="338"/>
      <c r="R64" s="338"/>
      <c r="S64" s="338"/>
      <c r="T64" s="338"/>
      <c r="U64" s="338"/>
      <c r="V64" s="338"/>
      <c r="W64" s="338"/>
      <c r="X64" s="338"/>
      <c r="Y64" s="338"/>
      <c r="Z64" s="338"/>
      <c r="AA64" s="338"/>
      <c r="AB64" s="338"/>
      <c r="AC64" s="338"/>
      <c r="AD64" s="338"/>
      <c r="AE64" s="338"/>
      <c r="AF64" s="338"/>
      <c r="AG64" s="338"/>
      <c r="AH64" s="338"/>
      <c r="AI64" s="338"/>
      <c r="AJ64" s="338"/>
      <c r="AK64" s="338"/>
      <c r="AL64" s="338"/>
      <c r="AM64" s="338"/>
      <c r="AN64" s="338"/>
      <c r="AO64" s="338"/>
      <c r="AP64" s="338"/>
      <c r="AQ64" s="338"/>
      <c r="AR64" s="338"/>
      <c r="AS64" s="338"/>
      <c r="AT64" s="338"/>
      <c r="AU64" s="338"/>
      <c r="AV64" s="338"/>
      <c r="AW64" s="338"/>
      <c r="AX64" s="338"/>
      <c r="AY64" s="338"/>
      <c r="AZ64" s="338"/>
      <c r="BA64" s="338"/>
      <c r="BB64" s="338"/>
      <c r="BC64" s="338"/>
      <c r="BD64" s="338"/>
      <c r="BE64" s="338"/>
      <c r="BF64" s="338"/>
      <c r="BG64" s="338"/>
      <c r="BH64" s="338"/>
      <c r="BI64" s="338"/>
      <c r="BJ64" s="338"/>
      <c r="BK64" s="338"/>
      <c r="BL64" s="338"/>
      <c r="BM64" s="338"/>
      <c r="BN64" s="338"/>
      <c r="BO64" s="338"/>
      <c r="BP64" s="338"/>
      <c r="BQ64" s="338"/>
      <c r="BR64" s="338"/>
      <c r="BS64" s="338"/>
      <c r="BT64" s="338"/>
      <c r="BU64" s="338"/>
      <c r="BV64" s="338"/>
      <c r="BW64" s="338"/>
      <c r="BX64" s="338"/>
      <c r="BY64" s="338"/>
      <c r="BZ64" s="338"/>
      <c r="CA64" s="338"/>
      <c r="CB64" s="338"/>
      <c r="CC64" s="338"/>
      <c r="CD64" s="338"/>
      <c r="CE64" s="338"/>
      <c r="CF64" s="338"/>
      <c r="CG64" s="338"/>
      <c r="CH64" s="338"/>
      <c r="CI64" s="338"/>
      <c r="CJ64" s="338"/>
      <c r="CK64" s="338"/>
      <c r="CL64" s="338"/>
      <c r="CM64" s="338"/>
      <c r="CN64" s="338"/>
      <c r="CO64" s="338"/>
      <c r="CP64" s="338"/>
      <c r="CQ64" s="338"/>
      <c r="CR64" s="338"/>
      <c r="CS64" s="338"/>
      <c r="CT64" s="338"/>
      <c r="CU64" s="338"/>
      <c r="CV64" s="338"/>
    </row>
    <row r="65" spans="1:100" ht="20.100000000000001" customHeight="1">
      <c r="A65" s="605">
        <v>35</v>
      </c>
      <c r="B65" s="1165" t="s">
        <v>81</v>
      </c>
      <c r="C65" s="1549">
        <v>7.9899999999999999E-2</v>
      </c>
      <c r="D65" s="1648"/>
      <c r="E65" s="1648"/>
      <c r="F65" s="1648"/>
      <c r="G65" s="1648"/>
      <c r="H65" s="1152">
        <f t="shared" si="12"/>
        <v>7.9899999999999999E-2</v>
      </c>
      <c r="I65" s="1580">
        <v>7.0105145499999999</v>
      </c>
      <c r="J65" s="1396">
        <f t="shared" si="11"/>
        <v>877.41108260325404</v>
      </c>
      <c r="K65" s="1473"/>
      <c r="L65" s="1473">
        <f>4.472</f>
        <v>4.4720000000000004</v>
      </c>
      <c r="M65" s="338"/>
      <c r="N65" s="416"/>
      <c r="O65" s="338"/>
      <c r="P65" s="338"/>
      <c r="Q65" s="338"/>
      <c r="R65" s="338"/>
      <c r="S65" s="338"/>
      <c r="T65" s="338"/>
      <c r="U65" s="338"/>
      <c r="V65" s="338"/>
      <c r="W65" s="338"/>
      <c r="X65" s="338"/>
      <c r="Y65" s="338"/>
      <c r="Z65" s="338"/>
      <c r="AA65" s="338"/>
      <c r="AB65" s="338"/>
      <c r="AC65" s="338"/>
      <c r="AD65" s="338"/>
      <c r="AE65" s="338"/>
      <c r="AF65" s="338"/>
      <c r="AG65" s="338"/>
      <c r="AH65" s="338"/>
      <c r="AI65" s="338"/>
      <c r="AJ65" s="338"/>
      <c r="AK65" s="338"/>
      <c r="AL65" s="338"/>
      <c r="AM65" s="338"/>
      <c r="AN65" s="338"/>
      <c r="AO65" s="338"/>
      <c r="AP65" s="338"/>
      <c r="AQ65" s="338"/>
      <c r="AR65" s="338"/>
      <c r="AS65" s="338"/>
      <c r="AT65" s="338"/>
      <c r="AU65" s="338"/>
      <c r="AV65" s="338"/>
      <c r="AW65" s="338"/>
      <c r="AX65" s="338"/>
      <c r="AY65" s="338"/>
      <c r="AZ65" s="338"/>
      <c r="BA65" s="338"/>
      <c r="BB65" s="338"/>
      <c r="BC65" s="338"/>
      <c r="BD65" s="338"/>
      <c r="BE65" s="338"/>
      <c r="BF65" s="338"/>
      <c r="BG65" s="338"/>
      <c r="BH65" s="338"/>
      <c r="BI65" s="338"/>
      <c r="BJ65" s="338"/>
      <c r="BK65" s="338"/>
      <c r="BL65" s="338"/>
      <c r="BM65" s="338"/>
      <c r="BN65" s="338"/>
      <c r="BO65" s="338"/>
      <c r="BP65" s="338"/>
      <c r="BQ65" s="338"/>
      <c r="BR65" s="338"/>
      <c r="BS65" s="338"/>
      <c r="BT65" s="338"/>
      <c r="BU65" s="338"/>
      <c r="BV65" s="338"/>
      <c r="BW65" s="338"/>
      <c r="BX65" s="338"/>
      <c r="BY65" s="338"/>
      <c r="BZ65" s="338"/>
      <c r="CA65" s="338"/>
      <c r="CB65" s="338"/>
      <c r="CC65" s="338"/>
      <c r="CD65" s="338"/>
      <c r="CE65" s="338"/>
      <c r="CF65" s="338"/>
      <c r="CG65" s="338"/>
      <c r="CH65" s="338"/>
      <c r="CI65" s="338"/>
      <c r="CJ65" s="338"/>
      <c r="CK65" s="338"/>
      <c r="CL65" s="338"/>
      <c r="CM65" s="338"/>
      <c r="CN65" s="338"/>
      <c r="CO65" s="338"/>
      <c r="CP65" s="338"/>
      <c r="CQ65" s="338"/>
      <c r="CR65" s="338"/>
      <c r="CS65" s="338"/>
      <c r="CT65" s="338"/>
      <c r="CU65" s="338"/>
      <c r="CV65" s="338"/>
    </row>
    <row r="66" spans="1:100" ht="20.100000000000001" customHeight="1">
      <c r="A66" s="605">
        <v>36</v>
      </c>
      <c r="B66" s="1165" t="s">
        <v>58</v>
      </c>
      <c r="C66" s="1648"/>
      <c r="D66" s="1648"/>
      <c r="E66" s="1648"/>
      <c r="F66" s="1648"/>
      <c r="G66" s="1549"/>
      <c r="H66" s="1152">
        <f t="shared" si="12"/>
        <v>0</v>
      </c>
      <c r="I66" s="1153">
        <v>0</v>
      </c>
      <c r="J66" s="1396"/>
      <c r="K66" s="1473"/>
      <c r="L66" s="1473">
        <v>2.1770000000000067E-2</v>
      </c>
      <c r="M66" s="338"/>
      <c r="N66" s="416"/>
      <c r="O66" s="338"/>
      <c r="P66" s="338"/>
      <c r="Q66" s="338"/>
      <c r="R66" s="338"/>
      <c r="S66" s="338"/>
      <c r="T66" s="338"/>
      <c r="U66" s="338"/>
      <c r="V66" s="338"/>
      <c r="W66" s="338"/>
      <c r="X66" s="338"/>
      <c r="Y66" s="338"/>
      <c r="Z66" s="338"/>
      <c r="AA66" s="338"/>
      <c r="AB66" s="338"/>
      <c r="AC66" s="338"/>
      <c r="AD66" s="338"/>
      <c r="AE66" s="338"/>
      <c r="AF66" s="338"/>
      <c r="AG66" s="338"/>
      <c r="AH66" s="338"/>
      <c r="AI66" s="338"/>
      <c r="AJ66" s="338"/>
      <c r="AK66" s="338"/>
      <c r="AL66" s="338"/>
      <c r="AM66" s="338"/>
      <c r="AN66" s="338"/>
      <c r="AO66" s="338"/>
      <c r="AP66" s="338"/>
      <c r="AQ66" s="338"/>
      <c r="AR66" s="338"/>
      <c r="AS66" s="338"/>
      <c r="AT66" s="338"/>
      <c r="AU66" s="338"/>
      <c r="AV66" s="338"/>
      <c r="AW66" s="338"/>
      <c r="AX66" s="338"/>
      <c r="AY66" s="338"/>
      <c r="AZ66" s="338"/>
      <c r="BA66" s="338"/>
      <c r="BB66" s="338"/>
      <c r="BC66" s="338"/>
      <c r="BD66" s="338"/>
      <c r="BE66" s="338"/>
      <c r="BF66" s="338"/>
      <c r="BG66" s="338"/>
      <c r="BH66" s="338"/>
      <c r="BI66" s="338"/>
      <c r="BJ66" s="338"/>
      <c r="BK66" s="338"/>
      <c r="BL66" s="338"/>
      <c r="BM66" s="338"/>
      <c r="BN66" s="338"/>
      <c r="BO66" s="338"/>
      <c r="BP66" s="338"/>
      <c r="BQ66" s="338"/>
      <c r="BR66" s="338"/>
      <c r="BS66" s="338"/>
      <c r="BT66" s="338"/>
      <c r="BU66" s="338"/>
      <c r="BV66" s="338"/>
      <c r="BW66" s="338"/>
      <c r="BX66" s="338"/>
      <c r="BY66" s="338"/>
      <c r="BZ66" s="338"/>
      <c r="CA66" s="338"/>
      <c r="CB66" s="338"/>
      <c r="CC66" s="338"/>
      <c r="CD66" s="338"/>
      <c r="CE66" s="338"/>
      <c r="CF66" s="338"/>
      <c r="CG66" s="338"/>
      <c r="CH66" s="338"/>
      <c r="CI66" s="338"/>
      <c r="CJ66" s="338"/>
      <c r="CK66" s="338"/>
      <c r="CL66" s="338"/>
      <c r="CM66" s="338"/>
      <c r="CN66" s="338"/>
      <c r="CO66" s="338"/>
      <c r="CP66" s="338"/>
      <c r="CQ66" s="338"/>
      <c r="CR66" s="338"/>
      <c r="CS66" s="338"/>
      <c r="CT66" s="338"/>
      <c r="CU66" s="338"/>
      <c r="CV66" s="338"/>
    </row>
    <row r="67" spans="1:100" ht="20.100000000000001" customHeight="1">
      <c r="A67" s="605">
        <v>37</v>
      </c>
      <c r="B67" s="1165" t="s">
        <v>82</v>
      </c>
      <c r="C67" s="254"/>
      <c r="D67" s="254"/>
      <c r="E67" s="254">
        <f>0.52434069+2.48</f>
        <v>3.0043406900000003</v>
      </c>
      <c r="F67" s="254">
        <f>0.69072714+0.682+0.022</f>
        <v>1.3947271400000001</v>
      </c>
      <c r="G67" s="254"/>
      <c r="H67" s="1152">
        <f>SUM(C67:G67)-0.000048560000003306</f>
        <v>4.3990192699999966</v>
      </c>
      <c r="I67" s="1153"/>
      <c r="J67" s="1396">
        <f t="shared" si="11"/>
        <v>0</v>
      </c>
      <c r="K67" s="1473"/>
      <c r="L67" s="1473"/>
      <c r="M67" s="338"/>
      <c r="N67" s="416"/>
      <c r="O67" s="338"/>
      <c r="P67" s="338"/>
      <c r="Q67" s="338"/>
      <c r="R67" s="338"/>
      <c r="S67" s="338"/>
      <c r="T67" s="338"/>
      <c r="U67" s="338"/>
      <c r="V67" s="338"/>
      <c r="W67" s="338"/>
      <c r="X67" s="338"/>
      <c r="Y67" s="338"/>
      <c r="Z67" s="338"/>
      <c r="AA67" s="338"/>
      <c r="AB67" s="338"/>
      <c r="AC67" s="338"/>
      <c r="AD67" s="338"/>
      <c r="AE67" s="338"/>
      <c r="AF67" s="338"/>
      <c r="AG67" s="338"/>
      <c r="AH67" s="338"/>
      <c r="AI67" s="338"/>
      <c r="AJ67" s="338"/>
      <c r="AK67" s="338"/>
      <c r="AL67" s="338"/>
      <c r="AM67" s="338"/>
      <c r="AN67" s="338"/>
      <c r="AO67" s="338"/>
      <c r="AP67" s="338"/>
      <c r="AQ67" s="338"/>
      <c r="AR67" s="338"/>
      <c r="AS67" s="338"/>
      <c r="AT67" s="338"/>
      <c r="AU67" s="338"/>
      <c r="AV67" s="338"/>
      <c r="AW67" s="338"/>
      <c r="AX67" s="338"/>
      <c r="AY67" s="338"/>
      <c r="AZ67" s="338"/>
      <c r="BA67" s="338"/>
      <c r="BB67" s="338"/>
      <c r="BC67" s="338"/>
      <c r="BD67" s="338"/>
      <c r="BE67" s="338"/>
      <c r="BF67" s="338"/>
      <c r="BG67" s="338"/>
      <c r="BH67" s="338"/>
      <c r="BI67" s="338"/>
      <c r="BJ67" s="338"/>
      <c r="BK67" s="338"/>
      <c r="BL67" s="338"/>
      <c r="BM67" s="338"/>
      <c r="BN67" s="338"/>
      <c r="BO67" s="338"/>
      <c r="BP67" s="338"/>
      <c r="BQ67" s="338"/>
      <c r="BR67" s="338"/>
      <c r="BS67" s="338"/>
      <c r="BT67" s="338"/>
      <c r="BU67" s="338"/>
      <c r="BV67" s="338"/>
      <c r="BW67" s="338"/>
      <c r="BX67" s="338"/>
      <c r="BY67" s="338"/>
      <c r="BZ67" s="338"/>
      <c r="CA67" s="338"/>
      <c r="CB67" s="338"/>
      <c r="CC67" s="338"/>
      <c r="CD67" s="338"/>
      <c r="CE67" s="338"/>
      <c r="CF67" s="338"/>
      <c r="CG67" s="338"/>
      <c r="CH67" s="338"/>
      <c r="CI67" s="338"/>
      <c r="CJ67" s="338"/>
      <c r="CK67" s="338"/>
      <c r="CL67" s="338"/>
      <c r="CM67" s="338"/>
      <c r="CN67" s="338"/>
      <c r="CO67" s="338"/>
      <c r="CP67" s="338"/>
      <c r="CQ67" s="338"/>
      <c r="CR67" s="338"/>
      <c r="CS67" s="338"/>
      <c r="CT67" s="338"/>
      <c r="CU67" s="338"/>
      <c r="CV67" s="338"/>
    </row>
    <row r="68" spans="1:100" ht="20.100000000000001" customHeight="1">
      <c r="A68" s="605"/>
      <c r="B68" s="1399" t="s">
        <v>181</v>
      </c>
      <c r="C68" s="1155">
        <f>SUM(C57:C67)</f>
        <v>1751.4704726685341</v>
      </c>
      <c r="D68" s="1155">
        <f t="shared" ref="D68:G68" si="13">SUM(D57:D67)</f>
        <v>21.420894000000001</v>
      </c>
      <c r="E68" s="1155">
        <f t="shared" si="13"/>
        <v>223.00519011027978</v>
      </c>
      <c r="F68" s="1155">
        <f t="shared" si="13"/>
        <v>64.160361168759991</v>
      </c>
      <c r="G68" s="1155">
        <f t="shared" si="13"/>
        <v>95.359815474499996</v>
      </c>
      <c r="H68" s="1155">
        <f>SUM(H57:H67)</f>
        <v>2155.4167138620737</v>
      </c>
      <c r="I68" s="1474">
        <f>SUM(I57:I67)</f>
        <v>142600.56116224499</v>
      </c>
      <c r="J68" s="1248">
        <f>I68/H68*10</f>
        <v>661.59160892249656</v>
      </c>
      <c r="K68" s="202"/>
      <c r="L68" s="202"/>
      <c r="M68" s="397"/>
      <c r="N68" s="338"/>
      <c r="O68" s="338"/>
      <c r="P68" s="338"/>
      <c r="Q68" s="338"/>
      <c r="R68" s="338"/>
      <c r="S68" s="338"/>
      <c r="T68" s="338"/>
      <c r="U68" s="338"/>
      <c r="V68" s="338"/>
      <c r="W68" s="338"/>
      <c r="X68" s="338"/>
      <c r="Y68" s="338"/>
      <c r="Z68" s="338"/>
      <c r="AA68" s="338"/>
      <c r="AB68" s="338"/>
      <c r="AC68" s="338"/>
      <c r="AD68" s="338"/>
      <c r="AE68" s="338"/>
      <c r="AF68" s="338"/>
      <c r="AG68" s="338"/>
      <c r="AH68" s="338"/>
      <c r="AI68" s="338"/>
      <c r="AJ68" s="338"/>
      <c r="AK68" s="338"/>
      <c r="AL68" s="338"/>
      <c r="AM68" s="338"/>
      <c r="AN68" s="338"/>
      <c r="AO68" s="338"/>
      <c r="AP68" s="338"/>
      <c r="AQ68" s="338"/>
      <c r="AR68" s="338"/>
      <c r="AS68" s="338"/>
      <c r="AT68" s="338"/>
      <c r="AU68" s="338"/>
      <c r="AV68" s="338"/>
      <c r="AW68" s="338"/>
      <c r="AX68" s="338"/>
      <c r="AY68" s="338"/>
      <c r="AZ68" s="338"/>
      <c r="BA68" s="338"/>
      <c r="BB68" s="338"/>
      <c r="BC68" s="338"/>
      <c r="BD68" s="338"/>
      <c r="BE68" s="338"/>
      <c r="BF68" s="338"/>
      <c r="BG68" s="338"/>
      <c r="BH68" s="338"/>
      <c r="BI68" s="338"/>
      <c r="BJ68" s="338"/>
      <c r="BK68" s="338"/>
      <c r="BL68" s="338"/>
      <c r="BM68" s="338"/>
      <c r="BN68" s="338"/>
      <c r="BO68" s="338"/>
      <c r="BP68" s="338"/>
      <c r="BQ68" s="338"/>
      <c r="BR68" s="338"/>
      <c r="BS68" s="338"/>
      <c r="BT68" s="338"/>
      <c r="BU68" s="338"/>
      <c r="BV68" s="338"/>
      <c r="BW68" s="338"/>
      <c r="BX68" s="338"/>
      <c r="BY68" s="338"/>
      <c r="BZ68" s="338"/>
      <c r="CA68" s="338"/>
      <c r="CB68" s="338"/>
      <c r="CC68" s="338"/>
      <c r="CD68" s="338"/>
      <c r="CE68" s="338"/>
      <c r="CF68" s="338"/>
      <c r="CG68" s="338"/>
      <c r="CH68" s="338"/>
      <c r="CI68" s="338"/>
      <c r="CJ68" s="338"/>
      <c r="CK68" s="338"/>
      <c r="CL68" s="338"/>
      <c r="CM68" s="338"/>
      <c r="CN68" s="338"/>
      <c r="CO68" s="338"/>
      <c r="CP68" s="338"/>
      <c r="CQ68" s="338"/>
      <c r="CR68" s="338"/>
      <c r="CS68" s="338"/>
      <c r="CT68" s="338"/>
      <c r="CU68" s="338"/>
      <c r="CV68" s="338"/>
    </row>
    <row r="69" spans="1:100" ht="20.100000000000001" customHeight="1">
      <c r="A69" s="605"/>
      <c r="B69" s="1399" t="s">
        <v>210</v>
      </c>
      <c r="C69" s="1155">
        <f t="shared" ref="C69:I69" si="14">C68+C55+C37</f>
        <v>2392.9682858648835</v>
      </c>
      <c r="D69" s="1155">
        <f t="shared" si="14"/>
        <v>391.86773089946138</v>
      </c>
      <c r="E69" s="1155">
        <f t="shared" si="14"/>
        <v>1450.5093247801683</v>
      </c>
      <c r="F69" s="1155">
        <f t="shared" si="14"/>
        <v>466.53467536549829</v>
      </c>
      <c r="G69" s="1155">
        <f t="shared" si="14"/>
        <v>433.2123468597739</v>
      </c>
      <c r="H69" s="1170">
        <f t="shared" si="14"/>
        <v>5135.0923442097865</v>
      </c>
      <c r="I69" s="1474">
        <f t="shared" si="14"/>
        <v>308530.35195949755</v>
      </c>
      <c r="J69" s="1248">
        <f>I69/H69*10</f>
        <v>600.8272710176077</v>
      </c>
      <c r="K69" s="202"/>
      <c r="L69" s="202"/>
      <c r="M69" s="606"/>
      <c r="N69" s="338"/>
      <c r="O69" s="338"/>
      <c r="P69" s="338"/>
      <c r="Q69" s="338"/>
      <c r="R69" s="338"/>
      <c r="S69" s="338"/>
      <c r="T69" s="338"/>
      <c r="U69" s="338"/>
      <c r="V69" s="338"/>
      <c r="W69" s="338"/>
      <c r="X69" s="338"/>
      <c r="Y69" s="338"/>
      <c r="Z69" s="338"/>
      <c r="AA69" s="338"/>
      <c r="AB69" s="338"/>
      <c r="AC69" s="338"/>
      <c r="AD69" s="338"/>
      <c r="AE69" s="338"/>
      <c r="AF69" s="338"/>
      <c r="AG69" s="338"/>
      <c r="AH69" s="338"/>
      <c r="AI69" s="338"/>
      <c r="AJ69" s="338"/>
      <c r="AK69" s="338"/>
      <c r="AL69" s="338"/>
      <c r="AM69" s="338"/>
      <c r="AN69" s="338"/>
      <c r="AO69" s="338"/>
      <c r="AP69" s="338"/>
      <c r="AQ69" s="338"/>
      <c r="AR69" s="338"/>
      <c r="AS69" s="338"/>
      <c r="AT69" s="338"/>
      <c r="AU69" s="338"/>
      <c r="AV69" s="338"/>
      <c r="AW69" s="338"/>
      <c r="AX69" s="338"/>
      <c r="AY69" s="338"/>
      <c r="AZ69" s="338"/>
      <c r="BA69" s="338"/>
      <c r="BB69" s="338"/>
      <c r="BC69" s="338"/>
      <c r="BD69" s="338"/>
      <c r="BE69" s="338"/>
      <c r="BF69" s="338"/>
      <c r="BG69" s="338"/>
      <c r="BH69" s="338"/>
      <c r="BI69" s="338"/>
      <c r="BJ69" s="338"/>
      <c r="BK69" s="338"/>
      <c r="BL69" s="338"/>
      <c r="BM69" s="338"/>
      <c r="BN69" s="338"/>
      <c r="BO69" s="338"/>
      <c r="BP69" s="338"/>
      <c r="BQ69" s="338"/>
      <c r="BR69" s="338"/>
      <c r="BS69" s="338"/>
      <c r="BT69" s="338"/>
      <c r="BU69" s="338"/>
      <c r="BV69" s="338"/>
      <c r="BW69" s="338"/>
      <c r="BX69" s="338"/>
      <c r="BY69" s="338"/>
      <c r="BZ69" s="338"/>
      <c r="CA69" s="338"/>
      <c r="CB69" s="338"/>
      <c r="CC69" s="338"/>
      <c r="CD69" s="338"/>
      <c r="CE69" s="338"/>
      <c r="CF69" s="338"/>
      <c r="CG69" s="338"/>
      <c r="CH69" s="338"/>
      <c r="CI69" s="338"/>
      <c r="CJ69" s="338"/>
      <c r="CK69" s="338"/>
      <c r="CL69" s="338"/>
      <c r="CM69" s="338"/>
      <c r="CN69" s="338"/>
      <c r="CO69" s="338"/>
      <c r="CP69" s="338"/>
      <c r="CQ69" s="338"/>
      <c r="CR69" s="338"/>
      <c r="CS69" s="338"/>
      <c r="CT69" s="338"/>
      <c r="CU69" s="338"/>
      <c r="CV69" s="338"/>
    </row>
    <row r="70" spans="1:100" ht="20.100000000000001" customHeight="1">
      <c r="A70" s="1165">
        <v>37</v>
      </c>
      <c r="B70" s="1164" t="s">
        <v>211</v>
      </c>
      <c r="C70" s="605"/>
      <c r="D70" s="605"/>
      <c r="E70" s="605"/>
      <c r="F70" s="605"/>
      <c r="G70" s="605"/>
      <c r="H70" s="668">
        <v>6187.3760389999998</v>
      </c>
      <c r="I70" s="1337"/>
      <c r="J70" s="1396"/>
      <c r="M70" s="338"/>
      <c r="N70" s="338"/>
      <c r="O70" s="338"/>
      <c r="P70" s="338"/>
      <c r="Q70" s="338"/>
      <c r="R70" s="338"/>
      <c r="S70" s="338"/>
      <c r="T70" s="338"/>
      <c r="U70" s="338"/>
      <c r="V70" s="338"/>
      <c r="W70" s="338"/>
      <c r="X70" s="338"/>
      <c r="Y70" s="338"/>
      <c r="Z70" s="338"/>
      <c r="AA70" s="338"/>
      <c r="AB70" s="338"/>
      <c r="AC70" s="338"/>
      <c r="AD70" s="338"/>
      <c r="AE70" s="338"/>
      <c r="AF70" s="338"/>
      <c r="AG70" s="338"/>
      <c r="AH70" s="338"/>
      <c r="AI70" s="338"/>
      <c r="AJ70" s="338"/>
      <c r="AK70" s="338"/>
      <c r="AL70" s="338"/>
      <c r="AM70" s="338"/>
      <c r="AN70" s="338"/>
      <c r="AO70" s="338"/>
      <c r="AP70" s="338"/>
      <c r="AQ70" s="338"/>
      <c r="AR70" s="338"/>
      <c r="AS70" s="338"/>
      <c r="AT70" s="338"/>
      <c r="AU70" s="338"/>
      <c r="AV70" s="338"/>
      <c r="AW70" s="338"/>
      <c r="AX70" s="338"/>
      <c r="AY70" s="338"/>
      <c r="AZ70" s="338"/>
      <c r="BA70" s="338"/>
      <c r="BB70" s="338"/>
      <c r="BC70" s="338"/>
      <c r="BD70" s="338"/>
      <c r="BE70" s="338"/>
      <c r="BF70" s="338"/>
      <c r="BG70" s="338"/>
      <c r="BH70" s="338"/>
      <c r="BI70" s="338"/>
      <c r="BJ70" s="338"/>
      <c r="BK70" s="338"/>
      <c r="BL70" s="338"/>
      <c r="BM70" s="338"/>
      <c r="BN70" s="338"/>
      <c r="BO70" s="338"/>
      <c r="BP70" s="338"/>
      <c r="BQ70" s="338"/>
      <c r="BR70" s="338"/>
      <c r="BS70" s="338"/>
      <c r="BT70" s="338"/>
      <c r="BU70" s="338"/>
      <c r="BV70" s="338"/>
      <c r="BW70" s="338"/>
      <c r="BX70" s="338"/>
      <c r="BY70" s="338"/>
      <c r="BZ70" s="338"/>
      <c r="CA70" s="338"/>
      <c r="CB70" s="338"/>
      <c r="CC70" s="338"/>
      <c r="CD70" s="338"/>
      <c r="CE70" s="338"/>
      <c r="CF70" s="338"/>
      <c r="CG70" s="338"/>
      <c r="CH70" s="338"/>
      <c r="CI70" s="338"/>
      <c r="CJ70" s="338"/>
      <c r="CK70" s="338"/>
      <c r="CL70" s="338"/>
      <c r="CM70" s="338"/>
      <c r="CN70" s="338"/>
      <c r="CO70" s="338"/>
      <c r="CP70" s="338"/>
      <c r="CQ70" s="338"/>
      <c r="CR70" s="338"/>
      <c r="CS70" s="338"/>
      <c r="CT70" s="338"/>
      <c r="CU70" s="338"/>
      <c r="CV70" s="338"/>
    </row>
    <row r="71" spans="1:100" ht="20.100000000000001" customHeight="1">
      <c r="A71" s="1165">
        <v>38</v>
      </c>
      <c r="B71" s="1164" t="s">
        <v>205</v>
      </c>
      <c r="C71" s="605"/>
      <c r="D71" s="605"/>
      <c r="E71" s="605"/>
      <c r="F71" s="605"/>
      <c r="G71" s="605"/>
      <c r="H71" s="668">
        <f>H70-H69</f>
        <v>1052.2836947902133</v>
      </c>
      <c r="I71" s="1337"/>
      <c r="J71" s="1396"/>
      <c r="M71" s="338"/>
      <c r="N71" s="338"/>
      <c r="O71" s="338"/>
      <c r="P71" s="338"/>
      <c r="Q71" s="338"/>
      <c r="R71" s="338"/>
      <c r="S71" s="338"/>
      <c r="T71" s="338"/>
      <c r="U71" s="338"/>
      <c r="V71" s="338"/>
      <c r="W71" s="338"/>
      <c r="X71" s="338"/>
      <c r="Y71" s="338"/>
      <c r="Z71" s="338"/>
      <c r="AA71" s="338"/>
      <c r="AB71" s="338"/>
      <c r="AC71" s="338"/>
      <c r="AD71" s="338"/>
      <c r="AE71" s="338"/>
      <c r="AF71" s="338"/>
      <c r="AG71" s="338"/>
      <c r="AH71" s="338"/>
      <c r="AI71" s="338"/>
      <c r="AJ71" s="338"/>
      <c r="AK71" s="338"/>
      <c r="AL71" s="338"/>
      <c r="AM71" s="338"/>
      <c r="AN71" s="338"/>
      <c r="AO71" s="338"/>
      <c r="AP71" s="338"/>
      <c r="AQ71" s="338"/>
      <c r="AR71" s="338"/>
      <c r="AS71" s="338"/>
      <c r="AT71" s="338"/>
      <c r="AU71" s="338"/>
      <c r="AV71" s="338"/>
      <c r="AW71" s="338"/>
      <c r="AX71" s="338"/>
      <c r="AY71" s="338"/>
      <c r="AZ71" s="338"/>
      <c r="BA71" s="338"/>
      <c r="BB71" s="338"/>
      <c r="BC71" s="338"/>
      <c r="BD71" s="338"/>
      <c r="BE71" s="338"/>
      <c r="BF71" s="338"/>
      <c r="BG71" s="338"/>
      <c r="BH71" s="338"/>
      <c r="BI71" s="338"/>
      <c r="BJ71" s="338"/>
      <c r="BK71" s="338"/>
      <c r="BL71" s="338"/>
      <c r="BM71" s="338"/>
      <c r="BN71" s="338"/>
      <c r="BO71" s="338"/>
      <c r="BP71" s="338"/>
      <c r="BQ71" s="338"/>
      <c r="BR71" s="338"/>
      <c r="BS71" s="338"/>
      <c r="BT71" s="338"/>
      <c r="BU71" s="338"/>
      <c r="BV71" s="338"/>
      <c r="BW71" s="338"/>
      <c r="BX71" s="338"/>
      <c r="BY71" s="338"/>
      <c r="BZ71" s="338"/>
      <c r="CA71" s="338"/>
      <c r="CB71" s="338"/>
      <c r="CC71" s="338"/>
      <c r="CD71" s="338"/>
      <c r="CE71" s="338"/>
      <c r="CF71" s="338"/>
      <c r="CG71" s="338"/>
      <c r="CH71" s="338"/>
      <c r="CI71" s="338"/>
      <c r="CJ71" s="338"/>
      <c r="CK71" s="338"/>
      <c r="CL71" s="338"/>
      <c r="CM71" s="338"/>
      <c r="CN71" s="338"/>
      <c r="CO71" s="338"/>
      <c r="CP71" s="338"/>
      <c r="CQ71" s="338"/>
      <c r="CR71" s="338"/>
      <c r="CS71" s="338"/>
      <c r="CT71" s="338"/>
      <c r="CU71" s="338"/>
      <c r="CV71" s="338"/>
    </row>
    <row r="72" spans="1:100" ht="20.100000000000001" customHeight="1">
      <c r="A72" s="1165">
        <v>39</v>
      </c>
      <c r="B72" s="1164" t="s">
        <v>206</v>
      </c>
      <c r="C72" s="605"/>
      <c r="D72" s="605"/>
      <c r="E72" s="605"/>
      <c r="F72" s="605"/>
      <c r="G72" s="605"/>
      <c r="H72" s="1468">
        <f>H71/H70</f>
        <v>0.17006945887198457</v>
      </c>
      <c r="I72" s="1337"/>
      <c r="J72" s="1396"/>
      <c r="M72" s="338"/>
      <c r="N72" s="338"/>
      <c r="O72" s="338"/>
      <c r="P72" s="338"/>
      <c r="Q72" s="338"/>
      <c r="R72" s="338"/>
      <c r="S72" s="338"/>
      <c r="T72" s="338"/>
      <c r="U72" s="338"/>
      <c r="V72" s="338"/>
      <c r="W72" s="338"/>
      <c r="X72" s="338"/>
      <c r="Y72" s="338"/>
      <c r="Z72" s="338"/>
      <c r="AA72" s="338"/>
      <c r="AB72" s="338"/>
      <c r="AC72" s="338"/>
      <c r="AD72" s="338"/>
      <c r="AE72" s="338"/>
      <c r="AF72" s="338"/>
      <c r="AG72" s="338"/>
      <c r="AH72" s="338"/>
      <c r="AI72" s="338"/>
      <c r="AJ72" s="338"/>
      <c r="AK72" s="338"/>
      <c r="AL72" s="338"/>
      <c r="AM72" s="338"/>
      <c r="AN72" s="338"/>
      <c r="AO72" s="338"/>
      <c r="AP72" s="338"/>
      <c r="AQ72" s="338"/>
      <c r="AR72" s="338"/>
      <c r="AS72" s="338"/>
      <c r="AT72" s="338"/>
      <c r="AU72" s="338"/>
      <c r="AV72" s="338"/>
      <c r="AW72" s="338"/>
      <c r="AX72" s="338"/>
      <c r="AY72" s="338"/>
      <c r="AZ72" s="338"/>
      <c r="BA72" s="338"/>
      <c r="BB72" s="338"/>
      <c r="BC72" s="338"/>
      <c r="BD72" s="338"/>
      <c r="BE72" s="338"/>
      <c r="BF72" s="338"/>
      <c r="BG72" s="338"/>
      <c r="BH72" s="338"/>
      <c r="BI72" s="338"/>
      <c r="BJ72" s="338"/>
      <c r="BK72" s="338"/>
      <c r="BL72" s="338"/>
      <c r="BM72" s="338"/>
      <c r="BN72" s="338"/>
      <c r="BO72" s="338"/>
      <c r="BP72" s="338"/>
      <c r="BQ72" s="338"/>
      <c r="BR72" s="338"/>
      <c r="BS72" s="338"/>
      <c r="BT72" s="338"/>
      <c r="BU72" s="338"/>
      <c r="BV72" s="338"/>
      <c r="BW72" s="338"/>
      <c r="BX72" s="338"/>
      <c r="BY72" s="338"/>
      <c r="BZ72" s="338"/>
      <c r="CA72" s="338"/>
      <c r="CB72" s="338"/>
      <c r="CC72" s="338"/>
      <c r="CD72" s="338"/>
      <c r="CE72" s="338"/>
      <c r="CF72" s="338"/>
      <c r="CG72" s="338"/>
      <c r="CH72" s="338"/>
      <c r="CI72" s="338"/>
      <c r="CJ72" s="338"/>
      <c r="CK72" s="338"/>
      <c r="CL72" s="338"/>
      <c r="CM72" s="338"/>
      <c r="CN72" s="338"/>
      <c r="CO72" s="338"/>
      <c r="CP72" s="338"/>
      <c r="CQ72" s="338"/>
      <c r="CR72" s="338"/>
      <c r="CS72" s="338"/>
      <c r="CT72" s="338"/>
      <c r="CU72" s="338"/>
      <c r="CV72" s="338"/>
    </row>
    <row r="73" spans="1:100" ht="20.100000000000001" customHeight="1">
      <c r="A73" s="1165">
        <v>40</v>
      </c>
      <c r="B73" s="1164" t="s">
        <v>94</v>
      </c>
      <c r="C73" s="605"/>
      <c r="D73" s="605"/>
      <c r="E73" s="605"/>
      <c r="F73" s="605"/>
      <c r="G73" s="605"/>
      <c r="H73" s="1651">
        <f>'T-1'!K75</f>
        <v>0.93969473325011055</v>
      </c>
      <c r="I73" s="1413"/>
      <c r="J73" s="1396"/>
      <c r="M73" s="338"/>
      <c r="N73" s="338"/>
      <c r="O73" s="338"/>
      <c r="P73" s="338"/>
      <c r="Q73" s="338"/>
      <c r="R73" s="338"/>
      <c r="S73" s="338"/>
      <c r="T73" s="338"/>
      <c r="U73" s="338"/>
      <c r="V73" s="338"/>
      <c r="W73" s="338"/>
      <c r="X73" s="338"/>
      <c r="Y73" s="338"/>
      <c r="Z73" s="338"/>
      <c r="AA73" s="338"/>
      <c r="AB73" s="338"/>
      <c r="AC73" s="338"/>
      <c r="AD73" s="338"/>
      <c r="AE73" s="338"/>
      <c r="AF73" s="338"/>
      <c r="AG73" s="338"/>
      <c r="AH73" s="338"/>
      <c r="AI73" s="338"/>
      <c r="AJ73" s="338"/>
      <c r="AK73" s="338"/>
      <c r="AL73" s="338"/>
      <c r="AM73" s="338"/>
      <c r="AN73" s="338"/>
      <c r="AO73" s="338"/>
      <c r="AP73" s="338"/>
      <c r="AQ73" s="338"/>
      <c r="AR73" s="338"/>
      <c r="AS73" s="338"/>
      <c r="AT73" s="338"/>
      <c r="AU73" s="338"/>
      <c r="AV73" s="338"/>
      <c r="AW73" s="338"/>
      <c r="AX73" s="338"/>
      <c r="AY73" s="338"/>
      <c r="AZ73" s="338"/>
      <c r="BA73" s="338"/>
      <c r="BB73" s="338"/>
      <c r="BC73" s="338"/>
      <c r="BD73" s="338"/>
      <c r="BE73" s="338"/>
      <c r="BF73" s="338"/>
      <c r="BG73" s="338"/>
      <c r="BH73" s="338"/>
      <c r="BI73" s="338"/>
      <c r="BJ73" s="338"/>
      <c r="BK73" s="338"/>
      <c r="BL73" s="338"/>
      <c r="BM73" s="338"/>
      <c r="BN73" s="338"/>
      <c r="BO73" s="338"/>
      <c r="BP73" s="338"/>
      <c r="BQ73" s="338"/>
      <c r="BR73" s="338"/>
      <c r="BS73" s="338"/>
      <c r="BT73" s="338"/>
      <c r="BU73" s="338"/>
      <c r="BV73" s="338"/>
      <c r="BW73" s="338"/>
      <c r="BX73" s="338"/>
      <c r="BY73" s="338"/>
      <c r="BZ73" s="338"/>
      <c r="CA73" s="338"/>
      <c r="CB73" s="338"/>
      <c r="CC73" s="338"/>
      <c r="CD73" s="338"/>
      <c r="CE73" s="338"/>
      <c r="CF73" s="338"/>
      <c r="CG73" s="338"/>
      <c r="CH73" s="338"/>
      <c r="CI73" s="338"/>
      <c r="CJ73" s="338"/>
      <c r="CK73" s="338"/>
      <c r="CL73" s="338"/>
      <c r="CM73" s="338"/>
      <c r="CN73" s="338"/>
      <c r="CO73" s="338"/>
      <c r="CP73" s="338"/>
      <c r="CQ73" s="338"/>
      <c r="CR73" s="338"/>
      <c r="CS73" s="338"/>
      <c r="CT73" s="338"/>
      <c r="CU73" s="338"/>
      <c r="CV73" s="338"/>
    </row>
    <row r="74" spans="1:100" ht="20.100000000000001" customHeight="1">
      <c r="A74" s="1165">
        <v>41</v>
      </c>
      <c r="B74" s="1164" t="s">
        <v>95</v>
      </c>
      <c r="C74" s="605"/>
      <c r="D74" s="605"/>
      <c r="E74" s="605"/>
      <c r="F74" s="605"/>
      <c r="G74" s="605"/>
      <c r="H74" s="1468">
        <f>'T-1'!K76</f>
        <v>0.2201186410344137</v>
      </c>
      <c r="I74" s="1413"/>
      <c r="J74" s="1396"/>
      <c r="M74" s="619"/>
      <c r="N74" s="338"/>
      <c r="O74" s="338"/>
      <c r="P74" s="338"/>
      <c r="Q74" s="338"/>
      <c r="R74" s="338"/>
      <c r="S74" s="338"/>
      <c r="T74" s="338"/>
      <c r="U74" s="338"/>
      <c r="V74" s="338"/>
      <c r="W74" s="338"/>
      <c r="X74" s="338"/>
      <c r="Y74" s="338"/>
      <c r="Z74" s="338"/>
      <c r="AA74" s="338"/>
      <c r="AB74" s="338"/>
      <c r="AC74" s="338"/>
      <c r="AD74" s="338"/>
      <c r="AE74" s="338"/>
      <c r="AF74" s="338"/>
      <c r="AG74" s="338"/>
      <c r="AH74" s="338"/>
      <c r="AI74" s="338"/>
      <c r="AJ74" s="338"/>
      <c r="AK74" s="338"/>
      <c r="AL74" s="338"/>
      <c r="AM74" s="338"/>
      <c r="AN74" s="338"/>
      <c r="AO74" s="338"/>
      <c r="AP74" s="338"/>
      <c r="AQ74" s="338"/>
      <c r="AR74" s="338"/>
      <c r="AS74" s="338"/>
      <c r="AT74" s="338"/>
      <c r="AU74" s="338"/>
      <c r="AV74" s="338"/>
      <c r="AW74" s="338"/>
      <c r="AX74" s="338"/>
      <c r="AY74" s="338"/>
      <c r="AZ74" s="338"/>
      <c r="BA74" s="338"/>
      <c r="BB74" s="338"/>
      <c r="BC74" s="338"/>
      <c r="BD74" s="338"/>
      <c r="BE74" s="338"/>
      <c r="BF74" s="338"/>
      <c r="BG74" s="338"/>
      <c r="BH74" s="338"/>
      <c r="BI74" s="338"/>
      <c r="BJ74" s="338"/>
      <c r="BK74" s="338"/>
      <c r="BL74" s="338"/>
      <c r="BM74" s="338"/>
      <c r="BN74" s="338"/>
      <c r="BO74" s="338"/>
      <c r="BP74" s="338"/>
      <c r="BQ74" s="338"/>
      <c r="BR74" s="338"/>
      <c r="BS74" s="338"/>
      <c r="BT74" s="338"/>
      <c r="BU74" s="338"/>
      <c r="BV74" s="338"/>
      <c r="BW74" s="338"/>
      <c r="BX74" s="338"/>
      <c r="BY74" s="338"/>
      <c r="BZ74" s="338"/>
      <c r="CA74" s="338"/>
      <c r="CB74" s="338"/>
      <c r="CC74" s="338"/>
      <c r="CD74" s="338"/>
      <c r="CE74" s="338"/>
      <c r="CF74" s="338"/>
      <c r="CG74" s="338"/>
      <c r="CH74" s="338"/>
      <c r="CI74" s="338"/>
      <c r="CJ74" s="338"/>
      <c r="CK74" s="338"/>
      <c r="CL74" s="338"/>
      <c r="CM74" s="338"/>
      <c r="CN74" s="338"/>
      <c r="CO74" s="338"/>
      <c r="CP74" s="338"/>
      <c r="CQ74" s="338"/>
      <c r="CR74" s="338"/>
      <c r="CS74" s="338"/>
      <c r="CT74" s="338"/>
      <c r="CU74" s="338"/>
      <c r="CV74" s="338"/>
    </row>
    <row r="75" spans="1:100" ht="20.100000000000001" customHeight="1">
      <c r="A75" s="63" t="s">
        <v>209</v>
      </c>
      <c r="C75" s="62"/>
      <c r="D75" s="62"/>
      <c r="E75" s="62"/>
      <c r="F75" s="62"/>
      <c r="G75" s="62"/>
      <c r="H75" s="62"/>
      <c r="I75" s="140"/>
      <c r="J75" s="337"/>
      <c r="M75" s="619"/>
      <c r="N75" s="338"/>
      <c r="O75" s="338"/>
      <c r="P75" s="338"/>
      <c r="Q75" s="338"/>
      <c r="R75" s="338"/>
      <c r="S75" s="338"/>
      <c r="T75" s="338"/>
      <c r="U75" s="338"/>
      <c r="V75" s="338"/>
      <c r="W75" s="338"/>
      <c r="X75" s="338"/>
      <c r="Y75" s="338"/>
      <c r="Z75" s="338"/>
      <c r="AA75" s="338"/>
      <c r="AB75" s="338"/>
      <c r="AC75" s="338"/>
      <c r="AD75" s="338"/>
      <c r="AE75" s="338"/>
      <c r="AF75" s="338"/>
      <c r="AG75" s="338"/>
      <c r="AH75" s="338"/>
      <c r="AI75" s="338"/>
      <c r="AJ75" s="338"/>
      <c r="AK75" s="338"/>
      <c r="AL75" s="338"/>
      <c r="AM75" s="338"/>
      <c r="AN75" s="338"/>
      <c r="AO75" s="338"/>
      <c r="AP75" s="338"/>
      <c r="AQ75" s="338"/>
      <c r="AR75" s="338"/>
      <c r="AS75" s="338"/>
      <c r="AT75" s="338"/>
      <c r="AU75" s="338"/>
      <c r="AV75" s="338"/>
      <c r="AW75" s="338"/>
      <c r="AX75" s="338"/>
      <c r="AY75" s="338"/>
      <c r="AZ75" s="338"/>
      <c r="BA75" s="338"/>
      <c r="BB75" s="338"/>
      <c r="BC75" s="338"/>
      <c r="BD75" s="338"/>
      <c r="BE75" s="338"/>
      <c r="BF75" s="338"/>
      <c r="BG75" s="338"/>
      <c r="BH75" s="338"/>
      <c r="BI75" s="338"/>
      <c r="BJ75" s="338"/>
      <c r="BK75" s="338"/>
      <c r="BL75" s="338"/>
      <c r="BM75" s="338"/>
      <c r="BN75" s="338"/>
      <c r="BO75" s="338"/>
      <c r="BP75" s="338"/>
      <c r="BQ75" s="338"/>
      <c r="BR75" s="338"/>
      <c r="BS75" s="338"/>
      <c r="BT75" s="338"/>
      <c r="BU75" s="338"/>
      <c r="BV75" s="338"/>
      <c r="BW75" s="338"/>
      <c r="BX75" s="338"/>
      <c r="BY75" s="338"/>
      <c r="BZ75" s="338"/>
      <c r="CA75" s="338"/>
      <c r="CB75" s="338"/>
      <c r="CC75" s="338"/>
      <c r="CD75" s="338"/>
      <c r="CE75" s="338"/>
      <c r="CF75" s="338"/>
      <c r="CG75" s="338"/>
      <c r="CH75" s="338"/>
      <c r="CI75" s="338"/>
      <c r="CJ75" s="338"/>
      <c r="CK75" s="338"/>
      <c r="CL75" s="338"/>
      <c r="CM75" s="338"/>
      <c r="CN75" s="338"/>
      <c r="CO75" s="338"/>
      <c r="CP75" s="338"/>
      <c r="CQ75" s="338"/>
      <c r="CR75" s="338"/>
      <c r="CS75" s="338"/>
      <c r="CT75" s="338"/>
      <c r="CU75" s="338"/>
      <c r="CV75" s="338"/>
    </row>
    <row r="76" spans="1:100" ht="20.100000000000001" customHeight="1">
      <c r="C76" s="62"/>
      <c r="D76" s="62"/>
      <c r="E76" s="62"/>
      <c r="F76" s="62"/>
      <c r="G76" s="62"/>
      <c r="H76" s="62"/>
      <c r="I76" s="140"/>
      <c r="J76" s="270"/>
      <c r="M76" s="338"/>
      <c r="N76" s="338"/>
      <c r="O76" s="338"/>
      <c r="P76" s="338"/>
      <c r="Q76" s="338"/>
      <c r="R76" s="338"/>
      <c r="S76" s="338"/>
      <c r="T76" s="338"/>
      <c r="U76" s="338"/>
      <c r="V76" s="338"/>
      <c r="W76" s="338"/>
      <c r="X76" s="338"/>
      <c r="Y76" s="338"/>
      <c r="Z76" s="338"/>
      <c r="AA76" s="338"/>
      <c r="AB76" s="338"/>
      <c r="AC76" s="338"/>
      <c r="AD76" s="338"/>
      <c r="AE76" s="338"/>
      <c r="AF76" s="338"/>
      <c r="AG76" s="338"/>
      <c r="AH76" s="338"/>
      <c r="AI76" s="338"/>
      <c r="AJ76" s="338"/>
      <c r="AK76" s="338"/>
      <c r="AL76" s="338"/>
      <c r="AM76" s="338"/>
      <c r="AN76" s="338"/>
      <c r="AO76" s="338"/>
      <c r="AP76" s="338"/>
      <c r="AQ76" s="338"/>
      <c r="AR76" s="338"/>
      <c r="AS76" s="338"/>
      <c r="AT76" s="338"/>
      <c r="AU76" s="338"/>
      <c r="AV76" s="338"/>
      <c r="AW76" s="338"/>
      <c r="AX76" s="338"/>
      <c r="AY76" s="338"/>
      <c r="AZ76" s="338"/>
      <c r="BA76" s="338"/>
      <c r="BB76" s="338"/>
      <c r="BC76" s="338"/>
      <c r="BD76" s="338"/>
      <c r="BE76" s="338"/>
      <c r="BF76" s="338"/>
      <c r="BG76" s="338"/>
      <c r="BH76" s="338"/>
      <c r="BI76" s="338"/>
      <c r="BJ76" s="338"/>
      <c r="BK76" s="338"/>
      <c r="BL76" s="338"/>
      <c r="BM76" s="338"/>
      <c r="BN76" s="338"/>
      <c r="BO76" s="338"/>
      <c r="BP76" s="338"/>
      <c r="BQ76" s="338"/>
      <c r="BR76" s="338"/>
      <c r="BS76" s="338"/>
      <c r="BT76" s="338"/>
      <c r="BU76" s="338"/>
      <c r="BV76" s="338"/>
      <c r="BW76" s="338"/>
      <c r="BX76" s="338"/>
      <c r="BY76" s="338"/>
      <c r="BZ76" s="338"/>
      <c r="CA76" s="338"/>
      <c r="CB76" s="338"/>
      <c r="CC76" s="338"/>
      <c r="CD76" s="338"/>
      <c r="CE76" s="338"/>
      <c r="CF76" s="338"/>
      <c r="CG76" s="338"/>
      <c r="CH76" s="338"/>
      <c r="CI76" s="338"/>
      <c r="CJ76" s="338"/>
      <c r="CK76" s="338"/>
      <c r="CL76" s="338"/>
      <c r="CM76" s="338"/>
      <c r="CN76" s="338"/>
      <c r="CO76" s="338"/>
      <c r="CP76" s="338"/>
      <c r="CQ76" s="338"/>
      <c r="CR76" s="338"/>
      <c r="CS76" s="338"/>
      <c r="CT76" s="338"/>
      <c r="CU76" s="338"/>
      <c r="CV76" s="338"/>
    </row>
    <row r="77" spans="1:100" ht="20.100000000000001" customHeight="1">
      <c r="H77" s="268"/>
      <c r="I77" s="140"/>
      <c r="J77" s="270"/>
      <c r="M77" s="619"/>
      <c r="N77" s="338"/>
      <c r="O77" s="338"/>
      <c r="P77" s="338"/>
      <c r="Q77" s="338"/>
      <c r="R77" s="338"/>
      <c r="S77" s="338"/>
      <c r="T77" s="338"/>
      <c r="U77" s="338"/>
      <c r="V77" s="338"/>
      <c r="W77" s="338"/>
      <c r="X77" s="338"/>
      <c r="Y77" s="338"/>
      <c r="Z77" s="338"/>
      <c r="AA77" s="338"/>
      <c r="AB77" s="338"/>
      <c r="AC77" s="338"/>
      <c r="AD77" s="338"/>
      <c r="AE77" s="338"/>
      <c r="AF77" s="338"/>
      <c r="AG77" s="338"/>
      <c r="AH77" s="338"/>
      <c r="AI77" s="338"/>
      <c r="AJ77" s="338"/>
      <c r="AK77" s="338"/>
      <c r="AL77" s="338"/>
      <c r="AM77" s="338"/>
      <c r="AN77" s="338"/>
      <c r="AO77" s="338"/>
      <c r="AP77" s="338"/>
      <c r="AQ77" s="338"/>
      <c r="AR77" s="338"/>
      <c r="AS77" s="338"/>
      <c r="AT77" s="338"/>
      <c r="AU77" s="338"/>
      <c r="AV77" s="338"/>
      <c r="AW77" s="338"/>
      <c r="AX77" s="338"/>
      <c r="AY77" s="338"/>
      <c r="AZ77" s="338"/>
      <c r="BA77" s="338"/>
      <c r="BB77" s="338"/>
      <c r="BC77" s="338"/>
      <c r="BD77" s="338"/>
      <c r="BE77" s="338"/>
      <c r="BF77" s="338"/>
      <c r="BG77" s="338"/>
      <c r="BH77" s="338"/>
      <c r="BI77" s="338"/>
      <c r="BJ77" s="338"/>
      <c r="BK77" s="338"/>
      <c r="BL77" s="338"/>
      <c r="BM77" s="338"/>
      <c r="BN77" s="338"/>
      <c r="BO77" s="338"/>
      <c r="BP77" s="338"/>
      <c r="BQ77" s="338"/>
      <c r="BR77" s="338"/>
      <c r="BS77" s="338"/>
      <c r="BT77" s="338"/>
      <c r="BU77" s="338"/>
      <c r="BV77" s="338"/>
      <c r="BW77" s="338"/>
      <c r="BX77" s="338"/>
      <c r="BY77" s="338"/>
      <c r="BZ77" s="338"/>
      <c r="CA77" s="338"/>
      <c r="CB77" s="338"/>
      <c r="CC77" s="338"/>
      <c r="CD77" s="338"/>
      <c r="CE77" s="338"/>
      <c r="CF77" s="338"/>
      <c r="CG77" s="338"/>
      <c r="CH77" s="338"/>
      <c r="CI77" s="338"/>
      <c r="CJ77" s="338"/>
      <c r="CK77" s="338"/>
      <c r="CL77" s="338"/>
      <c r="CM77" s="338"/>
      <c r="CN77" s="338"/>
      <c r="CO77" s="338"/>
      <c r="CP77" s="338"/>
      <c r="CQ77" s="338"/>
      <c r="CR77" s="338"/>
      <c r="CS77" s="338"/>
      <c r="CT77" s="338"/>
      <c r="CU77" s="338"/>
      <c r="CV77" s="338"/>
    </row>
    <row r="78" spans="1:100" ht="20.100000000000001" customHeight="1">
      <c r="I78" s="140"/>
      <c r="J78" s="270"/>
      <c r="M78" s="620"/>
      <c r="N78" s="621"/>
    </row>
    <row r="79" spans="1:100" ht="20.100000000000001" customHeight="1">
      <c r="J79" s="168"/>
      <c r="M79" s="620"/>
      <c r="N79" s="163"/>
    </row>
    <row r="80" spans="1:100" ht="20.100000000000001" customHeight="1"/>
    <row r="81" ht="20.100000000000001" customHeight="1"/>
    <row r="82" ht="20.100000000000001" customHeight="1"/>
    <row r="83" ht="20.100000000000001" customHeight="1"/>
    <row r="84" ht="20.100000000000001" customHeight="1"/>
    <row r="85" ht="20.100000000000001" customHeight="1"/>
    <row r="86" ht="20.100000000000001" customHeight="1"/>
    <row r="87" ht="20.100000000000001" customHeight="1"/>
    <row r="88" ht="20.100000000000001" customHeight="1"/>
    <row r="89" ht="20.100000000000001" customHeight="1"/>
    <row r="90" ht="20.100000000000001" customHeight="1"/>
    <row r="91" ht="20.100000000000001" customHeight="1"/>
    <row r="92" ht="20.100000000000001" customHeight="1"/>
    <row r="93" ht="20.100000000000001" customHeight="1"/>
    <row r="94" ht="20.100000000000001" customHeight="1"/>
    <row r="95" ht="20.100000000000001" customHeight="1"/>
    <row r="96" ht="20.100000000000001" customHeight="1"/>
    <row r="97" ht="20.100000000000001" customHeight="1"/>
    <row r="98" ht="20.100000000000001" customHeight="1"/>
    <row r="99" ht="20.100000000000001" customHeight="1"/>
    <row r="100" ht="20.100000000000001" customHeight="1"/>
    <row r="101" ht="20.100000000000001" customHeight="1"/>
    <row r="102" ht="20.100000000000001" customHeight="1"/>
    <row r="103" ht="20.100000000000001" customHeight="1"/>
    <row r="104" ht="20.100000000000001" customHeight="1"/>
    <row r="105" ht="20.100000000000001" customHeight="1"/>
    <row r="106" ht="20.100000000000001" customHeight="1"/>
    <row r="107" ht="20.100000000000001" customHeight="1"/>
    <row r="108" ht="20.100000000000001" customHeight="1"/>
    <row r="109" ht="20.100000000000001" customHeight="1"/>
    <row r="110" ht="20.100000000000001" customHeight="1"/>
    <row r="111" ht="20.100000000000001" customHeight="1"/>
    <row r="112" ht="20.100000000000001" customHeight="1"/>
    <row r="113" ht="20.100000000000001" customHeight="1"/>
    <row r="114" ht="20.100000000000001" customHeight="1"/>
    <row r="115" ht="20.100000000000001" customHeight="1"/>
    <row r="116" ht="20.100000000000001" customHeight="1"/>
    <row r="117" ht="20.100000000000001" customHeight="1"/>
    <row r="118" ht="20.100000000000001" customHeight="1"/>
    <row r="119" ht="20.100000000000001" customHeight="1"/>
    <row r="120" ht="20.100000000000001" customHeight="1"/>
    <row r="121" ht="20.100000000000001" customHeight="1"/>
    <row r="122" ht="20.100000000000001" customHeight="1"/>
    <row r="123" ht="20.100000000000001" customHeight="1"/>
    <row r="124" ht="20.100000000000001" customHeight="1"/>
    <row r="125" ht="20.100000000000001" customHeight="1"/>
    <row r="126" ht="20.100000000000001" customHeight="1"/>
    <row r="127" ht="20.100000000000001" customHeight="1"/>
    <row r="128" ht="20.100000000000001" customHeight="1"/>
    <row r="129" ht="20.100000000000001" customHeight="1"/>
    <row r="130" ht="20.100000000000001" customHeight="1"/>
    <row r="131" ht="20.100000000000001" customHeight="1"/>
    <row r="132" ht="20.100000000000001" customHeight="1"/>
    <row r="133" ht="20.100000000000001" customHeight="1"/>
    <row r="134" ht="20.100000000000001" customHeight="1"/>
    <row r="135" ht="20.100000000000001" customHeight="1"/>
    <row r="136" ht="20.100000000000001" customHeight="1"/>
    <row r="137" ht="20.100000000000001" customHeight="1"/>
    <row r="138" ht="20.100000000000001" customHeight="1"/>
    <row r="139" ht="20.100000000000001" customHeight="1"/>
    <row r="140" ht="20.100000000000001" customHeight="1"/>
    <row r="141" ht="20.100000000000001" customHeight="1"/>
    <row r="142" ht="20.100000000000001" customHeight="1"/>
    <row r="143" ht="20.100000000000001" customHeight="1"/>
    <row r="144" ht="20.100000000000001" customHeight="1"/>
    <row r="145" ht="20.100000000000001" customHeight="1"/>
    <row r="146" ht="20.100000000000001" customHeight="1"/>
    <row r="147" ht="20.100000000000001" customHeight="1"/>
    <row r="148" ht="20.100000000000001" customHeight="1"/>
    <row r="149" ht="20.100000000000001" customHeight="1"/>
    <row r="150" ht="20.100000000000001" customHeight="1"/>
    <row r="151" ht="20.100000000000001" customHeight="1"/>
    <row r="152" ht="20.100000000000001" customHeight="1"/>
    <row r="153" ht="20.100000000000001" customHeight="1"/>
    <row r="154" ht="20.100000000000001" customHeight="1"/>
    <row r="155" ht="20.100000000000001" customHeight="1"/>
    <row r="156" ht="20.100000000000001" customHeight="1"/>
    <row r="157" ht="20.100000000000001" customHeight="1"/>
    <row r="158" ht="20.100000000000001" customHeight="1"/>
    <row r="159" ht="20.100000000000001" customHeight="1"/>
    <row r="160" ht="20.100000000000001" customHeight="1"/>
    <row r="161" ht="20.100000000000001" customHeight="1"/>
    <row r="162" ht="20.100000000000001" customHeight="1"/>
    <row r="163" ht="20.100000000000001" customHeight="1"/>
    <row r="164" ht="20.100000000000001" customHeight="1"/>
    <row r="165" ht="20.100000000000001" customHeight="1"/>
    <row r="166" ht="20.100000000000001" customHeight="1"/>
    <row r="167" ht="20.100000000000001" customHeight="1"/>
    <row r="168" ht="20.100000000000001" customHeight="1"/>
    <row r="169" ht="20.100000000000001" customHeight="1"/>
    <row r="170" ht="20.100000000000001" customHeight="1"/>
    <row r="171" ht="20.100000000000001" customHeight="1"/>
    <row r="172" ht="20.100000000000001" customHeight="1"/>
    <row r="173" ht="20.100000000000001" customHeight="1"/>
    <row r="174" ht="20.100000000000001" customHeight="1"/>
    <row r="175" ht="20.100000000000001" customHeight="1"/>
    <row r="176" ht="20.100000000000001" customHeight="1"/>
    <row r="177" ht="20.100000000000001" customHeight="1"/>
    <row r="178" ht="20.100000000000001" customHeight="1"/>
    <row r="179" ht="20.100000000000001" customHeight="1"/>
    <row r="180" ht="20.100000000000001" customHeight="1"/>
    <row r="181" ht="20.100000000000001" customHeight="1"/>
    <row r="182" ht="20.100000000000001" customHeight="1"/>
    <row r="183" ht="20.100000000000001" customHeight="1"/>
    <row r="184" ht="20.100000000000001" customHeight="1"/>
    <row r="185" ht="20.100000000000001" customHeight="1"/>
    <row r="186" ht="20.100000000000001" customHeight="1"/>
    <row r="187" ht="20.100000000000001" customHeight="1"/>
    <row r="188" ht="20.100000000000001" customHeight="1"/>
    <row r="189" ht="20.100000000000001" customHeight="1"/>
    <row r="190" ht="20.100000000000001" customHeight="1"/>
    <row r="191" ht="20.100000000000001" customHeight="1"/>
    <row r="192" ht="20.100000000000001" customHeight="1"/>
    <row r="193" ht="20.100000000000001" customHeight="1"/>
    <row r="194" ht="20.100000000000001" customHeight="1"/>
    <row r="195" ht="20.100000000000001" customHeight="1"/>
    <row r="196" ht="20.100000000000001" customHeight="1"/>
    <row r="197" ht="20.100000000000001" customHeight="1"/>
    <row r="198" ht="20.100000000000001" customHeight="1"/>
    <row r="199" ht="20.100000000000001" customHeight="1"/>
    <row r="200" ht="20.100000000000001" customHeight="1"/>
    <row r="201" ht="20.100000000000001" customHeight="1"/>
    <row r="202" ht="20.100000000000001" customHeight="1"/>
    <row r="203" ht="20.100000000000001" customHeight="1"/>
    <row r="204" ht="20.100000000000001" customHeight="1"/>
    <row r="205" ht="20.100000000000001" customHeight="1"/>
    <row r="206" ht="20.100000000000001" customHeight="1"/>
    <row r="207" ht="20.100000000000001" customHeight="1"/>
    <row r="208" ht="20.100000000000001" customHeight="1"/>
    <row r="209" ht="20.100000000000001" customHeight="1"/>
    <row r="210" ht="20.100000000000001" customHeight="1"/>
    <row r="211" ht="20.100000000000001" customHeight="1"/>
    <row r="212" ht="20.100000000000001" customHeight="1"/>
    <row r="213" ht="20.100000000000001" customHeight="1"/>
    <row r="214" ht="20.100000000000001" customHeight="1"/>
    <row r="215" ht="20.100000000000001" customHeight="1"/>
    <row r="216" ht="20.100000000000001" customHeight="1"/>
    <row r="217" ht="20.100000000000001" customHeight="1"/>
    <row r="218" ht="20.100000000000001" customHeight="1"/>
    <row r="219" ht="20.100000000000001" customHeight="1"/>
    <row r="220" ht="20.100000000000001" customHeight="1"/>
    <row r="221" ht="20.100000000000001" customHeight="1"/>
    <row r="222" ht="20.100000000000001" customHeight="1"/>
    <row r="223" ht="20.100000000000001" customHeight="1"/>
    <row r="224" ht="20.100000000000001" customHeight="1"/>
    <row r="225" ht="20.100000000000001" customHeight="1"/>
    <row r="226" ht="20.100000000000001" customHeight="1"/>
    <row r="227" ht="20.100000000000001" customHeight="1"/>
    <row r="228" ht="20.100000000000001" customHeight="1"/>
    <row r="229" ht="20.100000000000001" customHeight="1"/>
    <row r="230" ht="20.100000000000001" customHeight="1"/>
    <row r="231" ht="20.100000000000001" customHeight="1"/>
    <row r="232" ht="20.100000000000001" customHeight="1"/>
    <row r="233" ht="20.100000000000001" customHeight="1"/>
    <row r="234" ht="20.100000000000001" customHeight="1"/>
    <row r="235" ht="20.100000000000001" customHeight="1"/>
    <row r="236" ht="20.100000000000001" customHeight="1"/>
    <row r="237" ht="20.100000000000001" customHeight="1"/>
    <row r="238" ht="20.100000000000001" customHeight="1"/>
    <row r="239" ht="20.100000000000001" customHeight="1"/>
    <row r="240" ht="20.100000000000001" customHeight="1"/>
    <row r="241" ht="20.100000000000001" customHeight="1"/>
    <row r="242" ht="20.100000000000001" customHeight="1"/>
    <row r="243" ht="20.100000000000001" customHeight="1"/>
    <row r="244" ht="20.100000000000001" customHeight="1"/>
    <row r="245" ht="20.100000000000001" customHeight="1"/>
    <row r="246" ht="20.100000000000001" customHeight="1"/>
    <row r="247" ht="20.100000000000001" customHeight="1"/>
    <row r="248" ht="20.100000000000001" customHeight="1"/>
    <row r="249" ht="20.100000000000001" customHeight="1"/>
    <row r="250" ht="20.100000000000001" customHeight="1"/>
    <row r="251" ht="20.100000000000001" customHeight="1"/>
    <row r="252" ht="20.100000000000001" customHeight="1"/>
    <row r="253" ht="20.100000000000001" customHeight="1"/>
    <row r="254" ht="20.100000000000001" customHeight="1"/>
    <row r="255" ht="20.100000000000001" customHeight="1"/>
    <row r="256" ht="20.100000000000001" customHeight="1"/>
    <row r="257" ht="20.100000000000001" customHeight="1"/>
    <row r="258" ht="20.100000000000001" customHeight="1"/>
    <row r="259" ht="20.100000000000001" customHeight="1"/>
    <row r="260" ht="20.100000000000001" customHeight="1"/>
    <row r="261" ht="20.100000000000001" customHeight="1"/>
    <row r="262" ht="20.100000000000001" customHeight="1"/>
    <row r="263" ht="20.100000000000001" customHeight="1"/>
    <row r="264" ht="20.100000000000001" customHeight="1"/>
    <row r="265" ht="20.100000000000001" customHeight="1"/>
    <row r="266" ht="20.100000000000001" customHeight="1"/>
    <row r="267" ht="20.100000000000001" customHeight="1"/>
    <row r="268" ht="20.100000000000001" customHeight="1"/>
    <row r="269" ht="20.100000000000001" customHeight="1"/>
    <row r="270" ht="20.100000000000001" customHeight="1"/>
    <row r="271" ht="20.100000000000001" customHeight="1"/>
    <row r="272" ht="20.100000000000001" customHeight="1"/>
    <row r="273" ht="20.100000000000001" customHeight="1"/>
    <row r="274" ht="20.100000000000001" customHeight="1"/>
  </sheetData>
  <mergeCells count="11">
    <mergeCell ref="I7:I9"/>
    <mergeCell ref="J7:J9"/>
    <mergeCell ref="C5:H5"/>
    <mergeCell ref="A7:A9"/>
    <mergeCell ref="B7:B9"/>
    <mergeCell ref="C7:C9"/>
    <mergeCell ref="D7:D9"/>
    <mergeCell ref="E7:E9"/>
    <mergeCell ref="F7:F9"/>
    <mergeCell ref="G7:G9"/>
    <mergeCell ref="H7:H9"/>
  </mergeCells>
  <printOptions horizontalCentered="1" verticalCentered="1"/>
  <pageMargins left="0" right="0" top="0.59055118110236227" bottom="0.51181102362204722" header="0" footer="0"/>
  <pageSetup paperSize="9" scale="75" fitToHeight="2" orientation="portrait" r:id="rId1"/>
  <headerFooter alignWithMargins="0">
    <oddFooter xml:space="preserve">&amp;R
</oddFooter>
  </headerFooter>
  <rowBreaks count="1" manualBreakCount="1">
    <brk id="37" max="9"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tabColor rgb="FF92D050"/>
  </sheetPr>
  <dimension ref="A1:AN93"/>
  <sheetViews>
    <sheetView showGridLines="0" view="pageBreakPreview" zoomScale="90" zoomScaleNormal="75" zoomScaleSheetLayoutView="90" workbookViewId="0">
      <pane xSplit="2" ySplit="7" topLeftCell="C53" activePane="bottomRight" state="frozen"/>
      <selection pane="topRight" activeCell="C1" sqref="C1"/>
      <selection pane="bottomLeft" activeCell="A8" sqref="A8"/>
      <selection pane="bottomRight" activeCell="T39" sqref="T37:U39"/>
    </sheetView>
  </sheetViews>
  <sheetFormatPr defaultColWidth="8.7109375" defaultRowHeight="12.75"/>
  <cols>
    <col min="1" max="1" width="3.5703125" customWidth="1"/>
    <col min="2" max="2" width="30" customWidth="1"/>
    <col min="3" max="3" width="10.85546875" customWidth="1"/>
    <col min="4" max="4" width="13.5703125" bestFit="1" customWidth="1"/>
    <col min="5" max="5" width="13.85546875" customWidth="1"/>
    <col min="6" max="6" width="11.28515625" customWidth="1"/>
    <col min="7" max="7" width="11.42578125" bestFit="1" customWidth="1"/>
    <col min="8" max="8" width="11.140625" bestFit="1" customWidth="1"/>
    <col min="9" max="9" width="10.42578125" customWidth="1"/>
    <col min="10" max="10" width="10" customWidth="1"/>
    <col min="11" max="11" width="11.85546875" customWidth="1"/>
    <col min="12" max="12" width="9.7109375" customWidth="1"/>
    <col min="13" max="13" width="8.42578125" customWidth="1"/>
    <col min="14" max="14" width="7.28515625" customWidth="1"/>
    <col min="15" max="15" width="10.140625" customWidth="1"/>
    <col min="16" max="16" width="12" customWidth="1"/>
    <col min="17" max="17" width="12.28515625" customWidth="1"/>
    <col min="18" max="18" width="9.28515625" customWidth="1"/>
    <col min="19" max="19" width="8.28515625" customWidth="1"/>
    <col min="20" max="20" width="16.85546875" bestFit="1" customWidth="1"/>
    <col min="21" max="21" width="12.28515625" customWidth="1"/>
    <col min="22" max="22" width="10.85546875" bestFit="1" customWidth="1"/>
    <col min="23" max="23" width="10.7109375" customWidth="1"/>
    <col min="24" max="24" width="12.28515625" customWidth="1"/>
    <col min="25" max="25" width="7.140625" style="476" customWidth="1"/>
    <col min="27" max="27" width="11.42578125" customWidth="1"/>
    <col min="28" max="28" width="8.5703125" customWidth="1"/>
    <col min="29" max="30" width="12.85546875" customWidth="1"/>
    <col min="31" max="31" width="7.7109375" customWidth="1"/>
    <col min="32" max="32" width="11.42578125" style="8" customWidth="1"/>
    <col min="33" max="34" width="10" customWidth="1"/>
    <col min="35" max="35" width="9.85546875" customWidth="1"/>
    <col min="36" max="37" width="10.5703125" customWidth="1"/>
    <col min="38" max="38" width="12.5703125" customWidth="1"/>
    <col min="39" max="39" width="10.5703125" customWidth="1"/>
  </cols>
  <sheetData>
    <row r="1" spans="1:40">
      <c r="B1" s="2" t="s">
        <v>100</v>
      </c>
      <c r="R1" s="4"/>
      <c r="S1" s="4"/>
      <c r="T1" s="9"/>
    </row>
    <row r="2" spans="1:40">
      <c r="B2" s="68" t="s">
        <v>287</v>
      </c>
    </row>
    <row r="3" spans="1:40" ht="18">
      <c r="B3" s="6" t="s">
        <v>288</v>
      </c>
    </row>
    <row r="4" spans="1:40">
      <c r="B4" s="2"/>
    </row>
    <row r="5" spans="1:40" ht="15.75">
      <c r="A5" s="901">
        <v>1</v>
      </c>
      <c r="B5" s="902">
        <v>2</v>
      </c>
      <c r="C5" s="901">
        <v>3</v>
      </c>
      <c r="D5" s="901">
        <v>4</v>
      </c>
      <c r="E5" s="901">
        <v>5</v>
      </c>
      <c r="F5" s="901">
        <v>6</v>
      </c>
      <c r="G5" s="901">
        <v>7</v>
      </c>
      <c r="H5" s="901">
        <v>8</v>
      </c>
      <c r="I5" s="901">
        <v>9</v>
      </c>
      <c r="J5" s="901">
        <v>10</v>
      </c>
      <c r="K5" s="901">
        <v>11</v>
      </c>
      <c r="L5" s="901">
        <v>12</v>
      </c>
      <c r="M5" s="901">
        <v>13</v>
      </c>
      <c r="N5" s="901">
        <v>14</v>
      </c>
      <c r="O5" s="901">
        <v>15</v>
      </c>
      <c r="P5" s="901">
        <v>16</v>
      </c>
      <c r="Q5" s="901">
        <v>17</v>
      </c>
      <c r="R5" s="901">
        <v>18</v>
      </c>
      <c r="S5" s="901">
        <v>19</v>
      </c>
      <c r="T5" s="901">
        <v>20</v>
      </c>
      <c r="U5" s="901">
        <v>21</v>
      </c>
      <c r="V5" s="901">
        <v>22</v>
      </c>
      <c r="W5" s="901">
        <v>23</v>
      </c>
      <c r="X5" s="901">
        <v>24</v>
      </c>
      <c r="Y5" s="901">
        <v>25</v>
      </c>
      <c r="Z5" s="901">
        <v>26</v>
      </c>
      <c r="AA5" s="901">
        <v>27</v>
      </c>
      <c r="AB5" s="901">
        <v>28</v>
      </c>
      <c r="AC5" s="901">
        <v>29</v>
      </c>
      <c r="AD5" s="901">
        <v>30</v>
      </c>
      <c r="AE5" s="901">
        <v>31</v>
      </c>
      <c r="AF5" s="901">
        <v>32</v>
      </c>
      <c r="AG5" s="901">
        <v>33</v>
      </c>
      <c r="AH5" s="901">
        <v>34</v>
      </c>
      <c r="AI5" s="901">
        <v>35</v>
      </c>
      <c r="AJ5" s="901">
        <v>36</v>
      </c>
      <c r="AK5" s="901">
        <v>37</v>
      </c>
      <c r="AL5" s="901">
        <v>37</v>
      </c>
      <c r="AM5" s="901">
        <v>38</v>
      </c>
      <c r="AN5" s="293"/>
    </row>
    <row r="6" spans="1:40" ht="15.75">
      <c r="A6" s="901"/>
      <c r="B6" s="902"/>
      <c r="C6" s="901"/>
      <c r="D6" s="901"/>
      <c r="E6" s="901"/>
      <c r="F6" s="901"/>
      <c r="G6" s="901"/>
      <c r="H6" s="901"/>
      <c r="I6" s="901"/>
      <c r="J6" s="901"/>
      <c r="K6" s="901"/>
      <c r="L6" s="901"/>
      <c r="M6" s="903"/>
      <c r="N6" s="904"/>
      <c r="O6" s="901"/>
      <c r="P6" s="903"/>
      <c r="Q6" s="904"/>
      <c r="R6" s="901"/>
      <c r="S6" s="901"/>
      <c r="T6" s="901"/>
      <c r="U6" s="901"/>
      <c r="V6" s="901"/>
      <c r="W6" s="901"/>
      <c r="X6" s="901"/>
      <c r="Y6" s="901"/>
      <c r="Z6" s="901"/>
      <c r="AA6" s="901"/>
      <c r="AB6" s="901"/>
      <c r="AC6" s="901"/>
      <c r="AD6" s="901"/>
      <c r="AE6" s="901"/>
      <c r="AF6" s="901"/>
      <c r="AG6" s="901"/>
      <c r="AH6" s="901"/>
      <c r="AI6" s="901"/>
      <c r="AJ6" s="901"/>
      <c r="AK6" s="901"/>
      <c r="AL6" s="901"/>
      <c r="AM6" s="901"/>
      <c r="AN6" s="293"/>
    </row>
    <row r="7" spans="1:40" s="906" customFormat="1" ht="67.5">
      <c r="A7" s="572" t="s">
        <v>213</v>
      </c>
      <c r="B7" s="905" t="s">
        <v>289</v>
      </c>
      <c r="C7" s="572" t="s">
        <v>214</v>
      </c>
      <c r="D7" s="572" t="s">
        <v>290</v>
      </c>
      <c r="E7" s="572" t="s">
        <v>216</v>
      </c>
      <c r="F7" s="572" t="s">
        <v>217</v>
      </c>
      <c r="G7" s="572" t="s">
        <v>218</v>
      </c>
      <c r="H7" s="572" t="s">
        <v>219</v>
      </c>
      <c r="I7" s="572" t="s">
        <v>220</v>
      </c>
      <c r="J7" s="572" t="s">
        <v>221</v>
      </c>
      <c r="K7" s="572" t="s">
        <v>222</v>
      </c>
      <c r="L7" s="572" t="s">
        <v>291</v>
      </c>
      <c r="M7" s="2165" t="s">
        <v>224</v>
      </c>
      <c r="N7" s="2166"/>
      <c r="O7" s="572" t="s">
        <v>225</v>
      </c>
      <c r="P7" s="2165" t="s">
        <v>226</v>
      </c>
      <c r="Q7" s="2166"/>
      <c r="R7" s="572" t="s">
        <v>227</v>
      </c>
      <c r="S7" s="572" t="s">
        <v>228</v>
      </c>
      <c r="T7" s="572" t="s">
        <v>229</v>
      </c>
      <c r="U7" s="572" t="s">
        <v>230</v>
      </c>
      <c r="V7" s="572" t="s">
        <v>231</v>
      </c>
      <c r="W7" s="572" t="s">
        <v>232</v>
      </c>
      <c r="X7" s="572" t="s">
        <v>233</v>
      </c>
      <c r="Y7" s="572" t="s">
        <v>234</v>
      </c>
      <c r="Z7" s="572" t="s">
        <v>235</v>
      </c>
      <c r="AA7" s="572" t="s">
        <v>236</v>
      </c>
      <c r="AB7" s="572" t="s">
        <v>237</v>
      </c>
      <c r="AC7" s="572" t="s">
        <v>238</v>
      </c>
      <c r="AD7" s="572" t="s">
        <v>239</v>
      </c>
      <c r="AE7" s="572" t="s">
        <v>240</v>
      </c>
      <c r="AF7" s="572" t="s">
        <v>241</v>
      </c>
      <c r="AG7" s="572" t="s">
        <v>242</v>
      </c>
      <c r="AH7" s="572" t="s">
        <v>243</v>
      </c>
      <c r="AI7" s="572" t="s">
        <v>292</v>
      </c>
      <c r="AJ7" s="572" t="s">
        <v>245</v>
      </c>
      <c r="AK7" s="572" t="s">
        <v>246</v>
      </c>
      <c r="AL7" s="572" t="s">
        <v>293</v>
      </c>
      <c r="AM7" s="572" t="s">
        <v>248</v>
      </c>
    </row>
    <row r="8" spans="1:40" s="906" customFormat="1" ht="45">
      <c r="A8" s="572"/>
      <c r="B8" s="905" t="s">
        <v>249</v>
      </c>
      <c r="C8" s="572"/>
      <c r="D8" s="572" t="s">
        <v>250</v>
      </c>
      <c r="E8" s="572" t="s">
        <v>250</v>
      </c>
      <c r="F8" s="572" t="s">
        <v>250</v>
      </c>
      <c r="G8" s="572" t="s">
        <v>251</v>
      </c>
      <c r="H8" s="572" t="s">
        <v>252</v>
      </c>
      <c r="I8" s="572" t="s">
        <v>253</v>
      </c>
      <c r="J8" s="572" t="s">
        <v>254</v>
      </c>
      <c r="K8" s="572" t="s">
        <v>255</v>
      </c>
      <c r="L8" s="572" t="s">
        <v>255</v>
      </c>
      <c r="M8" s="572" t="s">
        <v>256</v>
      </c>
      <c r="N8" s="572" t="s">
        <v>257</v>
      </c>
      <c r="O8" s="572" t="s">
        <v>258</v>
      </c>
      <c r="P8" s="572" t="s">
        <v>259</v>
      </c>
      <c r="Q8" s="572" t="s">
        <v>260</v>
      </c>
      <c r="R8" s="572" t="s">
        <v>261</v>
      </c>
      <c r="S8" s="572"/>
      <c r="T8" s="572" t="s">
        <v>262</v>
      </c>
      <c r="U8" s="572" t="s">
        <v>262</v>
      </c>
      <c r="V8" s="572" t="s">
        <v>262</v>
      </c>
      <c r="W8" s="572" t="s">
        <v>262</v>
      </c>
      <c r="X8" s="572" t="s">
        <v>262</v>
      </c>
      <c r="Y8" s="572" t="s">
        <v>263</v>
      </c>
      <c r="Z8" s="572" t="s">
        <v>261</v>
      </c>
      <c r="AA8" s="572" t="s">
        <v>264</v>
      </c>
      <c r="AB8" s="572" t="s">
        <v>262</v>
      </c>
      <c r="AC8" s="572" t="s">
        <v>262</v>
      </c>
      <c r="AD8" s="572" t="s">
        <v>265</v>
      </c>
      <c r="AE8" s="572" t="s">
        <v>266</v>
      </c>
      <c r="AF8" s="572" t="s">
        <v>262</v>
      </c>
      <c r="AG8" s="572" t="s">
        <v>267</v>
      </c>
      <c r="AH8" s="572" t="s">
        <v>262</v>
      </c>
      <c r="AI8" s="572" t="s">
        <v>262</v>
      </c>
      <c r="AJ8" s="572" t="s">
        <v>262</v>
      </c>
      <c r="AK8" s="572" t="s">
        <v>262</v>
      </c>
      <c r="AL8" s="572" t="s">
        <v>262</v>
      </c>
      <c r="AM8" s="572"/>
    </row>
    <row r="9" spans="1:40" ht="15.75">
      <c r="A9" s="1262"/>
      <c r="B9" s="1263" t="s">
        <v>40</v>
      </c>
      <c r="C9" s="1263"/>
      <c r="D9" s="1263"/>
      <c r="E9" s="1263"/>
      <c r="F9" s="1263"/>
      <c r="G9" s="1263"/>
      <c r="H9" s="1263"/>
      <c r="I9" s="1263"/>
      <c r="J9" s="1263"/>
      <c r="K9" s="1263"/>
      <c r="L9" s="1263"/>
      <c r="M9" s="1263"/>
      <c r="N9" s="1263"/>
      <c r="O9" s="1263"/>
      <c r="P9" s="1263"/>
      <c r="Q9" s="1263"/>
      <c r="R9" s="1262"/>
      <c r="S9" s="1262"/>
      <c r="T9" s="1262"/>
      <c r="U9" s="1262"/>
      <c r="V9" s="1262"/>
      <c r="W9" s="1262"/>
      <c r="X9" s="1262"/>
      <c r="Y9" s="910"/>
      <c r="Z9" s="1262"/>
      <c r="AA9" s="1262"/>
      <c r="AB9" s="1475"/>
      <c r="AC9" s="1262"/>
      <c r="AD9" s="1262"/>
      <c r="AE9" s="1262"/>
      <c r="AF9" s="910"/>
      <c r="AG9" s="1262"/>
      <c r="AH9" s="1475"/>
      <c r="AI9" s="1262"/>
      <c r="AJ9" s="1262"/>
      <c r="AK9" s="1262"/>
      <c r="AL9" s="1262"/>
      <c r="AM9" s="1262"/>
      <c r="AN9" s="293"/>
    </row>
    <row r="10" spans="1:40" ht="15">
      <c r="A10" s="1262">
        <v>1</v>
      </c>
      <c r="B10" s="1264" t="s">
        <v>41</v>
      </c>
      <c r="C10" s="1265" t="s">
        <v>42</v>
      </c>
      <c r="D10" s="1265"/>
      <c r="E10" s="1265"/>
      <c r="F10" s="1265"/>
      <c r="G10" s="1266">
        <f>'T-1'!P12</f>
        <v>2130484</v>
      </c>
      <c r="H10" s="1266">
        <f>'T-1'!Q12</f>
        <v>2094100</v>
      </c>
      <c r="I10" s="1266">
        <f>(147273+203817)+(69887+57204)*2+(22714+7155)*3+(17771+6078)*4</f>
        <v>790275</v>
      </c>
      <c r="J10" s="1267"/>
      <c r="K10" s="1265"/>
      <c r="L10" s="1265"/>
      <c r="M10" s="1266">
        <v>20</v>
      </c>
      <c r="N10" s="1266">
        <v>20</v>
      </c>
      <c r="O10" s="1267"/>
      <c r="P10" s="1267"/>
      <c r="Q10" s="1267"/>
      <c r="R10" s="1267"/>
      <c r="S10" s="1268"/>
      <c r="T10" s="1269"/>
      <c r="U10" s="1475"/>
      <c r="V10" s="1270">
        <f>((H10-I10)*M10+I10*N10)*12/100000</f>
        <v>5025.84</v>
      </c>
      <c r="W10" s="1270"/>
      <c r="X10" s="1270">
        <f>SUM(T10:W10)</f>
        <v>5025.84</v>
      </c>
      <c r="Y10" s="692">
        <v>0.1</v>
      </c>
      <c r="Z10" s="1267"/>
      <c r="AA10" s="1271">
        <f>(367528512)/1000000*2</f>
        <v>735.05702399999996</v>
      </c>
      <c r="AB10" s="692">
        <f>AA10*Y10*10</f>
        <v>735.05702400000007</v>
      </c>
      <c r="AC10" s="1272">
        <f>X10-AB10</f>
        <v>4290.7829760000004</v>
      </c>
      <c r="AD10" s="1273"/>
      <c r="AE10" s="1274"/>
      <c r="AF10" s="910"/>
      <c r="AG10" s="1262"/>
      <c r="AH10" s="1475"/>
      <c r="AI10" s="1267"/>
      <c r="AJ10" s="1262"/>
      <c r="AK10" s="1262"/>
      <c r="AL10" s="1475">
        <f>AC10-AH10+AI10+AJ10-AK10</f>
        <v>4290.7829760000004</v>
      </c>
      <c r="AM10" s="1262"/>
      <c r="AN10" s="293"/>
    </row>
    <row r="11" spans="1:40" ht="15">
      <c r="A11" s="1262" t="s">
        <v>268</v>
      </c>
      <c r="B11" s="1264" t="s">
        <v>164</v>
      </c>
      <c r="C11" s="1267"/>
      <c r="D11" s="1275">
        <f>'T-1'!S13</f>
        <v>11.5</v>
      </c>
      <c r="E11" s="1275"/>
      <c r="F11" s="1276"/>
      <c r="G11" s="1266">
        <f>'T-1'!P13</f>
        <v>48550</v>
      </c>
      <c r="H11" s="1266">
        <f>'T-1'!Q13</f>
        <v>18310</v>
      </c>
      <c r="I11" s="1266"/>
      <c r="J11" s="1279">
        <f>80-10</f>
        <v>70</v>
      </c>
      <c r="K11" s="1265"/>
      <c r="L11" s="1265"/>
      <c r="M11" s="1266"/>
      <c r="N11" s="1266"/>
      <c r="O11" s="1267"/>
      <c r="P11" s="1267"/>
      <c r="Q11" s="1267"/>
      <c r="R11" s="1270"/>
      <c r="S11" s="1270"/>
      <c r="T11" s="1270">
        <f>((J11*G11)*12)/100000</f>
        <v>407.82</v>
      </c>
      <c r="U11" s="1475"/>
      <c r="V11" s="1475"/>
      <c r="W11" s="1270"/>
      <c r="X11" s="1270">
        <f>SUM(T11:W11)</f>
        <v>407.82</v>
      </c>
      <c r="Y11" s="692"/>
      <c r="Z11" s="1277">
        <f>AC11/D11*10</f>
        <v>354.6260869565217</v>
      </c>
      <c r="AA11" s="1271"/>
      <c r="AB11" s="692"/>
      <c r="AC11" s="1272">
        <f>X11-AB11</f>
        <v>407.82</v>
      </c>
      <c r="AD11" s="1273"/>
      <c r="AE11" s="1477">
        <v>0</v>
      </c>
      <c r="AF11" s="1476">
        <f>AE11*D11</f>
        <v>0</v>
      </c>
      <c r="AG11" s="1475"/>
      <c r="AH11" s="1475"/>
      <c r="AI11" s="1270"/>
      <c r="AJ11" s="1262"/>
      <c r="AK11" s="1262"/>
      <c r="AL11" s="1475">
        <f>AC11-AH11+AI11+AJ11-AK11</f>
        <v>407.82</v>
      </c>
      <c r="AM11" s="1262"/>
      <c r="AN11" s="293"/>
    </row>
    <row r="12" spans="1:40" ht="15">
      <c r="A12" s="1262" t="s">
        <v>165</v>
      </c>
      <c r="B12" s="1278" t="s">
        <v>46</v>
      </c>
      <c r="C12" s="1267"/>
      <c r="D12" s="1275"/>
      <c r="E12" s="1275"/>
      <c r="F12" s="1271"/>
      <c r="G12" s="1266"/>
      <c r="H12" s="1266"/>
      <c r="I12" s="1266"/>
      <c r="J12" s="1279"/>
      <c r="K12" s="1265"/>
      <c r="L12" s="1265"/>
      <c r="M12" s="1266"/>
      <c r="N12" s="1266"/>
      <c r="O12" s="1267"/>
      <c r="P12" s="1267"/>
      <c r="Q12" s="1267"/>
      <c r="R12" s="1270"/>
      <c r="S12" s="1270"/>
      <c r="T12" s="1270"/>
      <c r="U12" s="1475"/>
      <c r="V12" s="1475"/>
      <c r="W12" s="1270"/>
      <c r="X12" s="1270"/>
      <c r="Y12" s="692"/>
      <c r="Z12" s="1267"/>
      <c r="AA12" s="1271"/>
      <c r="AB12" s="692"/>
      <c r="AC12" s="1272"/>
      <c r="AD12" s="1273"/>
      <c r="AE12" s="1477"/>
      <c r="AF12" s="1476"/>
      <c r="AG12" s="1262"/>
      <c r="AH12" s="1475"/>
      <c r="AI12" s="1270"/>
      <c r="AJ12" s="1262"/>
      <c r="AK12" s="1262"/>
      <c r="AL12" s="1262"/>
      <c r="AM12" s="1262"/>
      <c r="AN12" s="293"/>
    </row>
    <row r="13" spans="1:40" ht="15">
      <c r="A13" s="1262"/>
      <c r="B13" s="1164" t="s">
        <v>166</v>
      </c>
      <c r="C13" s="1267"/>
      <c r="D13" s="1275">
        <f>'T-1'!S15</f>
        <v>987.82599961018889</v>
      </c>
      <c r="E13" s="1275"/>
      <c r="F13" s="1271"/>
      <c r="G13" s="1266"/>
      <c r="H13" s="1266"/>
      <c r="I13" s="1266"/>
      <c r="J13" s="1279"/>
      <c r="K13" s="1266">
        <f>250+20+30-10</f>
        <v>290</v>
      </c>
      <c r="L13" s="1265"/>
      <c r="M13" s="1266"/>
      <c r="N13" s="1266"/>
      <c r="O13" s="1267"/>
      <c r="P13" s="1267"/>
      <c r="Q13" s="1267"/>
      <c r="R13" s="1270"/>
      <c r="S13" s="1270"/>
      <c r="T13" s="1270"/>
      <c r="U13" s="692">
        <f>D13*K13/10+200</f>
        <v>28846.953988695477</v>
      </c>
      <c r="V13" s="1270"/>
      <c r="W13" s="1270"/>
      <c r="X13" s="1270">
        <f>SUM(T13:W13)</f>
        <v>28846.953988695477</v>
      </c>
      <c r="Y13" s="692"/>
      <c r="Z13" s="1267"/>
      <c r="AA13" s="1271"/>
      <c r="AB13" s="692"/>
      <c r="AC13" s="1272">
        <f>X13-AB13</f>
        <v>28846.953988695477</v>
      </c>
      <c r="AD13" s="1273"/>
      <c r="AE13" s="1477"/>
      <c r="AF13" s="1476"/>
      <c r="AG13" s="1262"/>
      <c r="AH13" s="1475"/>
      <c r="AI13" s="1270"/>
      <c r="AJ13" s="1262"/>
      <c r="AK13" s="1262"/>
      <c r="AL13" s="1475">
        <f t="shared" ref="AL13:AL34" si="0">AC13-AH13+AI13+AJ13-AK13</f>
        <v>28846.953988695477</v>
      </c>
      <c r="AM13" s="1262"/>
      <c r="AN13" s="293"/>
    </row>
    <row r="14" spans="1:40" ht="15">
      <c r="A14" s="1262"/>
      <c r="B14" s="1164" t="s">
        <v>48</v>
      </c>
      <c r="C14" s="1267"/>
      <c r="D14" s="1275">
        <f>'T-1'!S16</f>
        <v>889.72450679811084</v>
      </c>
      <c r="E14" s="1275"/>
      <c r="F14" s="1271"/>
      <c r="G14" s="1266"/>
      <c r="H14" s="1266"/>
      <c r="I14" s="1266"/>
      <c r="J14" s="1279"/>
      <c r="K14" s="1266">
        <f>430+20+30-10</f>
        <v>470</v>
      </c>
      <c r="L14" s="1265"/>
      <c r="M14" s="1266"/>
      <c r="N14" s="1266"/>
      <c r="O14" s="1267"/>
      <c r="P14" s="1267"/>
      <c r="Q14" s="1267"/>
      <c r="R14" s="1270"/>
      <c r="S14" s="1270"/>
      <c r="T14" s="1270"/>
      <c r="U14" s="692">
        <f>D14*K14/10+300</f>
        <v>42117.051819511209</v>
      </c>
      <c r="V14" s="1270"/>
      <c r="W14" s="1270"/>
      <c r="X14" s="1270">
        <f>SUM(T14:W14)</f>
        <v>42117.051819511209</v>
      </c>
      <c r="Y14" s="692"/>
      <c r="Z14" s="1267"/>
      <c r="AA14" s="1271"/>
      <c r="AB14" s="692"/>
      <c r="AC14" s="1272">
        <f>X14-AB14</f>
        <v>42117.051819511209</v>
      </c>
      <c r="AD14" s="1273"/>
      <c r="AE14" s="1477"/>
      <c r="AF14" s="1476"/>
      <c r="AG14" s="1262"/>
      <c r="AH14" s="1475"/>
      <c r="AI14" s="1270"/>
      <c r="AJ14" s="1262"/>
      <c r="AK14" s="1262"/>
      <c r="AL14" s="1475">
        <f t="shared" si="0"/>
        <v>42117.051819511209</v>
      </c>
      <c r="AM14" s="1262"/>
      <c r="AN14" s="293"/>
    </row>
    <row r="15" spans="1:40" ht="15">
      <c r="A15" s="1262"/>
      <c r="B15" s="1164" t="s">
        <v>49</v>
      </c>
      <c r="C15" s="1267"/>
      <c r="D15" s="1275">
        <f>'T-1'!S17</f>
        <v>371.05009061048179</v>
      </c>
      <c r="E15" s="1275"/>
      <c r="F15" s="1271"/>
      <c r="G15" s="1266"/>
      <c r="H15" s="1266"/>
      <c r="I15" s="1266"/>
      <c r="J15" s="1279"/>
      <c r="K15" s="1266">
        <f>530+20+30-10</f>
        <v>570</v>
      </c>
      <c r="L15" s="1265"/>
      <c r="M15" s="1266"/>
      <c r="N15" s="1266"/>
      <c r="O15" s="1267"/>
      <c r="P15" s="1267"/>
      <c r="Q15" s="1267"/>
      <c r="R15" s="1270"/>
      <c r="S15" s="1270"/>
      <c r="T15" s="1270"/>
      <c r="U15" s="692">
        <f>D15*K15/10+500</f>
        <v>21649.85516479746</v>
      </c>
      <c r="V15" s="1270"/>
      <c r="W15" s="1270"/>
      <c r="X15" s="1270">
        <f>SUM(T15:W15)</f>
        <v>21649.85516479746</v>
      </c>
      <c r="Y15" s="692"/>
      <c r="Z15" s="1267"/>
      <c r="AA15" s="1271"/>
      <c r="AB15" s="692"/>
      <c r="AC15" s="1272">
        <f>X15-AB15</f>
        <v>21649.85516479746</v>
      </c>
      <c r="AD15" s="1273"/>
      <c r="AE15" s="1478"/>
      <c r="AF15" s="1476"/>
      <c r="AG15" s="1262"/>
      <c r="AH15" s="1475"/>
      <c r="AI15" s="1270"/>
      <c r="AJ15" s="1262"/>
      <c r="AK15" s="1262"/>
      <c r="AL15" s="1475">
        <f t="shared" si="0"/>
        <v>21649.85516479746</v>
      </c>
      <c r="AM15" s="1262"/>
      <c r="AN15" s="293"/>
    </row>
    <row r="16" spans="1:40" ht="16.5">
      <c r="A16" s="1262"/>
      <c r="B16" s="1164" t="s">
        <v>269</v>
      </c>
      <c r="C16" s="1267"/>
      <c r="D16" s="1275">
        <f>'T-1'!S18</f>
        <v>291.39940298121843</v>
      </c>
      <c r="E16" s="1275"/>
      <c r="F16" s="1271"/>
      <c r="G16" s="1266"/>
      <c r="H16" s="1266"/>
      <c r="I16" s="1266"/>
      <c r="J16" s="1279"/>
      <c r="K16" s="1266">
        <f>570+20+30-10</f>
        <v>610</v>
      </c>
      <c r="L16" s="1265"/>
      <c r="M16" s="1266"/>
      <c r="N16" s="1266"/>
      <c r="O16" s="1267"/>
      <c r="P16" s="1267"/>
      <c r="Q16" s="1267"/>
      <c r="R16" s="1270"/>
      <c r="S16" s="1270"/>
      <c r="T16" s="1270"/>
      <c r="U16" s="692">
        <f>(D16*K16/10)+3100</f>
        <v>20875.363581854323</v>
      </c>
      <c r="V16" s="1270"/>
      <c r="W16" s="1270"/>
      <c r="X16" s="1270">
        <f>SUM(T16:W16)</f>
        <v>20875.363581854323</v>
      </c>
      <c r="Y16" s="692"/>
      <c r="Z16" s="1277"/>
      <c r="AA16" s="1271"/>
      <c r="AB16" s="692"/>
      <c r="AC16" s="1272">
        <f>X16-AB16</f>
        <v>20875.363581854323</v>
      </c>
      <c r="AD16" s="1273"/>
      <c r="AE16" s="1280">
        <v>0.04</v>
      </c>
      <c r="AF16" s="1476">
        <f>AE16*SUM(U13:U16)</f>
        <v>4539.5689821943388</v>
      </c>
      <c r="AG16" s="1475"/>
      <c r="AH16" s="1475"/>
      <c r="AI16" s="1270"/>
      <c r="AJ16" s="1262"/>
      <c r="AK16" s="1262"/>
      <c r="AL16" s="1475">
        <f t="shared" si="0"/>
        <v>20875.363581854323</v>
      </c>
      <c r="AM16" s="1262"/>
      <c r="AN16" s="293"/>
    </row>
    <row r="17" spans="1:40" ht="16.5">
      <c r="A17" s="1262"/>
      <c r="B17" s="1281" t="s">
        <v>51</v>
      </c>
      <c r="C17" s="1265"/>
      <c r="D17" s="1282">
        <f>SUM(D10:D16)</f>
        <v>2551.5</v>
      </c>
      <c r="E17" s="1282"/>
      <c r="F17" s="1283"/>
      <c r="G17" s="1284">
        <f>SUM(G10:G16)</f>
        <v>2179034</v>
      </c>
      <c r="H17" s="1284">
        <f>SUM(H10:H16)</f>
        <v>2112410</v>
      </c>
      <c r="I17" s="1284">
        <f>SUM(I10:I16)</f>
        <v>790275</v>
      </c>
      <c r="J17" s="1279"/>
      <c r="K17" s="692"/>
      <c r="L17" s="1265"/>
      <c r="M17" s="1266"/>
      <c r="N17" s="1266"/>
      <c r="O17" s="1267"/>
      <c r="P17" s="1267"/>
      <c r="Q17" s="1267"/>
      <c r="R17" s="1284">
        <f>(X17/D17)*10</f>
        <v>466.09008251953151</v>
      </c>
      <c r="S17" s="693"/>
      <c r="T17" s="1285">
        <f>SUM(T10:T16)</f>
        <v>407.82</v>
      </c>
      <c r="U17" s="693">
        <f>SUM(U10:U16)</f>
        <v>113489.22455485846</v>
      </c>
      <c r="V17" s="693">
        <f>SUM(V10:V16)</f>
        <v>5025.84</v>
      </c>
      <c r="W17" s="693">
        <f>SUM(W10:W16)</f>
        <v>0</v>
      </c>
      <c r="X17" s="693">
        <f>SUM(X10:X16)</f>
        <v>118922.88455485846</v>
      </c>
      <c r="Y17" s="692"/>
      <c r="Z17" s="1286">
        <f>AC17/D17*10</f>
        <v>463.20920059125399</v>
      </c>
      <c r="AA17" s="1283">
        <f>SUM(AA10:AA16)</f>
        <v>735.05702399999996</v>
      </c>
      <c r="AB17" s="693">
        <f>SUM(AB10:AB16)</f>
        <v>735.05702400000007</v>
      </c>
      <c r="AC17" s="1287">
        <f>SUM(AC10:AC16)</f>
        <v>118187.82753085846</v>
      </c>
      <c r="AD17" s="1174"/>
      <c r="AE17" s="1288"/>
      <c r="AF17" s="693">
        <f>SUM(AF10:AF16)</f>
        <v>4539.5689821943388</v>
      </c>
      <c r="AG17" s="1479">
        <f>AF17/SUM(D13:D16)+Z17</f>
        <v>464.99643247400769</v>
      </c>
      <c r="AH17" s="1475">
        <f>X17*1%</f>
        <v>1189.2288455485848</v>
      </c>
      <c r="AI17" s="693">
        <f>SUM(AI10:AI16)</f>
        <v>0</v>
      </c>
      <c r="AJ17" s="693">
        <f>SUM(AJ10:AJ16)</f>
        <v>0</v>
      </c>
      <c r="AK17" s="693">
        <f>SUM(AK10:AK16)</f>
        <v>0</v>
      </c>
      <c r="AL17" s="693">
        <f>SUM(AL10:AL16)</f>
        <v>118187.82753085846</v>
      </c>
      <c r="AM17" s="693"/>
      <c r="AN17" s="293"/>
    </row>
    <row r="18" spans="1:40" ht="16.5">
      <c r="A18" s="1262">
        <v>2</v>
      </c>
      <c r="B18" s="1264" t="s">
        <v>270</v>
      </c>
      <c r="C18" s="1265" t="s">
        <v>42</v>
      </c>
      <c r="D18" s="1275"/>
      <c r="E18" s="1275"/>
      <c r="F18" s="1276"/>
      <c r="G18" s="1266">
        <f>'T-1'!P25</f>
        <v>116945</v>
      </c>
      <c r="H18" s="1266">
        <f>'T-1'!Q25</f>
        <v>388456</v>
      </c>
      <c r="I18" s="1266">
        <f>(10469+10064)+(5285+4050)*2+(2058+1425)*3+(8359+10401)*4</f>
        <v>124692</v>
      </c>
      <c r="J18" s="1279"/>
      <c r="K18" s="692"/>
      <c r="L18" s="1265"/>
      <c r="M18" s="1266">
        <v>30</v>
      </c>
      <c r="N18" s="1266">
        <v>30</v>
      </c>
      <c r="O18" s="1267"/>
      <c r="P18" s="1267"/>
      <c r="Q18" s="1267"/>
      <c r="R18" s="1266"/>
      <c r="S18" s="1289"/>
      <c r="T18" s="1478"/>
      <c r="U18" s="692"/>
      <c r="V18" s="1270">
        <f>((H18-I18)*M18+I18*N18)*12/100000</f>
        <v>1398.4416000000001</v>
      </c>
      <c r="W18" s="1270"/>
      <c r="X18" s="1270">
        <f>SUM(T18:W18)</f>
        <v>1398.4416000000001</v>
      </c>
      <c r="Y18" s="692">
        <v>0.1</v>
      </c>
      <c r="Z18" s="1267"/>
      <c r="AA18" s="1271">
        <f>(72486325)/1000000*2</f>
        <v>144.97264999999999</v>
      </c>
      <c r="AB18" s="692">
        <f>Y18*AA18*10</f>
        <v>144.97264999999999</v>
      </c>
      <c r="AC18" s="1272">
        <f>X18-AB18</f>
        <v>1253.4689500000002</v>
      </c>
      <c r="AD18" s="1273"/>
      <c r="AE18" s="1288"/>
      <c r="AF18" s="1476"/>
      <c r="AG18" s="1476"/>
      <c r="AH18" s="1475"/>
      <c r="AI18" s="692"/>
      <c r="AJ18" s="1476"/>
      <c r="AK18" s="1476"/>
      <c r="AL18" s="1475">
        <f t="shared" si="0"/>
        <v>1253.4689500000002</v>
      </c>
      <c r="AM18" s="1476"/>
      <c r="AN18" s="293"/>
    </row>
    <row r="19" spans="1:40" ht="16.5">
      <c r="A19" s="1262"/>
      <c r="B19" s="1264" t="s">
        <v>53</v>
      </c>
      <c r="C19" s="1265"/>
      <c r="D19" s="1275"/>
      <c r="E19" s="1275"/>
      <c r="F19" s="1276"/>
      <c r="G19" s="1266"/>
      <c r="H19" s="1266"/>
      <c r="I19" s="1266"/>
      <c r="J19" s="1279"/>
      <c r="K19" s="692"/>
      <c r="L19" s="1265"/>
      <c r="M19" s="1266"/>
      <c r="N19" s="1266"/>
      <c r="O19" s="1267"/>
      <c r="P19" s="1267"/>
      <c r="Q19" s="1267"/>
      <c r="R19" s="1266"/>
      <c r="S19" s="692"/>
      <c r="T19" s="692"/>
      <c r="U19" s="692"/>
      <c r="V19" s="1270"/>
      <c r="W19" s="1270"/>
      <c r="X19" s="1270"/>
      <c r="Y19" s="692"/>
      <c r="Z19" s="1267"/>
      <c r="AA19" s="1271"/>
      <c r="AB19" s="692"/>
      <c r="AC19" s="1272"/>
      <c r="AD19" s="1273"/>
      <c r="AE19" s="1288"/>
      <c r="AF19" s="1476"/>
      <c r="AG19" s="1476"/>
      <c r="AH19" s="1475"/>
      <c r="AI19" s="692"/>
      <c r="AJ19" s="1476"/>
      <c r="AK19" s="1476"/>
      <c r="AL19" s="1476"/>
      <c r="AM19" s="1476"/>
      <c r="AN19" s="293"/>
    </row>
    <row r="20" spans="1:40" ht="16.5">
      <c r="A20" s="1262"/>
      <c r="B20" s="1264" t="s">
        <v>54</v>
      </c>
      <c r="C20" s="1265"/>
      <c r="D20" s="1275">
        <f>'T-1'!S22</f>
        <v>153.37566255469076</v>
      </c>
      <c r="E20" s="1275"/>
      <c r="F20" s="1276"/>
      <c r="G20" s="1266"/>
      <c r="H20" s="1266"/>
      <c r="I20" s="1266"/>
      <c r="J20" s="1279"/>
      <c r="K20" s="1266">
        <f>540+20+30</f>
        <v>590</v>
      </c>
      <c r="L20" s="1265"/>
      <c r="M20" s="1266"/>
      <c r="N20" s="1266"/>
      <c r="O20" s="1267"/>
      <c r="P20" s="1267"/>
      <c r="Q20" s="1267"/>
      <c r="R20" s="1266"/>
      <c r="S20" s="692"/>
      <c r="T20" s="692"/>
      <c r="U20" s="692">
        <f>D20*K20/10+500</f>
        <v>9549.1640907267538</v>
      </c>
      <c r="V20" s="1270"/>
      <c r="W20" s="1270"/>
      <c r="X20" s="1270">
        <f t="shared" ref="X20:X31" si="1">SUM(T20:W20)</f>
        <v>9549.1640907267538</v>
      </c>
      <c r="Y20" s="692"/>
      <c r="Z20" s="1267"/>
      <c r="AA20" s="1271"/>
      <c r="AB20" s="692"/>
      <c r="AC20" s="1272">
        <f>X20-AB20</f>
        <v>9549.1640907267538</v>
      </c>
      <c r="AD20" s="1273"/>
      <c r="AE20" s="1288"/>
      <c r="AF20" s="1476"/>
      <c r="AG20" s="1476"/>
      <c r="AH20" s="1475"/>
      <c r="AI20" s="692"/>
      <c r="AJ20" s="1476"/>
      <c r="AK20" s="1476"/>
      <c r="AL20" s="1475">
        <f t="shared" si="0"/>
        <v>9549.1640907267538</v>
      </c>
      <c r="AM20" s="1476"/>
      <c r="AN20" s="293"/>
    </row>
    <row r="21" spans="1:40" ht="16.5">
      <c r="A21" s="1262"/>
      <c r="B21" s="1264" t="s">
        <v>55</v>
      </c>
      <c r="C21" s="1267"/>
      <c r="D21" s="1275">
        <f>'T-1'!S23</f>
        <v>147.51843201678886</v>
      </c>
      <c r="E21" s="1275"/>
      <c r="F21" s="1271"/>
      <c r="G21" s="1266"/>
      <c r="H21" s="1266"/>
      <c r="I21" s="1266"/>
      <c r="J21" s="1279"/>
      <c r="K21" s="1266">
        <f>650+20+30</f>
        <v>700</v>
      </c>
      <c r="L21" s="1265"/>
      <c r="M21" s="1266"/>
      <c r="N21" s="1266"/>
      <c r="O21" s="1267"/>
      <c r="P21" s="1267"/>
      <c r="Q21" s="1267"/>
      <c r="R21" s="1266"/>
      <c r="S21" s="692"/>
      <c r="T21" s="692"/>
      <c r="U21" s="692">
        <f>D21*K21/10+700</f>
        <v>11026.29024117522</v>
      </c>
      <c r="V21" s="1270"/>
      <c r="W21" s="1270"/>
      <c r="X21" s="1270">
        <f t="shared" si="1"/>
        <v>11026.29024117522</v>
      </c>
      <c r="Y21" s="692"/>
      <c r="Z21" s="1267"/>
      <c r="AA21" s="1271"/>
      <c r="AB21" s="692"/>
      <c r="AC21" s="1272">
        <f>X21-AB21</f>
        <v>11026.29024117522</v>
      </c>
      <c r="AD21" s="1273"/>
      <c r="AE21" s="1288"/>
      <c r="AF21" s="1476"/>
      <c r="AG21" s="1476"/>
      <c r="AH21" s="1475"/>
      <c r="AI21" s="692"/>
      <c r="AJ21" s="1476"/>
      <c r="AK21" s="1476"/>
      <c r="AL21" s="1475">
        <f t="shared" si="0"/>
        <v>11026.29024117522</v>
      </c>
      <c r="AM21" s="1476"/>
      <c r="AN21" s="293"/>
    </row>
    <row r="22" spans="1:40" ht="16.5">
      <c r="A22" s="1262"/>
      <c r="B22" s="1290" t="s">
        <v>56</v>
      </c>
      <c r="C22" s="1265"/>
      <c r="D22" s="1275">
        <f>'T-1'!S24</f>
        <v>259.10590542852026</v>
      </c>
      <c r="E22" s="1275"/>
      <c r="F22" s="1276"/>
      <c r="G22" s="1266"/>
      <c r="H22" s="1266"/>
      <c r="I22" s="1266"/>
      <c r="J22" s="1279"/>
      <c r="K22" s="1266">
        <f>710+20+30</f>
        <v>760</v>
      </c>
      <c r="L22" s="1265"/>
      <c r="M22" s="1266"/>
      <c r="N22" s="1266"/>
      <c r="O22" s="1267"/>
      <c r="P22" s="1267"/>
      <c r="Q22" s="1267"/>
      <c r="R22" s="1266"/>
      <c r="S22" s="692"/>
      <c r="T22" s="692"/>
      <c r="U22" s="692">
        <f>(D22*K22/10)+1500</f>
        <v>21192.04881256754</v>
      </c>
      <c r="V22" s="1270"/>
      <c r="W22" s="1270"/>
      <c r="X22" s="1270">
        <f t="shared" si="1"/>
        <v>21192.04881256754</v>
      </c>
      <c r="Y22" s="692"/>
      <c r="Z22" s="1267"/>
      <c r="AA22" s="1271"/>
      <c r="AB22" s="692"/>
      <c r="AC22" s="1272">
        <f>X22-AB22</f>
        <v>21192.04881256754</v>
      </c>
      <c r="AD22" s="1273"/>
      <c r="AE22" s="1288"/>
      <c r="AF22" s="1478"/>
      <c r="AG22" s="1476"/>
      <c r="AH22" s="1475"/>
      <c r="AI22" s="692"/>
      <c r="AJ22" s="1476"/>
      <c r="AK22" s="1476"/>
      <c r="AL22" s="1475">
        <f t="shared" si="0"/>
        <v>21192.04881256754</v>
      </c>
      <c r="AM22" s="1476"/>
      <c r="AN22" s="293"/>
    </row>
    <row r="23" spans="1:40" ht="16.5">
      <c r="A23" s="1262"/>
      <c r="B23" s="1291" t="s">
        <v>271</v>
      </c>
      <c r="C23" s="1267"/>
      <c r="D23" s="1282">
        <f>SUM(D18:D22)</f>
        <v>559.99999999999989</v>
      </c>
      <c r="E23" s="1282"/>
      <c r="F23" s="1283"/>
      <c r="G23" s="1284">
        <f>SUM(G18:G22)</f>
        <v>116945</v>
      </c>
      <c r="H23" s="1284">
        <f>SUM(H18:H22)</f>
        <v>388456</v>
      </c>
      <c r="I23" s="1284">
        <f>SUM(I18:I22)</f>
        <v>124692</v>
      </c>
      <c r="J23" s="1279"/>
      <c r="K23" s="692"/>
      <c r="L23" s="1265"/>
      <c r="M23" s="1266"/>
      <c r="N23" s="1266"/>
      <c r="O23" s="1267"/>
      <c r="P23" s="1267"/>
      <c r="Q23" s="1267"/>
      <c r="R23" s="1266">
        <f t="shared" ref="R23:R35" si="2">X23/D23*10</f>
        <v>770.82044186552707</v>
      </c>
      <c r="S23" s="692"/>
      <c r="T23" s="693">
        <f>SUM(T18:T22)</f>
        <v>0</v>
      </c>
      <c r="U23" s="693">
        <f>SUM(U18:U22)</f>
        <v>41767.503144469512</v>
      </c>
      <c r="V23" s="693">
        <f>SUM(V18:V22)</f>
        <v>1398.4416000000001</v>
      </c>
      <c r="W23" s="693">
        <f>SUM(W18:W22)</f>
        <v>0</v>
      </c>
      <c r="X23" s="693">
        <f>SUM(X18:X22)</f>
        <v>43165.944744469511</v>
      </c>
      <c r="Y23" s="692"/>
      <c r="Z23" s="1277">
        <f t="shared" ref="Z23:Z34" si="3">AC23/D23*10</f>
        <v>768.23164454409857</v>
      </c>
      <c r="AA23" s="1283">
        <f>SUM(AA18:AA22)</f>
        <v>144.97264999999999</v>
      </c>
      <c r="AB23" s="693">
        <f>SUM(AB18:AB22)</f>
        <v>144.97264999999999</v>
      </c>
      <c r="AC23" s="1287">
        <f>SUM(AC18:AC22)</f>
        <v>43020.972094469515</v>
      </c>
      <c r="AD23" s="1174"/>
      <c r="AE23" s="1280">
        <v>0.04</v>
      </c>
      <c r="AF23" s="907">
        <f>AE23*SUM(U20:U22)</f>
        <v>1670.7001257787806</v>
      </c>
      <c r="AG23" s="1479">
        <f t="shared" ref="AG23:AG35" si="4">AF23/D23+Z23</f>
        <v>771.21503762584643</v>
      </c>
      <c r="AH23" s="1475"/>
      <c r="AI23" s="693">
        <f>SUM(AI18:AI22)</f>
        <v>0</v>
      </c>
      <c r="AJ23" s="693">
        <f>SUM(AJ18:AJ22)</f>
        <v>0</v>
      </c>
      <c r="AK23" s="693">
        <f>SUM(AK18:AK22)</f>
        <v>0</v>
      </c>
      <c r="AL23" s="693">
        <f>SUM(AL18:AL22)</f>
        <v>43020.972094469515</v>
      </c>
      <c r="AM23" s="693"/>
      <c r="AN23" s="293"/>
    </row>
    <row r="24" spans="1:40" ht="16.5">
      <c r="A24" s="1262">
        <v>3</v>
      </c>
      <c r="B24" s="1264" t="s">
        <v>58</v>
      </c>
      <c r="C24" s="1265" t="s">
        <v>42</v>
      </c>
      <c r="D24" s="1275">
        <f>'T-1'!S26</f>
        <v>310</v>
      </c>
      <c r="E24" s="1275"/>
      <c r="F24" s="1276"/>
      <c r="G24" s="1266">
        <f>'T-1'!P26</f>
        <v>105525</v>
      </c>
      <c r="H24" s="1266">
        <f>'T-1'!Q26</f>
        <v>318492</v>
      </c>
      <c r="I24" s="1266">
        <f>7405+64767*2+7688*3+3346*4+287*5+114*6+7167*7</f>
        <v>225675</v>
      </c>
      <c r="J24" s="1279"/>
      <c r="K24" s="1266">
        <v>150</v>
      </c>
      <c r="L24" s="1265"/>
      <c r="M24" s="1266">
        <v>20</v>
      </c>
      <c r="N24" s="1266">
        <v>10</v>
      </c>
      <c r="O24" s="1267"/>
      <c r="P24" s="1267"/>
      <c r="Q24" s="1267"/>
      <c r="R24" s="1266">
        <f t="shared" si="2"/>
        <v>165.92163870967741</v>
      </c>
      <c r="S24" s="692"/>
      <c r="T24" s="692"/>
      <c r="U24" s="692">
        <f t="shared" ref="U24:U29" si="5">(D24*K24/10)</f>
        <v>4650</v>
      </c>
      <c r="V24" s="1270">
        <f>((H24-I24)*M24+I24*N24)*12/100000</f>
        <v>493.57080000000002</v>
      </c>
      <c r="W24" s="1270"/>
      <c r="X24" s="1270">
        <f t="shared" si="1"/>
        <v>5143.5708000000004</v>
      </c>
      <c r="Y24" s="692">
        <v>0.1</v>
      </c>
      <c r="Z24" s="1277">
        <f t="shared" si="3"/>
        <v>165.67378387096772</v>
      </c>
      <c r="AA24" s="1271">
        <f>(3841750)/1000000*2</f>
        <v>7.6835000000000004</v>
      </c>
      <c r="AB24" s="692">
        <f>AA24*Y24*10</f>
        <v>7.6835000000000004</v>
      </c>
      <c r="AC24" s="1292">
        <f t="shared" ref="AC24:AC30" si="6">X24-AB24</f>
        <v>5135.8873000000003</v>
      </c>
      <c r="AD24" s="1293"/>
      <c r="AE24" s="1280">
        <v>0.02</v>
      </c>
      <c r="AF24" s="1476">
        <f t="shared" ref="AF24:AF34" si="7">AE24*U24</f>
        <v>93</v>
      </c>
      <c r="AG24" s="1479">
        <f t="shared" si="4"/>
        <v>165.97378387096774</v>
      </c>
      <c r="AH24" s="1475"/>
      <c r="AI24" s="692"/>
      <c r="AJ24" s="1476"/>
      <c r="AK24" s="1476"/>
      <c r="AL24" s="1475">
        <f t="shared" si="0"/>
        <v>5135.8873000000003</v>
      </c>
      <c r="AM24" s="1476"/>
      <c r="AN24" s="293"/>
    </row>
    <row r="25" spans="1:40" ht="16.5">
      <c r="A25" s="1262">
        <v>4</v>
      </c>
      <c r="B25" s="1264" t="s">
        <v>59</v>
      </c>
      <c r="C25" s="1265" t="s">
        <v>42</v>
      </c>
      <c r="D25" s="1275">
        <f>'T-1'!S27</f>
        <v>15</v>
      </c>
      <c r="E25" s="1275"/>
      <c r="F25" s="1276"/>
      <c r="G25" s="1266">
        <f>'T-1'!P27</f>
        <v>1332</v>
      </c>
      <c r="H25" s="1266">
        <f>'T-1'!Q27</f>
        <v>10488</v>
      </c>
      <c r="I25" s="1266">
        <f t="shared" ref="I25:I31" si="8">H25-G25</f>
        <v>9156</v>
      </c>
      <c r="J25" s="1279"/>
      <c r="K25" s="1266">
        <v>160</v>
      </c>
      <c r="L25" s="1265"/>
      <c r="M25" s="1266">
        <v>20</v>
      </c>
      <c r="N25" s="1266">
        <v>10</v>
      </c>
      <c r="O25" s="1267"/>
      <c r="P25" s="1267"/>
      <c r="Q25" s="1267"/>
      <c r="R25" s="1266">
        <f t="shared" si="2"/>
        <v>169.45599999999999</v>
      </c>
      <c r="S25" s="692"/>
      <c r="T25" s="692"/>
      <c r="U25" s="692">
        <f t="shared" si="5"/>
        <v>240</v>
      </c>
      <c r="V25" s="1270">
        <f>((H25-I25)*M25+I25*N25)*12/100000</f>
        <v>14.183999999999999</v>
      </c>
      <c r="W25" s="1270"/>
      <c r="X25" s="1270">
        <f t="shared" si="1"/>
        <v>254.184</v>
      </c>
      <c r="Y25" s="692">
        <v>0.1</v>
      </c>
      <c r="Z25" s="1277">
        <f t="shared" si="3"/>
        <v>169.00732266666668</v>
      </c>
      <c r="AA25" s="1271">
        <f>(336508/1000000)*2</f>
        <v>0.67301599999999995</v>
      </c>
      <c r="AB25" s="692">
        <f>AA25*Y25*10</f>
        <v>0.67301600000000006</v>
      </c>
      <c r="AC25" s="1292">
        <f t="shared" si="6"/>
        <v>253.51098400000001</v>
      </c>
      <c r="AD25" s="1293"/>
      <c r="AE25" s="1280">
        <v>0.02</v>
      </c>
      <c r="AF25" s="1476">
        <f t="shared" si="7"/>
        <v>4.8</v>
      </c>
      <c r="AG25" s="1479">
        <f t="shared" si="4"/>
        <v>169.32732266666667</v>
      </c>
      <c r="AH25" s="1475"/>
      <c r="AI25" s="692"/>
      <c r="AJ25" s="1476"/>
      <c r="AK25" s="1476"/>
      <c r="AL25" s="1475">
        <f t="shared" si="0"/>
        <v>253.51098400000001</v>
      </c>
      <c r="AM25" s="1476"/>
      <c r="AN25" s="293"/>
    </row>
    <row r="26" spans="1:40" ht="16.5">
      <c r="A26" s="1262">
        <v>5</v>
      </c>
      <c r="B26" s="1264" t="s">
        <v>60</v>
      </c>
      <c r="C26" s="1265" t="s">
        <v>42</v>
      </c>
      <c r="D26" s="1275">
        <f>'T-1'!S28</f>
        <v>4.7</v>
      </c>
      <c r="E26" s="1275"/>
      <c r="F26" s="1276"/>
      <c r="G26" s="1266">
        <f>'T-1'!P28</f>
        <v>131</v>
      </c>
      <c r="H26" s="1266">
        <f>'T-1'!Q28</f>
        <v>2411.8679999999999</v>
      </c>
      <c r="I26" s="1266">
        <f t="shared" si="8"/>
        <v>2280.8679999999999</v>
      </c>
      <c r="J26" s="1279"/>
      <c r="K26" s="1266">
        <v>310</v>
      </c>
      <c r="L26" s="1265"/>
      <c r="M26" s="1266">
        <v>80</v>
      </c>
      <c r="N26" s="1266">
        <v>50</v>
      </c>
      <c r="O26" s="1267"/>
      <c r="P26" s="1267"/>
      <c r="Q26" s="1267"/>
      <c r="R26" s="1266">
        <f t="shared" si="2"/>
        <v>341.79320851063824</v>
      </c>
      <c r="S26" s="692"/>
      <c r="T26" s="692"/>
      <c r="U26" s="692">
        <f t="shared" si="5"/>
        <v>145.69999999999999</v>
      </c>
      <c r="V26" s="1270">
        <f t="shared" ref="V26:V31" si="9">((H26-I26)*M26+I26*N26)*12/100000</f>
        <v>14.942807999999998</v>
      </c>
      <c r="W26" s="1270"/>
      <c r="X26" s="1270">
        <f t="shared" si="1"/>
        <v>160.64280799999997</v>
      </c>
      <c r="Y26" s="692">
        <v>0.1</v>
      </c>
      <c r="Z26" s="1277">
        <f t="shared" si="3"/>
        <v>336.2395702127659</v>
      </c>
      <c r="AA26" s="1271">
        <f>(1305105/1000000)*2</f>
        <v>2.6102099999999999</v>
      </c>
      <c r="AB26" s="692">
        <f>AA26*Y26*10</f>
        <v>2.6102099999999999</v>
      </c>
      <c r="AC26" s="1292">
        <f t="shared" si="6"/>
        <v>158.03259799999998</v>
      </c>
      <c r="AD26" s="1293"/>
      <c r="AE26" s="1280">
        <v>0.02</v>
      </c>
      <c r="AF26" s="1476">
        <f t="shared" si="7"/>
        <v>2.9139999999999997</v>
      </c>
      <c r="AG26" s="1479">
        <f t="shared" si="4"/>
        <v>336.8595702127659</v>
      </c>
      <c r="AH26" s="1475">
        <f>X26*1%</f>
        <v>1.6064280799999997</v>
      </c>
      <c r="AI26" s="692"/>
      <c r="AJ26" s="1476"/>
      <c r="AK26" s="1476"/>
      <c r="AL26" s="1475">
        <f t="shared" si="0"/>
        <v>156.42616991999998</v>
      </c>
      <c r="AM26" s="1476"/>
      <c r="AN26" s="293"/>
    </row>
    <row r="27" spans="1:40" ht="16.5">
      <c r="A27" s="1262">
        <v>6</v>
      </c>
      <c r="B27" s="1264" t="s">
        <v>61</v>
      </c>
      <c r="C27" s="1265" t="s">
        <v>42</v>
      </c>
      <c r="D27" s="1275">
        <f>'T-1'!S29</f>
        <v>54</v>
      </c>
      <c r="E27" s="1275"/>
      <c r="F27" s="1276"/>
      <c r="G27" s="1266">
        <f>'T-1'!P29</f>
        <v>6936</v>
      </c>
      <c r="H27" s="1266">
        <f>'T-1'!Q29</f>
        <v>17282.759999999998</v>
      </c>
      <c r="I27" s="1266">
        <f t="shared" si="8"/>
        <v>10346.759999999998</v>
      </c>
      <c r="J27" s="1279"/>
      <c r="K27" s="1266">
        <f>570+20+30</f>
        <v>620</v>
      </c>
      <c r="L27" s="1265"/>
      <c r="M27" s="1266">
        <v>20</v>
      </c>
      <c r="N27" s="1266">
        <v>15</v>
      </c>
      <c r="O27" s="1267"/>
      <c r="P27" s="1267"/>
      <c r="Q27" s="1267"/>
      <c r="R27" s="1266">
        <f t="shared" si="2"/>
        <v>626.53158666666661</v>
      </c>
      <c r="S27" s="692"/>
      <c r="T27" s="692"/>
      <c r="U27" s="692">
        <f t="shared" si="5"/>
        <v>3348</v>
      </c>
      <c r="V27" s="1270">
        <f t="shared" si="9"/>
        <v>35.270567999999997</v>
      </c>
      <c r="W27" s="1270"/>
      <c r="X27" s="1270">
        <f t="shared" si="1"/>
        <v>3383.2705679999999</v>
      </c>
      <c r="Y27" s="692"/>
      <c r="Z27" s="1277">
        <f t="shared" si="3"/>
        <v>626.53158666666661</v>
      </c>
      <c r="AA27" s="1271"/>
      <c r="AB27" s="692"/>
      <c r="AC27" s="1292">
        <f t="shared" si="6"/>
        <v>3383.2705679999999</v>
      </c>
      <c r="AD27" s="1293"/>
      <c r="AE27" s="1280">
        <v>0.04</v>
      </c>
      <c r="AF27" s="1476">
        <f t="shared" si="7"/>
        <v>133.92000000000002</v>
      </c>
      <c r="AG27" s="1479">
        <f t="shared" si="4"/>
        <v>629.01158666666663</v>
      </c>
      <c r="AH27" s="1475"/>
      <c r="AI27" s="692"/>
      <c r="AJ27" s="1476"/>
      <c r="AK27" s="1476"/>
      <c r="AL27" s="1475">
        <f t="shared" si="0"/>
        <v>3383.2705679999999</v>
      </c>
      <c r="AM27" s="1476"/>
      <c r="AN27" s="293"/>
    </row>
    <row r="28" spans="1:40" ht="16.5">
      <c r="A28" s="1262">
        <v>7</v>
      </c>
      <c r="B28" s="1264" t="s">
        <v>170</v>
      </c>
      <c r="C28" s="1265" t="s">
        <v>42</v>
      </c>
      <c r="D28" s="1275">
        <f>'T-1'!S30</f>
        <v>20</v>
      </c>
      <c r="E28" s="1275"/>
      <c r="F28" s="1276"/>
      <c r="G28" s="1266">
        <f>'T-1'!P30</f>
        <v>3915</v>
      </c>
      <c r="H28" s="1266">
        <f>'T-1'!Q30</f>
        <v>38975.281819999997</v>
      </c>
      <c r="I28" s="1266">
        <f t="shared" si="8"/>
        <v>35060.281819999997</v>
      </c>
      <c r="J28" s="1279"/>
      <c r="K28" s="1266">
        <f t="shared" ref="K28:K34" si="10">570+20+30</f>
        <v>620</v>
      </c>
      <c r="L28" s="1265"/>
      <c r="M28" s="1266">
        <v>80</v>
      </c>
      <c r="N28" s="1266">
        <v>35</v>
      </c>
      <c r="O28" s="1267"/>
      <c r="P28" s="1267"/>
      <c r="Q28" s="1267"/>
      <c r="R28" s="1266">
        <f t="shared" si="2"/>
        <v>712.41859182200005</v>
      </c>
      <c r="S28" s="692"/>
      <c r="T28" s="692"/>
      <c r="U28" s="692">
        <f t="shared" si="5"/>
        <v>1240</v>
      </c>
      <c r="V28" s="1270">
        <f t="shared" si="9"/>
        <v>184.83718364399999</v>
      </c>
      <c r="W28" s="1270"/>
      <c r="X28" s="1270">
        <f t="shared" si="1"/>
        <v>1424.8371836440001</v>
      </c>
      <c r="Y28" s="692">
        <v>0.1</v>
      </c>
      <c r="Z28" s="1277">
        <f t="shared" si="3"/>
        <v>708.05252582200001</v>
      </c>
      <c r="AA28" s="1271">
        <f>(4366066/1000000)*2</f>
        <v>8.732132</v>
      </c>
      <c r="AB28" s="692">
        <f>AA28*Y28*10</f>
        <v>8.732132</v>
      </c>
      <c r="AC28" s="1292">
        <f t="shared" si="6"/>
        <v>1416.105051644</v>
      </c>
      <c r="AD28" s="1293"/>
      <c r="AE28" s="1280">
        <v>0.05</v>
      </c>
      <c r="AF28" s="1476">
        <f t="shared" si="7"/>
        <v>62</v>
      </c>
      <c r="AG28" s="1479">
        <f t="shared" si="4"/>
        <v>711.15252582200003</v>
      </c>
      <c r="AH28" s="1475"/>
      <c r="AI28" s="692"/>
      <c r="AJ28" s="1476"/>
      <c r="AK28" s="1476"/>
      <c r="AL28" s="1475">
        <f t="shared" si="0"/>
        <v>1416.105051644</v>
      </c>
      <c r="AM28" s="1476"/>
      <c r="AN28" s="293"/>
    </row>
    <row r="29" spans="1:40" ht="16.5">
      <c r="A29" s="1262">
        <v>8</v>
      </c>
      <c r="B29" s="1264" t="s">
        <v>171</v>
      </c>
      <c r="C29" s="1265" t="s">
        <v>42</v>
      </c>
      <c r="D29" s="1275">
        <f>'T-1'!S31</f>
        <v>54</v>
      </c>
      <c r="E29" s="1275"/>
      <c r="F29" s="1271"/>
      <c r="G29" s="1266">
        <f>'T-1'!P31</f>
        <v>1488</v>
      </c>
      <c r="H29" s="1266">
        <f>'T-1'!Q31</f>
        <v>69862.331000000006</v>
      </c>
      <c r="I29" s="1266">
        <f t="shared" si="8"/>
        <v>68374.331000000006</v>
      </c>
      <c r="J29" s="1279"/>
      <c r="K29" s="1266">
        <f t="shared" si="10"/>
        <v>620</v>
      </c>
      <c r="L29" s="1265"/>
      <c r="M29" s="1266">
        <v>100</v>
      </c>
      <c r="N29" s="1266">
        <v>80</v>
      </c>
      <c r="O29" s="1267"/>
      <c r="P29" s="1267"/>
      <c r="Q29" s="1267"/>
      <c r="R29" s="1266">
        <f t="shared" si="2"/>
        <v>744.86103288888887</v>
      </c>
      <c r="S29" s="692"/>
      <c r="T29" s="692"/>
      <c r="U29" s="692">
        <f t="shared" si="5"/>
        <v>3348</v>
      </c>
      <c r="V29" s="1270">
        <f t="shared" si="9"/>
        <v>674.24957760000007</v>
      </c>
      <c r="W29" s="1270"/>
      <c r="X29" s="1270">
        <f t="shared" si="1"/>
        <v>4022.2495776000001</v>
      </c>
      <c r="Y29" s="692"/>
      <c r="Z29" s="1277">
        <f t="shared" si="3"/>
        <v>744.86103288888887</v>
      </c>
      <c r="AA29" s="1271"/>
      <c r="AB29" s="1476"/>
      <c r="AC29" s="1292">
        <f t="shared" si="6"/>
        <v>4022.2495776000001</v>
      </c>
      <c r="AD29" s="1293"/>
      <c r="AE29" s="1280">
        <v>0.08</v>
      </c>
      <c r="AF29" s="1476">
        <f t="shared" si="7"/>
        <v>267.84000000000003</v>
      </c>
      <c r="AG29" s="1479">
        <f t="shared" si="4"/>
        <v>749.82103288888891</v>
      </c>
      <c r="AH29" s="1475">
        <f>X29*1%</f>
        <v>40.222495776000002</v>
      </c>
      <c r="AI29" s="692"/>
      <c r="AJ29" s="1476"/>
      <c r="AK29" s="1476"/>
      <c r="AL29" s="1475">
        <f t="shared" si="0"/>
        <v>3982.0270818240001</v>
      </c>
      <c r="AM29" s="1476"/>
      <c r="AN29" s="293"/>
    </row>
    <row r="30" spans="1:40" ht="16.5">
      <c r="A30" s="1262">
        <v>9</v>
      </c>
      <c r="B30" s="1264" t="s">
        <v>272</v>
      </c>
      <c r="C30" s="1265" t="s">
        <v>42</v>
      </c>
      <c r="D30" s="1275">
        <f>'T-1'!S32</f>
        <v>68</v>
      </c>
      <c r="E30" s="1275"/>
      <c r="F30" s="1466"/>
      <c r="G30" s="1266">
        <f>'T-1'!P32</f>
        <v>24550</v>
      </c>
      <c r="H30" s="1266">
        <f>'T-1'!Q32</f>
        <v>52121.630999999928</v>
      </c>
      <c r="I30" s="1479">
        <f t="shared" si="8"/>
        <v>27571.630999999928</v>
      </c>
      <c r="J30" s="1480"/>
      <c r="K30" s="1266">
        <f t="shared" si="10"/>
        <v>620</v>
      </c>
      <c r="L30" s="1265"/>
      <c r="M30" s="1266">
        <v>50</v>
      </c>
      <c r="N30" s="1266">
        <v>50</v>
      </c>
      <c r="O30" s="1262"/>
      <c r="P30" s="1262"/>
      <c r="Q30" s="1481"/>
      <c r="R30" s="1266">
        <f t="shared" si="2"/>
        <v>665.92790970588226</v>
      </c>
      <c r="S30" s="692"/>
      <c r="T30" s="692"/>
      <c r="U30" s="692">
        <f>(D30*K30/10)-((0.456*2*10)/10)+((0.123*2*20)/10)</f>
        <v>4215.58</v>
      </c>
      <c r="V30" s="1270">
        <f t="shared" si="9"/>
        <v>312.72978599999954</v>
      </c>
      <c r="W30" s="1475"/>
      <c r="X30" s="1270">
        <f t="shared" si="1"/>
        <v>4528.3097859999998</v>
      </c>
      <c r="Y30" s="1476" t="s">
        <v>29</v>
      </c>
      <c r="Z30" s="1277">
        <f t="shared" si="3"/>
        <v>665.92790970588226</v>
      </c>
      <c r="AA30" s="1466"/>
      <c r="AB30" s="1476"/>
      <c r="AC30" s="1292">
        <f t="shared" si="6"/>
        <v>4528.3097859999998</v>
      </c>
      <c r="AD30" s="1293"/>
      <c r="AE30" s="1280">
        <v>0.04</v>
      </c>
      <c r="AF30" s="1476">
        <f t="shared" si="7"/>
        <v>168.6232</v>
      </c>
      <c r="AG30" s="1479">
        <f t="shared" si="4"/>
        <v>668.40766264705871</v>
      </c>
      <c r="AH30" s="1475">
        <f>X30*1%</f>
        <v>45.283097859999998</v>
      </c>
      <c r="AI30" s="1476">
        <f>(T30+U30)*0%</f>
        <v>0</v>
      </c>
      <c r="AJ30" s="1476">
        <f>(T30+U30)*0%</f>
        <v>0</v>
      </c>
      <c r="AK30" s="1476">
        <f>(T30+U30)*0%</f>
        <v>0</v>
      </c>
      <c r="AL30" s="1475">
        <f t="shared" si="0"/>
        <v>4483.0266881400003</v>
      </c>
      <c r="AM30" s="1476"/>
      <c r="AN30" s="293"/>
    </row>
    <row r="31" spans="1:40" ht="16.5">
      <c r="A31" s="1262">
        <v>10</v>
      </c>
      <c r="B31" s="910" t="s">
        <v>273</v>
      </c>
      <c r="C31" s="1265" t="s">
        <v>42</v>
      </c>
      <c r="D31" s="1275">
        <f>'T-1'!S33</f>
        <v>75</v>
      </c>
      <c r="E31" s="1275"/>
      <c r="F31" s="1466"/>
      <c r="G31" s="1266">
        <f>'T-1'!P33</f>
        <v>5480</v>
      </c>
      <c r="H31" s="1266">
        <f>'T-1'!Q33</f>
        <v>41803.107300000018</v>
      </c>
      <c r="I31" s="1479">
        <f t="shared" si="8"/>
        <v>36323.107300000018</v>
      </c>
      <c r="J31" s="1480"/>
      <c r="K31" s="1266">
        <f t="shared" si="10"/>
        <v>620</v>
      </c>
      <c r="L31" s="1265"/>
      <c r="M31" s="1266">
        <v>50</v>
      </c>
      <c r="N31" s="1266">
        <v>50</v>
      </c>
      <c r="O31" s="1262"/>
      <c r="P31" s="1262"/>
      <c r="Q31" s="1481"/>
      <c r="R31" s="1266">
        <f t="shared" si="2"/>
        <v>653.3131525066666</v>
      </c>
      <c r="S31" s="692"/>
      <c r="T31" s="692"/>
      <c r="U31" s="692">
        <f>(D31*K31/10)-((1.447*2*10)/10)+((0.481*2*20)/10)</f>
        <v>4649.03</v>
      </c>
      <c r="V31" s="1270">
        <f t="shared" si="9"/>
        <v>250.8186438000001</v>
      </c>
      <c r="W31" s="1476">
        <f>(O31*G31*12)/100000</f>
        <v>0</v>
      </c>
      <c r="X31" s="1270">
        <f t="shared" si="1"/>
        <v>4899.8486438</v>
      </c>
      <c r="Y31" s="1476">
        <v>0.1</v>
      </c>
      <c r="Z31" s="1277">
        <f t="shared" si="3"/>
        <v>652.69049677333339</v>
      </c>
      <c r="AA31" s="1271">
        <f>(2334959/1000000)*2</f>
        <v>4.669918</v>
      </c>
      <c r="AB31" s="1294">
        <f>AA31*Y31*10</f>
        <v>4.669918</v>
      </c>
      <c r="AC31" s="1292">
        <f>X31-AB31</f>
        <v>4895.1787258000004</v>
      </c>
      <c r="AD31" s="1293"/>
      <c r="AE31" s="1280">
        <v>0</v>
      </c>
      <c r="AF31" s="1476">
        <f t="shared" si="7"/>
        <v>0</v>
      </c>
      <c r="AG31" s="1479">
        <f t="shared" si="4"/>
        <v>652.69049677333339</v>
      </c>
      <c r="AH31" s="1476"/>
      <c r="AI31" s="1476"/>
      <c r="AJ31" s="1476"/>
      <c r="AK31" s="1476"/>
      <c r="AL31" s="1475">
        <f t="shared" si="0"/>
        <v>4895.1787258000004</v>
      </c>
      <c r="AM31" s="1476"/>
      <c r="AN31" s="293"/>
    </row>
    <row r="32" spans="1:40" ht="16.5">
      <c r="A32" s="1262">
        <v>11</v>
      </c>
      <c r="B32" s="910" t="s">
        <v>274</v>
      </c>
      <c r="C32" s="1265" t="s">
        <v>42</v>
      </c>
      <c r="D32" s="1275">
        <f>'T-1'!S34</f>
        <v>0.1</v>
      </c>
      <c r="E32" s="1275"/>
      <c r="F32" s="1295"/>
      <c r="G32" s="1266">
        <f>'T-1'!P34</f>
        <v>0</v>
      </c>
      <c r="H32" s="1266">
        <f>'T-1'!Q34</f>
        <v>0</v>
      </c>
      <c r="I32" s="1479"/>
      <c r="J32" s="1480">
        <v>200</v>
      </c>
      <c r="K32" s="1266">
        <f t="shared" si="10"/>
        <v>620</v>
      </c>
      <c r="L32" s="1262"/>
      <c r="M32" s="1467"/>
      <c r="N32" s="1467"/>
      <c r="O32" s="1467">
        <v>30</v>
      </c>
      <c r="P32" s="1475"/>
      <c r="Q32" s="1481"/>
      <c r="R32" s="1266">
        <f t="shared" si="2"/>
        <v>379.43999999999994</v>
      </c>
      <c r="S32" s="1289">
        <v>0.8</v>
      </c>
      <c r="T32" s="1476">
        <f>(H32*J32*S32*12)/100000</f>
        <v>0</v>
      </c>
      <c r="U32" s="692">
        <f>(D32*K32/10)-(0.6014*2*20)/10</f>
        <v>3.7944</v>
      </c>
      <c r="V32" s="1475"/>
      <c r="W32" s="1476">
        <f>(O32*G32*12)/100000</f>
        <v>0</v>
      </c>
      <c r="X32" s="1270">
        <f>SUM(T32:W32)</f>
        <v>3.7944</v>
      </c>
      <c r="Y32" s="1476">
        <v>0.1</v>
      </c>
      <c r="Z32" s="1277">
        <f t="shared" si="3"/>
        <v>279.428</v>
      </c>
      <c r="AA32" s="1271">
        <f>(500060/1000000)*2</f>
        <v>1.0001199999999999</v>
      </c>
      <c r="AB32" s="1294">
        <f>AA32*Y32*10</f>
        <v>1.0001199999999999</v>
      </c>
      <c r="AC32" s="1292">
        <f>X32-AB32</f>
        <v>2.7942800000000001</v>
      </c>
      <c r="AD32" s="1293"/>
      <c r="AE32" s="1280">
        <v>0</v>
      </c>
      <c r="AF32" s="1476">
        <f t="shared" si="7"/>
        <v>0</v>
      </c>
      <c r="AG32" s="1479">
        <f t="shared" si="4"/>
        <v>279.428</v>
      </c>
      <c r="AH32" s="1475">
        <f>X32*1%</f>
        <v>3.7943999999999999E-2</v>
      </c>
      <c r="AI32" s="1476">
        <f>(T32+U32)*0%</f>
        <v>0</v>
      </c>
      <c r="AJ32" s="1476">
        <f>(T32+U32)*0%</f>
        <v>0</v>
      </c>
      <c r="AK32" s="1476">
        <f>(T32+U32)*0%</f>
        <v>0</v>
      </c>
      <c r="AL32" s="1475">
        <f t="shared" si="0"/>
        <v>2.7563360000000001</v>
      </c>
      <c r="AM32" s="1476"/>
      <c r="AN32" s="293"/>
    </row>
    <row r="33" spans="1:40" ht="16.5">
      <c r="A33" s="1262">
        <v>12</v>
      </c>
      <c r="B33" s="1262" t="s">
        <v>275</v>
      </c>
      <c r="C33" s="1265" t="s">
        <v>42</v>
      </c>
      <c r="D33" s="1275">
        <f>'T-1'!S35</f>
        <v>0</v>
      </c>
      <c r="E33" s="1275"/>
      <c r="F33" s="1466"/>
      <c r="G33" s="1266">
        <f>'T-1'!P35</f>
        <v>0</v>
      </c>
      <c r="H33" s="1266">
        <f>'T-1'!Q35</f>
        <v>0</v>
      </c>
      <c r="I33" s="1479"/>
      <c r="J33" s="1480">
        <v>200</v>
      </c>
      <c r="K33" s="1266">
        <f t="shared" si="10"/>
        <v>620</v>
      </c>
      <c r="L33" s="1262"/>
      <c r="M33" s="1467"/>
      <c r="N33" s="1467"/>
      <c r="O33" s="1467">
        <v>30</v>
      </c>
      <c r="P33" s="1475"/>
      <c r="Q33" s="1481"/>
      <c r="R33" s="1266" t="e">
        <f t="shared" si="2"/>
        <v>#DIV/0!</v>
      </c>
      <c r="S33" s="692">
        <v>0.8</v>
      </c>
      <c r="T33" s="1476">
        <f>(H33*J33*S33*12)/100000</f>
        <v>0</v>
      </c>
      <c r="U33" s="692">
        <f>(D33*K33/10)-(0*2*20)/10</f>
        <v>0</v>
      </c>
      <c r="V33" s="1475"/>
      <c r="W33" s="1476">
        <f>(O33*G33*12)/100000</f>
        <v>0</v>
      </c>
      <c r="X33" s="1270">
        <f>SUM(T33:W33)</f>
        <v>0</v>
      </c>
      <c r="Y33" s="1476"/>
      <c r="Z33" s="1277" t="e">
        <f t="shared" si="3"/>
        <v>#DIV/0!</v>
      </c>
      <c r="AA33" s="1466"/>
      <c r="AB33" s="1476"/>
      <c r="AC33" s="1292">
        <f>X33-AB33</f>
        <v>0</v>
      </c>
      <c r="AD33" s="1293"/>
      <c r="AE33" s="1280">
        <v>0.04</v>
      </c>
      <c r="AF33" s="1476">
        <f t="shared" si="7"/>
        <v>0</v>
      </c>
      <c r="AG33" s="1479" t="e">
        <f t="shared" si="4"/>
        <v>#DIV/0!</v>
      </c>
      <c r="AH33" s="1475">
        <f>X33*1%</f>
        <v>0</v>
      </c>
      <c r="AI33" s="1476">
        <f>(T33+U33)*0%</f>
        <v>0</v>
      </c>
      <c r="AJ33" s="1476">
        <f>(T33+U33)*0%</f>
        <v>0</v>
      </c>
      <c r="AK33" s="1476">
        <f>(T33+U33)*0%</f>
        <v>0</v>
      </c>
      <c r="AL33" s="1475">
        <f t="shared" si="0"/>
        <v>0</v>
      </c>
      <c r="AM33" s="1476"/>
      <c r="AN33" s="293"/>
    </row>
    <row r="34" spans="1:40" ht="16.5">
      <c r="A34" s="1262">
        <v>13</v>
      </c>
      <c r="B34" s="1262" t="s">
        <v>68</v>
      </c>
      <c r="C34" s="1265" t="s">
        <v>42</v>
      </c>
      <c r="D34" s="1275">
        <f>'T-1'!S36</f>
        <v>0</v>
      </c>
      <c r="E34" s="1275"/>
      <c r="F34" s="1466"/>
      <c r="G34" s="1266">
        <f>'T-1'!P36</f>
        <v>0</v>
      </c>
      <c r="H34" s="1266">
        <f>'T-1'!Q36</f>
        <v>0</v>
      </c>
      <c r="I34" s="1479"/>
      <c r="J34" s="1480">
        <v>200</v>
      </c>
      <c r="K34" s="1266">
        <f t="shared" si="10"/>
        <v>620</v>
      </c>
      <c r="L34" s="1262"/>
      <c r="M34" s="1467"/>
      <c r="N34" s="1467"/>
      <c r="O34" s="1467">
        <v>30</v>
      </c>
      <c r="P34" s="1475"/>
      <c r="Q34" s="1481"/>
      <c r="R34" s="1266" t="e">
        <f t="shared" si="2"/>
        <v>#DIV/0!</v>
      </c>
      <c r="S34" s="692">
        <v>0.8</v>
      </c>
      <c r="T34" s="1476">
        <f>(H34*J34*S34*12)/100000</f>
        <v>0</v>
      </c>
      <c r="U34" s="692">
        <f>(D34*K34/10)</f>
        <v>0</v>
      </c>
      <c r="V34" s="1475"/>
      <c r="W34" s="1476">
        <f>(O34*G34*12)/100000</f>
        <v>0</v>
      </c>
      <c r="X34" s="1270">
        <f>SUM(T34:W34)</f>
        <v>0</v>
      </c>
      <c r="Y34" s="1476"/>
      <c r="Z34" s="1277" t="e">
        <f t="shared" si="3"/>
        <v>#DIV/0!</v>
      </c>
      <c r="AA34" s="1466"/>
      <c r="AB34" s="1476"/>
      <c r="AC34" s="1292">
        <f>X34-AB34</f>
        <v>0</v>
      </c>
      <c r="AD34" s="1293"/>
      <c r="AE34" s="1280">
        <v>0.08</v>
      </c>
      <c r="AF34" s="1476">
        <f t="shared" si="7"/>
        <v>0</v>
      </c>
      <c r="AG34" s="1479" t="e">
        <f t="shared" si="4"/>
        <v>#DIV/0!</v>
      </c>
      <c r="AH34" s="1475">
        <f>X34*1%</f>
        <v>0</v>
      </c>
      <c r="AI34" s="1476"/>
      <c r="AJ34" s="1476">
        <f>(T34+U34)*0%</f>
        <v>0</v>
      </c>
      <c r="AK34" s="1476">
        <f t="shared" ref="AK34" si="11">(T34+U34)*1.5%</f>
        <v>0</v>
      </c>
      <c r="AL34" s="1475">
        <f t="shared" si="0"/>
        <v>0</v>
      </c>
      <c r="AM34" s="1476"/>
      <c r="AN34" s="293"/>
    </row>
    <row r="35" spans="1:40" ht="16.5">
      <c r="A35" s="1262"/>
      <c r="B35" s="1263" t="s">
        <v>276</v>
      </c>
      <c r="C35" s="896"/>
      <c r="D35" s="1296">
        <f t="shared" ref="D35:I35" si="12">SUM(D24:D34)+D23+D17</f>
        <v>3712.3</v>
      </c>
      <c r="E35" s="1296">
        <f t="shared" si="12"/>
        <v>0</v>
      </c>
      <c r="F35" s="1296">
        <f t="shared" si="12"/>
        <v>0</v>
      </c>
      <c r="G35" s="1482">
        <f t="shared" si="12"/>
        <v>2445336</v>
      </c>
      <c r="H35" s="1482">
        <f t="shared" si="12"/>
        <v>3052302.9791199998</v>
      </c>
      <c r="I35" s="1482">
        <f t="shared" si="12"/>
        <v>1329754.97912</v>
      </c>
      <c r="J35" s="1482"/>
      <c r="K35" s="907"/>
      <c r="L35" s="1483"/>
      <c r="M35" s="1482"/>
      <c r="N35" s="1482"/>
      <c r="O35" s="1482"/>
      <c r="P35" s="1483"/>
      <c r="Q35" s="1483"/>
      <c r="R35" s="1284">
        <f t="shared" si="2"/>
        <v>500.79340857789498</v>
      </c>
      <c r="S35" s="692"/>
      <c r="T35" s="907">
        <f>SUM(T24:T34)+T23+T17</f>
        <v>407.82</v>
      </c>
      <c r="U35" s="907">
        <f>SUM(U24:U34)+U23+U17</f>
        <v>177096.83209932796</v>
      </c>
      <c r="V35" s="907">
        <f>SUM(V24:V34)+V23+V17</f>
        <v>8404.8849670439995</v>
      </c>
      <c r="W35" s="907">
        <f>SUM(W24:W34)+W23+W17</f>
        <v>0</v>
      </c>
      <c r="X35" s="907">
        <f>SUM(X24:X34)+X23+X17</f>
        <v>185909.53706637197</v>
      </c>
      <c r="Y35" s="907"/>
      <c r="Z35" s="1286">
        <f>(AC35-AH35-AI35+AJ35)/D35*10</f>
        <v>494.91625053230445</v>
      </c>
      <c r="AA35" s="1519">
        <f>SUM(AA24:AA34)+AA23+AA17</f>
        <v>905.39856999999995</v>
      </c>
      <c r="AB35" s="907">
        <f>SUM(AB24:AB34)+AB23+AB17</f>
        <v>905.39857000000006</v>
      </c>
      <c r="AC35" s="1520">
        <f>SUM(AC24:AC34)+AC23+AC17</f>
        <v>185004.13849637198</v>
      </c>
      <c r="AD35" s="907"/>
      <c r="AE35" s="1288"/>
      <c r="AF35" s="907">
        <f>SUM(AF24:AF34)+AF23+AF17</f>
        <v>6943.3663079731195</v>
      </c>
      <c r="AG35" s="1297">
        <f t="shared" si="4"/>
        <v>496.78661831184087</v>
      </c>
      <c r="AH35" s="907">
        <f>SUM(AH24:AH34)+AH23+AH17</f>
        <v>1276.3788112645848</v>
      </c>
      <c r="AI35" s="907">
        <f>SUM(AI24:AI34)+AI23+AI17</f>
        <v>0</v>
      </c>
      <c r="AJ35" s="907">
        <f>SUM(AJ24:AJ34)+AJ23+AJ17</f>
        <v>0</v>
      </c>
      <c r="AK35" s="907">
        <f>SUM(AK24:AK34)+AK23+AK17</f>
        <v>0</v>
      </c>
      <c r="AL35" s="907">
        <f>SUM(AL24:AL34)+AL23+AL17</f>
        <v>184916.98853065597</v>
      </c>
      <c r="AM35" s="907"/>
      <c r="AN35" s="293"/>
    </row>
    <row r="36" spans="1:40" ht="16.5">
      <c r="A36" s="1262"/>
      <c r="B36" s="1263" t="s">
        <v>277</v>
      </c>
      <c r="C36" s="1298"/>
      <c r="D36" s="1485"/>
      <c r="E36" s="1485"/>
      <c r="F36" s="1466"/>
      <c r="G36" s="1479"/>
      <c r="H36" s="1479"/>
      <c r="I36" s="1479"/>
      <c r="J36" s="1480"/>
      <c r="K36" s="1476"/>
      <c r="L36" s="1486"/>
      <c r="M36" s="1467"/>
      <c r="N36" s="1467"/>
      <c r="O36" s="1467"/>
      <c r="P36" s="1475"/>
      <c r="Q36" s="1298"/>
      <c r="R36" s="1479"/>
      <c r="S36" s="1476"/>
      <c r="T36" s="1476"/>
      <c r="U36" s="1476"/>
      <c r="V36" s="1475"/>
      <c r="W36" s="1476"/>
      <c r="X36" s="1475"/>
      <c r="Y36" s="1476"/>
      <c r="Z36" s="1467"/>
      <c r="AA36" s="1466"/>
      <c r="AB36" s="1476"/>
      <c r="AC36" s="1487"/>
      <c r="AD36" s="1475"/>
      <c r="AE36" s="1288"/>
      <c r="AF36" s="1476"/>
      <c r="AG36" s="1476"/>
      <c r="AH36" s="1476"/>
      <c r="AI36" s="1476"/>
      <c r="AJ36" s="1476"/>
      <c r="AK36" s="1476"/>
      <c r="AL36" s="1476"/>
      <c r="AM36" s="1476"/>
      <c r="AN36" s="293"/>
    </row>
    <row r="37" spans="1:40" ht="16.5">
      <c r="A37" s="1262">
        <v>14</v>
      </c>
      <c r="B37" s="1262" t="s">
        <v>278</v>
      </c>
      <c r="C37" s="910" t="s">
        <v>72</v>
      </c>
      <c r="D37" s="1275">
        <f>'T-1'!R39</f>
        <v>23</v>
      </c>
      <c r="E37" s="1275">
        <f>D37-F37</f>
        <v>23</v>
      </c>
      <c r="F37" s="1466">
        <f>D37*1.24%*0</f>
        <v>0</v>
      </c>
      <c r="G37" s="1266">
        <f>'T-1'!P39</f>
        <v>33</v>
      </c>
      <c r="H37" s="1266">
        <f>'T-1'!Q39</f>
        <v>11408.777777777777</v>
      </c>
      <c r="I37" s="1479">
        <f>H37-G37</f>
        <v>11375.777777777777</v>
      </c>
      <c r="J37" s="1480">
        <v>20</v>
      </c>
      <c r="K37" s="1488">
        <f>440+20+30</f>
        <v>490</v>
      </c>
      <c r="L37" s="1476"/>
      <c r="M37" s="1467"/>
      <c r="N37" s="1467"/>
      <c r="O37" s="1467">
        <v>250</v>
      </c>
      <c r="P37" s="1475"/>
      <c r="Q37" s="1481"/>
      <c r="R37" s="1266">
        <f t="shared" ref="R37:R53" si="13">X37/D37*10</f>
        <v>500.59176811594199</v>
      </c>
      <c r="S37" s="692"/>
      <c r="T37" s="1476">
        <f>(H37*J37*12)/100000</f>
        <v>27.381066666666669</v>
      </c>
      <c r="U37" s="1476">
        <f>(D37*K37/10)-((5.781*2*10)/10)+((1.888*2*20)/10)</f>
        <v>1122.99</v>
      </c>
      <c r="V37" s="1475"/>
      <c r="W37" s="1476">
        <f t="shared" ref="W37:W52" si="14">(O37*G37*12)/100000</f>
        <v>0.99</v>
      </c>
      <c r="X37" s="1270">
        <f>SUM(T37:W37)</f>
        <v>1151.3610666666666</v>
      </c>
      <c r="Y37" s="1476">
        <v>0.1</v>
      </c>
      <c r="Z37" s="1277">
        <f t="shared" ref="Z37:Z53" si="15">(AC37-AH37-AI37+AJ37)/D37*10</f>
        <v>496.74591594202894</v>
      </c>
      <c r="AA37" s="1271">
        <f>4.42273*2</f>
        <v>8.8454599999999992</v>
      </c>
      <c r="AB37" s="692">
        <f>AA37*Y37*10</f>
        <v>8.8454599999999992</v>
      </c>
      <c r="AC37" s="1292">
        <f>X37-AB37</f>
        <v>1142.5156066666666</v>
      </c>
      <c r="AD37" s="1293"/>
      <c r="AE37" s="1280">
        <v>0.08</v>
      </c>
      <c r="AF37" s="1476">
        <f t="shared" ref="AF37:AF52" si="16">AE37*U37</f>
        <v>89.839200000000005</v>
      </c>
      <c r="AG37" s="1479">
        <f>AF37/D37+Z37</f>
        <v>500.651968115942</v>
      </c>
      <c r="AH37" s="1476"/>
      <c r="AI37" s="1476">
        <f>(T37+U37)*0%</f>
        <v>0</v>
      </c>
      <c r="AJ37" s="1476">
        <f t="shared" ref="AJ37:AJ51" si="17">(T37+U37)*0%</f>
        <v>0</v>
      </c>
      <c r="AK37" s="1476">
        <f t="shared" ref="AK37:AK43" si="18">(T37+U37)*0%</f>
        <v>0</v>
      </c>
      <c r="AL37" s="1475">
        <f t="shared" ref="AL37:AL52" si="19">AC37-AH37+AI37+AJ37-AK37</f>
        <v>1142.5156066666666</v>
      </c>
      <c r="AM37" s="1476"/>
      <c r="AN37" s="293"/>
    </row>
    <row r="38" spans="1:40" ht="16.5">
      <c r="A38" s="1262">
        <v>15</v>
      </c>
      <c r="B38" s="1262" t="s">
        <v>58</v>
      </c>
      <c r="C38" s="910" t="s">
        <v>72</v>
      </c>
      <c r="D38" s="1275">
        <f>'T-1'!R40</f>
        <v>137.91675295092151</v>
      </c>
      <c r="E38" s="1275">
        <f t="shared" ref="E38:E40" si="20">D38-F38</f>
        <v>137.53058604265894</v>
      </c>
      <c r="F38" s="1466">
        <f>D38*0.28%</f>
        <v>0.38616690826258027</v>
      </c>
      <c r="G38" s="1266">
        <f>'T-1'!P40</f>
        <v>48</v>
      </c>
      <c r="H38" s="1266">
        <f>'T-1'!Q40</f>
        <v>178886.23555555556</v>
      </c>
      <c r="I38" s="1479">
        <f>H38-G38</f>
        <v>178838.23555555556</v>
      </c>
      <c r="J38" s="1480">
        <v>30</v>
      </c>
      <c r="K38" s="1479">
        <v>140</v>
      </c>
      <c r="L38" s="1262"/>
      <c r="M38" s="1467"/>
      <c r="N38" s="1467"/>
      <c r="O38" s="1467">
        <v>250</v>
      </c>
      <c r="P38" s="1475"/>
      <c r="Q38" s="1481"/>
      <c r="R38" s="1266">
        <f t="shared" si="13"/>
        <v>430.51879554642647</v>
      </c>
      <c r="S38" s="692"/>
      <c r="T38" s="1476">
        <f>(H38*J38*12)/100000+(J38*4000*3*S38)/100000</f>
        <v>643.99044800000001</v>
      </c>
      <c r="U38" s="1476">
        <f>(D38*K38/10)+(D38*(K42-200-K38)/10)-((29.797*2*10)/10)+((10.486*2*20)/10)</f>
        <v>5292.1449886104783</v>
      </c>
      <c r="V38" s="1475"/>
      <c r="W38" s="1476">
        <f t="shared" si="14"/>
        <v>1.44</v>
      </c>
      <c r="X38" s="1270">
        <f t="shared" ref="X38:X52" si="21">SUM(T38:W38)</f>
        <v>5937.5754366104784</v>
      </c>
      <c r="Y38" s="1521">
        <v>0.1</v>
      </c>
      <c r="Z38" s="1277">
        <f t="shared" si="15"/>
        <v>429.53097646654663</v>
      </c>
      <c r="AA38" s="1271">
        <f>6.81184*2</f>
        <v>13.62368</v>
      </c>
      <c r="AB38" s="692">
        <f t="shared" ref="AB38:AB39" si="22">AA38*Y38*10</f>
        <v>13.62368</v>
      </c>
      <c r="AC38" s="1292">
        <f t="shared" ref="AC38:AC51" si="23">X38-AB38</f>
        <v>5923.9517566104787</v>
      </c>
      <c r="AD38" s="1293"/>
      <c r="AE38" s="1280">
        <v>0.02</v>
      </c>
      <c r="AF38" s="1476">
        <f t="shared" si="16"/>
        <v>105.84289977220956</v>
      </c>
      <c r="AG38" s="1476"/>
      <c r="AH38" s="1476"/>
      <c r="AI38" s="1476">
        <f>(T38+U38)*0%</f>
        <v>0</v>
      </c>
      <c r="AJ38" s="1476">
        <f t="shared" si="17"/>
        <v>0</v>
      </c>
      <c r="AK38" s="1476">
        <f t="shared" si="18"/>
        <v>0</v>
      </c>
      <c r="AL38" s="1475">
        <f t="shared" si="19"/>
        <v>5923.9517566104787</v>
      </c>
      <c r="AM38" s="1476"/>
      <c r="AN38" s="293"/>
    </row>
    <row r="39" spans="1:40" ht="16.5">
      <c r="A39" s="1262">
        <v>16</v>
      </c>
      <c r="B39" s="1262" t="s">
        <v>59</v>
      </c>
      <c r="C39" s="910" t="s">
        <v>72</v>
      </c>
      <c r="D39" s="1275">
        <f>'T-1'!R41</f>
        <v>6.2077978653888044</v>
      </c>
      <c r="E39" s="1275">
        <f t="shared" si="20"/>
        <v>6.2077978653888044</v>
      </c>
      <c r="F39" s="1466">
        <f>D39*1.57%*0</f>
        <v>0</v>
      </c>
      <c r="G39" s="1266">
        <f>'T-1'!P41</f>
        <v>14</v>
      </c>
      <c r="H39" s="1266">
        <f>'T-1'!Q41</f>
        <v>3265.7200000000003</v>
      </c>
      <c r="I39" s="1479">
        <f>H39-G39</f>
        <v>3251.7200000000003</v>
      </c>
      <c r="J39" s="1480">
        <v>30</v>
      </c>
      <c r="K39" s="1479">
        <v>150</v>
      </c>
      <c r="L39" s="1262"/>
      <c r="M39" s="1467"/>
      <c r="N39" s="1467"/>
      <c r="O39" s="1467">
        <v>250</v>
      </c>
      <c r="P39" s="1475"/>
      <c r="Q39" s="1481"/>
      <c r="R39" s="1266">
        <f t="shared" si="13"/>
        <v>167.68194170947368</v>
      </c>
      <c r="S39" s="692"/>
      <c r="T39" s="1476">
        <f>(H39*J39*12)/100000</f>
        <v>11.756592000000001</v>
      </c>
      <c r="U39" s="1476">
        <f>(D39*K39/10)-((1.472*2*10)/10)+((0.436*2*20)/10)</f>
        <v>91.916967980832069</v>
      </c>
      <c r="V39" s="1475"/>
      <c r="W39" s="1476">
        <f t="shared" si="14"/>
        <v>0.42</v>
      </c>
      <c r="X39" s="1270">
        <f>SUM(T39:W39)</f>
        <v>104.09355998083207</v>
      </c>
      <c r="Y39" s="1521">
        <v>0.1</v>
      </c>
      <c r="Z39" s="1277">
        <f t="shared" si="15"/>
        <v>162.82666119719298</v>
      </c>
      <c r="AA39" s="1271">
        <f>1.50703*2</f>
        <v>3.0140600000000002</v>
      </c>
      <c r="AB39" s="692">
        <f t="shared" si="22"/>
        <v>3.0140600000000006</v>
      </c>
      <c r="AC39" s="1292">
        <f>X39-AB39</f>
        <v>101.07949998083207</v>
      </c>
      <c r="AD39" s="1293"/>
      <c r="AE39" s="1280">
        <v>0.02</v>
      </c>
      <c r="AF39" s="1476">
        <f t="shared" si="16"/>
        <v>1.8383393596166415</v>
      </c>
      <c r="AG39" s="1476"/>
      <c r="AH39" s="1476"/>
      <c r="AI39" s="1476"/>
      <c r="AJ39" s="1476">
        <f t="shared" si="17"/>
        <v>0</v>
      </c>
      <c r="AK39" s="1476">
        <f t="shared" si="18"/>
        <v>0</v>
      </c>
      <c r="AL39" s="1475">
        <f t="shared" si="19"/>
        <v>101.07949998083207</v>
      </c>
      <c r="AM39" s="1476"/>
      <c r="AN39" s="293"/>
    </row>
    <row r="40" spans="1:40" ht="16.5">
      <c r="A40" s="1262">
        <v>17</v>
      </c>
      <c r="B40" s="1262" t="s">
        <v>60</v>
      </c>
      <c r="C40" s="910" t="s">
        <v>72</v>
      </c>
      <c r="D40" s="1275">
        <f>'T-1'!R42</f>
        <v>8.4006462035541194</v>
      </c>
      <c r="E40" s="1275">
        <f t="shared" si="20"/>
        <v>8.4006462035541194</v>
      </c>
      <c r="F40" s="1466">
        <f>D40*0.76%*0</f>
        <v>0</v>
      </c>
      <c r="G40" s="1266">
        <f>'T-1'!P42</f>
        <v>15</v>
      </c>
      <c r="H40" s="1266">
        <f>'T-1'!Q42</f>
        <v>3652</v>
      </c>
      <c r="I40" s="1479">
        <f>H40-G40</f>
        <v>3637</v>
      </c>
      <c r="J40" s="1480">
        <v>50</v>
      </c>
      <c r="K40" s="1479">
        <v>300</v>
      </c>
      <c r="L40" s="1262"/>
      <c r="M40" s="1467"/>
      <c r="N40" s="1467"/>
      <c r="O40" s="1467">
        <v>250</v>
      </c>
      <c r="P40" s="1475"/>
      <c r="Q40" s="1481"/>
      <c r="R40" s="1266">
        <f t="shared" si="13"/>
        <v>324.32193846153842</v>
      </c>
      <c r="S40" s="692"/>
      <c r="T40" s="1476">
        <f>(H40*J40*12)/100000</f>
        <v>21.911999999999999</v>
      </c>
      <c r="U40" s="1476">
        <f>(D40*K40/10)-((2.263*2*10)/10)+((0.649*2*20)/10)</f>
        <v>250.08938610662358</v>
      </c>
      <c r="V40" s="1475"/>
      <c r="W40" s="1476">
        <f t="shared" si="14"/>
        <v>0.45</v>
      </c>
      <c r="X40" s="1270">
        <f>SUM(T40:W40)</f>
        <v>272.45138610662354</v>
      </c>
      <c r="Y40" s="1521"/>
      <c r="Z40" s="1277">
        <f t="shared" si="15"/>
        <v>321.07871907692305</v>
      </c>
      <c r="AA40" s="1466"/>
      <c r="AB40" s="1476"/>
      <c r="AC40" s="1292">
        <f>X40-AB40</f>
        <v>272.45138610662354</v>
      </c>
      <c r="AD40" s="1293"/>
      <c r="AE40" s="1280">
        <v>0.02</v>
      </c>
      <c r="AF40" s="1476">
        <f t="shared" si="16"/>
        <v>5.0017877221324714</v>
      </c>
      <c r="AG40" s="1476"/>
      <c r="AH40" s="1476">
        <f>X40*1%</f>
        <v>2.7245138610662356</v>
      </c>
      <c r="AI40" s="1476"/>
      <c r="AJ40" s="1476">
        <f t="shared" si="17"/>
        <v>0</v>
      </c>
      <c r="AK40" s="1476">
        <f t="shared" si="18"/>
        <v>0</v>
      </c>
      <c r="AL40" s="1475">
        <f t="shared" si="19"/>
        <v>269.72687224555733</v>
      </c>
      <c r="AM40" s="1476"/>
      <c r="AN40" s="293"/>
    </row>
    <row r="41" spans="1:40" ht="16.5">
      <c r="A41" s="1262">
        <v>18</v>
      </c>
      <c r="B41" s="1262" t="s">
        <v>73</v>
      </c>
      <c r="C41" s="910" t="s">
        <v>72</v>
      </c>
      <c r="D41" s="1275">
        <f>'T-1'!R43</f>
        <v>55.424407266755615</v>
      </c>
      <c r="E41" s="1275">
        <f>D41-F41</f>
        <v>54.870163194088057</v>
      </c>
      <c r="F41" s="1466">
        <f>D41*1%</f>
        <v>0.55424407266755615</v>
      </c>
      <c r="G41" s="1266">
        <f>'T-1'!P43</f>
        <v>92</v>
      </c>
      <c r="H41" s="1266">
        <f>'T-1'!Q43</f>
        <v>53421.137500000004</v>
      </c>
      <c r="I41" s="1479"/>
      <c r="J41" s="1480">
        <v>250</v>
      </c>
      <c r="K41" s="1479">
        <f>535+20+30</f>
        <v>585</v>
      </c>
      <c r="L41" s="910">
        <f>425+20+30</f>
        <v>475</v>
      </c>
      <c r="M41" s="1467"/>
      <c r="N41" s="1467"/>
      <c r="O41" s="1467">
        <v>250</v>
      </c>
      <c r="P41" s="1475"/>
      <c r="Q41" s="1481"/>
      <c r="R41" s="1266">
        <f t="shared" si="13"/>
        <v>821.02897707222246</v>
      </c>
      <c r="S41" s="692">
        <v>0.8</v>
      </c>
      <c r="T41" s="1476">
        <f>(H41*J41*S41*12)/100000+(J41*7000*3*S41)/100000</f>
        <v>1324.1073000000004</v>
      </c>
      <c r="U41" s="1476">
        <f>((E41*K41+F41*L41)/10)-((15.111*2*10)/10)+((4.407*2*20)/10)</f>
        <v>3223.6371403058602</v>
      </c>
      <c r="V41" s="1475"/>
      <c r="W41" s="1476">
        <f t="shared" si="14"/>
        <v>2.76</v>
      </c>
      <c r="X41" s="1270">
        <f>SUM(T41:W41)</f>
        <v>4550.504440305861</v>
      </c>
      <c r="Y41" s="1521"/>
      <c r="Z41" s="1277">
        <f t="shared" si="15"/>
        <v>812.81868730150006</v>
      </c>
      <c r="AA41" s="1466"/>
      <c r="AB41" s="1476"/>
      <c r="AC41" s="1292">
        <f t="shared" si="23"/>
        <v>4550.504440305861</v>
      </c>
      <c r="AD41" s="1293"/>
      <c r="AE41" s="1280">
        <v>0.08</v>
      </c>
      <c r="AF41" s="1476">
        <f t="shared" si="16"/>
        <v>257.89097122446884</v>
      </c>
      <c r="AG41" s="1479">
        <f t="shared" ref="AG41:AG53" si="24">AF41/D41+Z41</f>
        <v>817.47170902861114</v>
      </c>
      <c r="AH41" s="1476">
        <f>X41*1%</f>
        <v>45.505044403058612</v>
      </c>
      <c r="AI41" s="1476">
        <f>(T41+U41)*0%</f>
        <v>0</v>
      </c>
      <c r="AJ41" s="1476">
        <f t="shared" si="17"/>
        <v>0</v>
      </c>
      <c r="AK41" s="1476">
        <f t="shared" si="18"/>
        <v>0</v>
      </c>
      <c r="AL41" s="1475">
        <f t="shared" si="19"/>
        <v>4504.9993959028025</v>
      </c>
      <c r="AM41" s="1476"/>
      <c r="AN41" s="293"/>
    </row>
    <row r="42" spans="1:40" ht="16.5">
      <c r="A42" s="1262">
        <v>19</v>
      </c>
      <c r="B42" s="1262" t="s">
        <v>294</v>
      </c>
      <c r="C42" s="910" t="s">
        <v>72</v>
      </c>
      <c r="D42" s="1275">
        <f>'T-1'!R44</f>
        <v>0</v>
      </c>
      <c r="E42" s="1275">
        <f>D42-F42</f>
        <v>0</v>
      </c>
      <c r="F42" s="1466"/>
      <c r="G42" s="1266">
        <f>'T-1'!P44</f>
        <v>0</v>
      </c>
      <c r="H42" s="1266">
        <f>'T-1'!Q44</f>
        <v>0</v>
      </c>
      <c r="I42" s="1479"/>
      <c r="J42" s="1480">
        <v>250</v>
      </c>
      <c r="K42" s="1479">
        <f t="shared" ref="K42:K50" si="25">535+20+30</f>
        <v>585</v>
      </c>
      <c r="L42" s="910">
        <f t="shared" ref="L42:L50" si="26">425+20+30</f>
        <v>475</v>
      </c>
      <c r="M42" s="1467"/>
      <c r="N42" s="1467"/>
      <c r="O42" s="1467">
        <v>250</v>
      </c>
      <c r="P42" s="1475"/>
      <c r="Q42" s="1262"/>
      <c r="R42" s="1266" t="e">
        <f t="shared" si="13"/>
        <v>#DIV/0!</v>
      </c>
      <c r="S42" s="692">
        <v>0.8</v>
      </c>
      <c r="T42" s="1476">
        <f t="shared" ref="T42:T50" si="27">(H42*J42*S42*12)/100000</f>
        <v>0</v>
      </c>
      <c r="U42" s="1476">
        <f>((E42*K42+F42*L42)/10)-((0*2*20)/10)</f>
        <v>0</v>
      </c>
      <c r="V42" s="1475"/>
      <c r="W42" s="1476">
        <f t="shared" si="14"/>
        <v>0</v>
      </c>
      <c r="X42" s="1270">
        <f>SUM(T42:W42)</f>
        <v>0</v>
      </c>
      <c r="Y42" s="1521">
        <v>0.1</v>
      </c>
      <c r="Z42" s="1277" t="e">
        <f t="shared" si="15"/>
        <v>#DIV/0!</v>
      </c>
      <c r="AA42" s="1466"/>
      <c r="AB42" s="1476"/>
      <c r="AC42" s="1292">
        <f t="shared" si="23"/>
        <v>0</v>
      </c>
      <c r="AD42" s="1293"/>
      <c r="AE42" s="1280">
        <v>0.08</v>
      </c>
      <c r="AF42" s="1476">
        <f t="shared" si="16"/>
        <v>0</v>
      </c>
      <c r="AG42" s="1479" t="e">
        <f t="shared" si="24"/>
        <v>#DIV/0!</v>
      </c>
      <c r="AH42" s="1476"/>
      <c r="AI42" s="1476"/>
      <c r="AJ42" s="1476">
        <f t="shared" si="17"/>
        <v>0</v>
      </c>
      <c r="AK42" s="1476">
        <f t="shared" si="18"/>
        <v>0</v>
      </c>
      <c r="AL42" s="1475">
        <f t="shared" si="19"/>
        <v>0</v>
      </c>
      <c r="AM42" s="1476"/>
      <c r="AN42" s="293"/>
    </row>
    <row r="43" spans="1:40" ht="16.5">
      <c r="A43" s="1262">
        <v>20</v>
      </c>
      <c r="B43" s="1262" t="s">
        <v>280</v>
      </c>
      <c r="C43" s="910" t="s">
        <v>72</v>
      </c>
      <c r="D43" s="1275">
        <f>'T-1'!R45</f>
        <v>214.48001673990376</v>
      </c>
      <c r="E43" s="1275">
        <f>D43-F43</f>
        <v>191.03735091023228</v>
      </c>
      <c r="F43" s="1466">
        <f>D43*10.93%</f>
        <v>23.44266582967148</v>
      </c>
      <c r="G43" s="1266">
        <f>'T-1'!P45</f>
        <v>312</v>
      </c>
      <c r="H43" s="1266">
        <f>'T-1'!Q45</f>
        <v>106862.12666666666</v>
      </c>
      <c r="I43" s="1479"/>
      <c r="J43" s="1480">
        <v>250</v>
      </c>
      <c r="K43" s="1479">
        <f t="shared" si="25"/>
        <v>585</v>
      </c>
      <c r="L43" s="910">
        <f t="shared" si="26"/>
        <v>475</v>
      </c>
      <c r="M43" s="1467"/>
      <c r="N43" s="1467"/>
      <c r="O43" s="1467">
        <v>250</v>
      </c>
      <c r="P43" s="1475"/>
      <c r="Q43" s="1481"/>
      <c r="R43" s="1266">
        <f t="shared" si="13"/>
        <v>691.9989526649756</v>
      </c>
      <c r="S43" s="692">
        <v>0.8</v>
      </c>
      <c r="T43" s="1476">
        <f>(H43*J43*S43*12)/100000+(J43*3000*3*S43)/100000</f>
        <v>2582.6910400000002</v>
      </c>
      <c r="U43" s="1476">
        <f>((E43*K43+F43*L43)/10)-((57.208*2*10)/10)+((18.787*2*20)/10)</f>
        <v>12249.943655157984</v>
      </c>
      <c r="V43" s="1475"/>
      <c r="W43" s="1476">
        <f t="shared" si="14"/>
        <v>9.36</v>
      </c>
      <c r="X43" s="1270">
        <f>SUM(T43:W43)</f>
        <v>14841.994695157984</v>
      </c>
      <c r="Y43" s="1521"/>
      <c r="Z43" s="1277">
        <f t="shared" si="15"/>
        <v>685.07896313832589</v>
      </c>
      <c r="AA43" s="1466"/>
      <c r="AB43" s="1476"/>
      <c r="AC43" s="1292">
        <f>X43-AB43</f>
        <v>14841.994695157984</v>
      </c>
      <c r="AD43" s="1293"/>
      <c r="AE43" s="1280">
        <v>0.08</v>
      </c>
      <c r="AF43" s="1476">
        <f t="shared" si="16"/>
        <v>979.99549241263867</v>
      </c>
      <c r="AG43" s="1479">
        <f t="shared" si="24"/>
        <v>689.64813236587713</v>
      </c>
      <c r="AH43" s="1476">
        <f>X43*1%</f>
        <v>148.41994695157985</v>
      </c>
      <c r="AI43" s="1476">
        <f>(T43+U43)*0%</f>
        <v>0</v>
      </c>
      <c r="AJ43" s="1476">
        <f t="shared" si="17"/>
        <v>0</v>
      </c>
      <c r="AK43" s="1476">
        <f t="shared" si="18"/>
        <v>0</v>
      </c>
      <c r="AL43" s="1475">
        <f t="shared" si="19"/>
        <v>14693.574748206403</v>
      </c>
      <c r="AM43" s="1476"/>
      <c r="AN43" s="293"/>
    </row>
    <row r="44" spans="1:40" ht="16.5">
      <c r="A44" s="1262">
        <v>21</v>
      </c>
      <c r="B44" s="1262" t="s">
        <v>281</v>
      </c>
      <c r="C44" s="910" t="s">
        <v>72</v>
      </c>
      <c r="D44" s="1275">
        <f>'T-1'!R46</f>
        <v>0</v>
      </c>
      <c r="E44" s="1275"/>
      <c r="F44" s="1466"/>
      <c r="G44" s="1266">
        <f>'T-1'!P46</f>
        <v>0</v>
      </c>
      <c r="H44" s="1266">
        <f>'T-1'!Q46</f>
        <v>0</v>
      </c>
      <c r="I44" s="1479"/>
      <c r="J44" s="1480">
        <v>150</v>
      </c>
      <c r="K44" s="1479">
        <f t="shared" si="25"/>
        <v>585</v>
      </c>
      <c r="L44" s="910">
        <f t="shared" si="26"/>
        <v>475</v>
      </c>
      <c r="M44" s="1467"/>
      <c r="N44" s="1467"/>
      <c r="O44" s="1467">
        <v>250</v>
      </c>
      <c r="P44" s="1475"/>
      <c r="Q44" s="1262"/>
      <c r="R44" s="1266" t="e">
        <f t="shared" si="13"/>
        <v>#DIV/0!</v>
      </c>
      <c r="S44" s="692">
        <v>0.8</v>
      </c>
      <c r="T44" s="1476">
        <f t="shared" si="27"/>
        <v>0</v>
      </c>
      <c r="U44" s="1476">
        <f>((E44*K44+F44*L44)/10)-((0*2*20)/10)</f>
        <v>0</v>
      </c>
      <c r="V44" s="1475"/>
      <c r="W44" s="1476">
        <f t="shared" si="14"/>
        <v>0</v>
      </c>
      <c r="X44" s="1270">
        <f t="shared" si="21"/>
        <v>0</v>
      </c>
      <c r="Y44" s="1521"/>
      <c r="Z44" s="1277" t="e">
        <f t="shared" si="15"/>
        <v>#DIV/0!</v>
      </c>
      <c r="AA44" s="1466"/>
      <c r="AB44" s="1476"/>
      <c r="AC44" s="1292">
        <f t="shared" si="23"/>
        <v>0</v>
      </c>
      <c r="AD44" s="1293"/>
      <c r="AE44" s="1280">
        <v>0.08</v>
      </c>
      <c r="AF44" s="1476">
        <f t="shared" si="16"/>
        <v>0</v>
      </c>
      <c r="AG44" s="1479" t="e">
        <f t="shared" si="24"/>
        <v>#DIV/0!</v>
      </c>
      <c r="AH44" s="1476"/>
      <c r="AI44" s="1476"/>
      <c r="AJ44" s="1476">
        <f t="shared" si="17"/>
        <v>0</v>
      </c>
      <c r="AK44" s="1476">
        <f t="shared" ref="AK44" si="28">(T44+U44)*1.5%</f>
        <v>0</v>
      </c>
      <c r="AL44" s="1475">
        <f t="shared" si="19"/>
        <v>0</v>
      </c>
      <c r="AM44" s="1476"/>
      <c r="AN44" s="293"/>
    </row>
    <row r="45" spans="1:40" ht="16.5">
      <c r="A45" s="1262">
        <v>22</v>
      </c>
      <c r="B45" s="1262" t="s">
        <v>180</v>
      </c>
      <c r="C45" s="910" t="s">
        <v>72</v>
      </c>
      <c r="D45" s="1275">
        <f>'T-1'!R47</f>
        <v>71.476435112798754</v>
      </c>
      <c r="E45" s="1275">
        <f t="shared" ref="E45:E52" si="29">D45-F45</f>
        <v>67.831136922046014</v>
      </c>
      <c r="F45" s="1466">
        <f>D45*5.1%</f>
        <v>3.6452981907527362</v>
      </c>
      <c r="G45" s="1266">
        <f>'T-1'!P47</f>
        <v>83</v>
      </c>
      <c r="H45" s="1266">
        <f>'T-1'!Q47</f>
        <v>31895.861111111113</v>
      </c>
      <c r="I45" s="1479"/>
      <c r="J45" s="1480">
        <v>250</v>
      </c>
      <c r="K45" s="1479">
        <f t="shared" si="25"/>
        <v>585</v>
      </c>
      <c r="L45" s="910">
        <f t="shared" si="26"/>
        <v>475</v>
      </c>
      <c r="M45" s="1467"/>
      <c r="N45" s="1467"/>
      <c r="O45" s="1467">
        <v>250</v>
      </c>
      <c r="P45" s="1475"/>
      <c r="Q45" s="1481"/>
      <c r="R45" s="1266">
        <f t="shared" si="13"/>
        <v>685.01455520833338</v>
      </c>
      <c r="S45" s="692">
        <v>0.8</v>
      </c>
      <c r="T45" s="1476">
        <f>(H45*J45*S45*12)/100000+(J45*0*3*S45)/100000</f>
        <v>765.50066666666669</v>
      </c>
      <c r="U45" s="1476">
        <f>((E45*K45+F45*L45)/10)-((17.366*2*10)/10)+((5.427*2*20)/10)</f>
        <v>4128.2491740004471</v>
      </c>
      <c r="V45" s="1475"/>
      <c r="W45" s="1476">
        <f t="shared" si="14"/>
        <v>2.4900000000000002</v>
      </c>
      <c r="X45" s="1270">
        <f t="shared" si="21"/>
        <v>4896.2398406671136</v>
      </c>
      <c r="Y45" s="1521">
        <v>0.1</v>
      </c>
      <c r="Z45" s="1277">
        <f t="shared" si="15"/>
        <v>677.60333242937509</v>
      </c>
      <c r="AA45" s="1271">
        <f>2.00519*2</f>
        <v>4.0103799999999996</v>
      </c>
      <c r="AB45" s="692">
        <f>AA45*Y45*10</f>
        <v>4.0103799999999996</v>
      </c>
      <c r="AC45" s="1292">
        <f t="shared" si="23"/>
        <v>4892.2294606671139</v>
      </c>
      <c r="AD45" s="1293"/>
      <c r="AE45" s="1280">
        <v>0</v>
      </c>
      <c r="AF45" s="1476">
        <f t="shared" si="16"/>
        <v>0</v>
      </c>
      <c r="AG45" s="1479">
        <f t="shared" si="24"/>
        <v>677.60333242937509</v>
      </c>
      <c r="AH45" s="1476">
        <f t="shared" ref="AH45:AH52" si="30">X45*1%</f>
        <v>48.962398406671134</v>
      </c>
      <c r="AI45" s="1476">
        <f>(T45+U45)*0%</f>
        <v>0</v>
      </c>
      <c r="AJ45" s="1476">
        <f t="shared" si="17"/>
        <v>0</v>
      </c>
      <c r="AK45" s="1476">
        <f t="shared" ref="AK45:AK52" si="31">(T45+U45)*0%</f>
        <v>0</v>
      </c>
      <c r="AL45" s="1475">
        <f t="shared" si="19"/>
        <v>4843.2670622604428</v>
      </c>
      <c r="AM45" s="1476"/>
      <c r="AN45" s="293"/>
    </row>
    <row r="46" spans="1:40" ht="16.5">
      <c r="A46" s="1262">
        <v>23</v>
      </c>
      <c r="B46" s="1262" t="s">
        <v>68</v>
      </c>
      <c r="C46" s="910" t="s">
        <v>72</v>
      </c>
      <c r="D46" s="1275">
        <f>'T-1'!R48</f>
        <v>1266.4541341011929</v>
      </c>
      <c r="E46" s="1275">
        <f t="shared" si="29"/>
        <v>1226.4341834635952</v>
      </c>
      <c r="F46" s="1466">
        <f>D46*3.16%</f>
        <v>40.019950637597702</v>
      </c>
      <c r="G46" s="1266">
        <f>'T-1'!P48</f>
        <v>868</v>
      </c>
      <c r="H46" s="1266">
        <f>'T-1'!Q48</f>
        <v>584557.49888888886</v>
      </c>
      <c r="I46" s="1479"/>
      <c r="J46" s="1480">
        <v>250</v>
      </c>
      <c r="K46" s="1479">
        <f t="shared" si="25"/>
        <v>585</v>
      </c>
      <c r="L46" s="910">
        <f t="shared" si="26"/>
        <v>475</v>
      </c>
      <c r="M46" s="1467"/>
      <c r="N46" s="1467"/>
      <c r="O46" s="1467">
        <v>250</v>
      </c>
      <c r="P46" s="1475"/>
      <c r="Q46" s="1481"/>
      <c r="R46" s="1266">
        <f t="shared" si="13"/>
        <v>683.65344649995382</v>
      </c>
      <c r="S46" s="692">
        <v>0.8</v>
      </c>
      <c r="T46" s="1476">
        <f>(H46*J46*S46*12)/100000+(J46*185000*3*S46)/100000</f>
        <v>15139.379973333333</v>
      </c>
      <c r="U46" s="1476">
        <f>((E46*K46+F46*L46)/10)-((303.303*2*10)/10)+((93.853*2*20)/10)-2000</f>
        <v>71416.153387906204</v>
      </c>
      <c r="V46" s="1475"/>
      <c r="W46" s="1476">
        <f t="shared" si="14"/>
        <v>26.04</v>
      </c>
      <c r="X46" s="1270">
        <f t="shared" si="21"/>
        <v>86581.573361239527</v>
      </c>
      <c r="Y46" s="1521"/>
      <c r="Z46" s="1277">
        <f t="shared" si="15"/>
        <v>676.81691203495438</v>
      </c>
      <c r="AA46" s="1466"/>
      <c r="AB46" s="1476"/>
      <c r="AC46" s="1292">
        <f t="shared" si="23"/>
        <v>86581.573361239527</v>
      </c>
      <c r="AD46" s="1293"/>
      <c r="AE46" s="1280">
        <v>0.08</v>
      </c>
      <c r="AF46" s="1476">
        <f t="shared" si="16"/>
        <v>5713.2922710324965</v>
      </c>
      <c r="AG46" s="1479">
        <f t="shared" si="24"/>
        <v>681.32816287080664</v>
      </c>
      <c r="AH46" s="1476">
        <f t="shared" si="30"/>
        <v>865.81573361239532</v>
      </c>
      <c r="AI46" s="1476">
        <f>(T46+U46)*0%</f>
        <v>0</v>
      </c>
      <c r="AJ46" s="1476">
        <f t="shared" si="17"/>
        <v>0</v>
      </c>
      <c r="AK46" s="1476">
        <f t="shared" si="31"/>
        <v>0</v>
      </c>
      <c r="AL46" s="1475">
        <f t="shared" si="19"/>
        <v>85715.757627627128</v>
      </c>
      <c r="AM46" s="1476"/>
      <c r="AN46" s="293"/>
    </row>
    <row r="47" spans="1:40" ht="16.5">
      <c r="A47" s="1262">
        <v>24</v>
      </c>
      <c r="B47" s="1165" t="s">
        <v>2121</v>
      </c>
      <c r="C47" s="910" t="s">
        <v>72</v>
      </c>
      <c r="D47" s="1275">
        <f>'T-1'!R49</f>
        <v>8.7412587412587417</v>
      </c>
      <c r="E47" s="1275">
        <f t="shared" si="29"/>
        <v>8.7412587412587417</v>
      </c>
      <c r="F47" s="1466"/>
      <c r="G47" s="1266"/>
      <c r="H47" s="1266"/>
      <c r="I47" s="1479"/>
      <c r="J47" s="1480"/>
      <c r="K47" s="1479">
        <v>500</v>
      </c>
      <c r="L47" s="910"/>
      <c r="M47" s="1467"/>
      <c r="N47" s="1467"/>
      <c r="O47" s="1467"/>
      <c r="P47" s="1475"/>
      <c r="Q47" s="1481"/>
      <c r="R47" s="1266">
        <f t="shared" si="13"/>
        <v>500</v>
      </c>
      <c r="S47" s="692"/>
      <c r="T47" s="1476"/>
      <c r="U47" s="1476">
        <f>((E47*K47+F47*L47)/10)</f>
        <v>437.06293706293707</v>
      </c>
      <c r="V47" s="1475"/>
      <c r="W47" s="1476"/>
      <c r="X47" s="1270">
        <f t="shared" si="21"/>
        <v>437.06293706293707</v>
      </c>
      <c r="Y47" s="1521"/>
      <c r="Z47" s="1277">
        <f t="shared" si="15"/>
        <v>500</v>
      </c>
      <c r="AA47" s="1466"/>
      <c r="AB47" s="1476"/>
      <c r="AC47" s="1292">
        <f t="shared" si="23"/>
        <v>437.06293706293707</v>
      </c>
      <c r="AD47" s="1293"/>
      <c r="AE47" s="1280">
        <v>0.08</v>
      </c>
      <c r="AF47" s="1476">
        <f t="shared" ref="AF47" si="32">AE47*U47</f>
        <v>34.965034965034967</v>
      </c>
      <c r="AG47" s="1479">
        <f t="shared" ref="AG47" si="33">AF47/D47+Z47</f>
        <v>504</v>
      </c>
      <c r="AH47" s="1476"/>
      <c r="AI47" s="1476"/>
      <c r="AJ47" s="1476"/>
      <c r="AK47" s="1476"/>
      <c r="AL47" s="1475">
        <f t="shared" si="19"/>
        <v>437.06293706293707</v>
      </c>
      <c r="AM47" s="1476"/>
      <c r="AN47" s="293"/>
    </row>
    <row r="48" spans="1:40" ht="16.5">
      <c r="A48" s="1262">
        <v>25</v>
      </c>
      <c r="B48" s="1262" t="s">
        <v>78</v>
      </c>
      <c r="C48" s="910" t="s">
        <v>72</v>
      </c>
      <c r="D48" s="1275">
        <f>'T-1'!R50</f>
        <v>614.60957178841306</v>
      </c>
      <c r="E48" s="1275">
        <f t="shared" si="29"/>
        <v>368.76574307304782</v>
      </c>
      <c r="F48" s="1466">
        <f>D48*40%</f>
        <v>245.84382871536525</v>
      </c>
      <c r="G48" s="1266">
        <f>'T-1'!P50</f>
        <v>13</v>
      </c>
      <c r="H48" s="1266">
        <f>'T-1'!Q50</f>
        <v>95550</v>
      </c>
      <c r="I48" s="1479"/>
      <c r="J48" s="1480">
        <v>250</v>
      </c>
      <c r="K48" s="1479">
        <f t="shared" si="25"/>
        <v>585</v>
      </c>
      <c r="L48" s="910">
        <f t="shared" si="26"/>
        <v>475</v>
      </c>
      <c r="M48" s="1467"/>
      <c r="N48" s="1467"/>
      <c r="O48" s="1467">
        <v>250</v>
      </c>
      <c r="P48" s="1475"/>
      <c r="Q48" s="1262"/>
      <c r="R48" s="1266">
        <f t="shared" si="13"/>
        <v>577.34154270491797</v>
      </c>
      <c r="S48" s="692">
        <v>0.8</v>
      </c>
      <c r="T48" s="1476">
        <f t="shared" si="27"/>
        <v>2293.1999999999998</v>
      </c>
      <c r="U48" s="1476">
        <f>((E48*K48+F48*L48)/10)-((131.82*2*10)/10)+((50.909*2*20)/10)</f>
        <v>33190.373833753147</v>
      </c>
      <c r="V48" s="1475"/>
      <c r="W48" s="1476">
        <f t="shared" si="14"/>
        <v>0.39</v>
      </c>
      <c r="X48" s="1270">
        <f t="shared" si="21"/>
        <v>35483.963833753143</v>
      </c>
      <c r="Y48" s="1521"/>
      <c r="Z48" s="1277">
        <f t="shared" si="15"/>
        <v>571.56812727786883</v>
      </c>
      <c r="AA48" s="1466"/>
      <c r="AB48" s="1476"/>
      <c r="AC48" s="1292">
        <f t="shared" si="23"/>
        <v>35483.963833753143</v>
      </c>
      <c r="AD48" s="1293"/>
      <c r="AE48" s="1280">
        <v>0.08</v>
      </c>
      <c r="AF48" s="1476">
        <f t="shared" si="16"/>
        <v>2655.2299067002518</v>
      </c>
      <c r="AG48" s="1479">
        <f t="shared" si="24"/>
        <v>575.88831692114752</v>
      </c>
      <c r="AH48" s="1476">
        <f t="shared" si="30"/>
        <v>354.83963833753143</v>
      </c>
      <c r="AI48" s="1476">
        <f>(T48+U48)*0%</f>
        <v>0</v>
      </c>
      <c r="AJ48" s="1476">
        <f t="shared" si="17"/>
        <v>0</v>
      </c>
      <c r="AK48" s="1476">
        <f t="shared" si="31"/>
        <v>0</v>
      </c>
      <c r="AL48" s="1475">
        <f t="shared" si="19"/>
        <v>35129.124195415614</v>
      </c>
      <c r="AM48" s="1476"/>
      <c r="AN48" s="293"/>
    </row>
    <row r="49" spans="1:40" ht="16.5">
      <c r="A49" s="1262">
        <v>26</v>
      </c>
      <c r="B49" s="1262" t="s">
        <v>88</v>
      </c>
      <c r="C49" s="910" t="s">
        <v>72</v>
      </c>
      <c r="D49" s="1275">
        <f>'T-1'!R51</f>
        <v>251.63563160543532</v>
      </c>
      <c r="E49" s="1275">
        <f t="shared" si="29"/>
        <v>187.69501761449419</v>
      </c>
      <c r="F49" s="1466">
        <f>D49*25.41%</f>
        <v>63.940613990941117</v>
      </c>
      <c r="G49" s="1266">
        <f>'T-1'!P51</f>
        <v>5</v>
      </c>
      <c r="H49" s="1266">
        <f>'T-1'!Q51</f>
        <v>47500</v>
      </c>
      <c r="I49" s="1479"/>
      <c r="J49" s="1480">
        <v>250</v>
      </c>
      <c r="K49" s="1479">
        <f t="shared" si="25"/>
        <v>585</v>
      </c>
      <c r="L49" s="910">
        <f t="shared" si="26"/>
        <v>475</v>
      </c>
      <c r="M49" s="1467"/>
      <c r="N49" s="1467"/>
      <c r="O49" s="1467">
        <v>250</v>
      </c>
      <c r="P49" s="1475"/>
      <c r="Q49" s="1262"/>
      <c r="R49" s="1266">
        <f t="shared" si="13"/>
        <v>600.49523188000001</v>
      </c>
      <c r="S49" s="692">
        <v>0.8</v>
      </c>
      <c r="T49" s="1476">
        <f t="shared" si="27"/>
        <v>1140</v>
      </c>
      <c r="U49" s="1476">
        <f>((E49*K49+F49*L49)/10)-((64.708*2*10)/10)+((20.632*2*20)/10)</f>
        <v>13970.449695017614</v>
      </c>
      <c r="V49" s="1475"/>
      <c r="W49" s="1476">
        <f t="shared" si="14"/>
        <v>0.15</v>
      </c>
      <c r="X49" s="1270">
        <f t="shared" si="21"/>
        <v>15110.599695017614</v>
      </c>
      <c r="Y49" s="1521"/>
      <c r="Z49" s="1277">
        <f t="shared" si="15"/>
        <v>594.49027956119994</v>
      </c>
      <c r="AA49" s="1466"/>
      <c r="AB49" s="1476"/>
      <c r="AC49" s="1292">
        <f t="shared" si="23"/>
        <v>15110.599695017614</v>
      </c>
      <c r="AD49" s="1293"/>
      <c r="AE49" s="1280">
        <v>0.08</v>
      </c>
      <c r="AF49" s="1476">
        <f t="shared" si="16"/>
        <v>1117.6359756014092</v>
      </c>
      <c r="AG49" s="1479">
        <f t="shared" si="24"/>
        <v>598.93176492823989</v>
      </c>
      <c r="AH49" s="1476">
        <f t="shared" si="30"/>
        <v>151.10599695017615</v>
      </c>
      <c r="AI49" s="1476">
        <f>(T49+U49)*0%</f>
        <v>0</v>
      </c>
      <c r="AJ49" s="1476">
        <f t="shared" si="17"/>
        <v>0</v>
      </c>
      <c r="AK49" s="1476">
        <f t="shared" si="31"/>
        <v>0</v>
      </c>
      <c r="AL49" s="1475">
        <f t="shared" si="19"/>
        <v>14959.493698067437</v>
      </c>
      <c r="AM49" s="1476"/>
      <c r="AN49" s="293"/>
    </row>
    <row r="50" spans="1:40" ht="16.5">
      <c r="A50" s="1262">
        <v>27</v>
      </c>
      <c r="B50" s="1262" t="s">
        <v>80</v>
      </c>
      <c r="C50" s="910" t="s">
        <v>72</v>
      </c>
      <c r="D50" s="1275">
        <f>'T-1'!R52</f>
        <v>9.9999999999999995E-7</v>
      </c>
      <c r="E50" s="1275">
        <f t="shared" si="29"/>
        <v>9.9999999999999995E-7</v>
      </c>
      <c r="F50" s="1466">
        <f>D50*0%</f>
        <v>0</v>
      </c>
      <c r="G50" s="1266">
        <f>'T-1'!P52</f>
        <v>0</v>
      </c>
      <c r="H50" s="1266">
        <f>'T-1'!Q52</f>
        <v>0</v>
      </c>
      <c r="I50" s="1479"/>
      <c r="J50" s="1480">
        <v>250</v>
      </c>
      <c r="K50" s="1479">
        <f t="shared" si="25"/>
        <v>585</v>
      </c>
      <c r="L50" s="910">
        <f t="shared" si="26"/>
        <v>475</v>
      </c>
      <c r="M50" s="1467"/>
      <c r="N50" s="1467"/>
      <c r="O50" s="1467">
        <v>250</v>
      </c>
      <c r="P50" s="1475"/>
      <c r="Q50" s="1481"/>
      <c r="R50" s="1266">
        <f t="shared" si="13"/>
        <v>585</v>
      </c>
      <c r="S50" s="692">
        <v>0.8</v>
      </c>
      <c r="T50" s="1476">
        <f t="shared" si="27"/>
        <v>0</v>
      </c>
      <c r="U50" s="1476">
        <f>(E50*K50+F50*L50)/10-((0*2*20)/10)</f>
        <v>5.8499999999999999E-5</v>
      </c>
      <c r="V50" s="1475"/>
      <c r="W50" s="1476">
        <f t="shared" si="14"/>
        <v>0</v>
      </c>
      <c r="X50" s="1270">
        <f t="shared" si="21"/>
        <v>5.8499999999999999E-5</v>
      </c>
      <c r="Y50" s="1521"/>
      <c r="Z50" s="1277">
        <f t="shared" si="15"/>
        <v>569.90699999999993</v>
      </c>
      <c r="AA50" s="1466"/>
      <c r="AB50" s="1476"/>
      <c r="AC50" s="1292">
        <f t="shared" si="23"/>
        <v>5.8499999999999999E-5</v>
      </c>
      <c r="AD50" s="1293"/>
      <c r="AE50" s="1280">
        <v>0</v>
      </c>
      <c r="AF50" s="1476">
        <f t="shared" si="16"/>
        <v>0</v>
      </c>
      <c r="AG50" s="1479">
        <f t="shared" si="24"/>
        <v>569.90699999999993</v>
      </c>
      <c r="AH50" s="1476">
        <f t="shared" si="30"/>
        <v>5.8500000000000001E-7</v>
      </c>
      <c r="AI50" s="1476">
        <f>(T50+U50)*1.58%</f>
        <v>9.2430000000000009E-7</v>
      </c>
      <c r="AJ50" s="1476">
        <f t="shared" si="17"/>
        <v>0</v>
      </c>
      <c r="AK50" s="1476">
        <f t="shared" si="31"/>
        <v>0</v>
      </c>
      <c r="AL50" s="1475">
        <f t="shared" si="19"/>
        <v>5.8839299999999998E-5</v>
      </c>
      <c r="AM50" s="1476"/>
      <c r="AN50" s="293"/>
    </row>
    <row r="51" spans="1:40" ht="16.5">
      <c r="A51" s="1262">
        <v>28</v>
      </c>
      <c r="B51" s="1262" t="s">
        <v>282</v>
      </c>
      <c r="C51" s="910" t="s">
        <v>72</v>
      </c>
      <c r="D51" s="1275">
        <f>'T-1'!R53</f>
        <v>0</v>
      </c>
      <c r="E51" s="1275">
        <f t="shared" si="29"/>
        <v>0</v>
      </c>
      <c r="F51" s="1466"/>
      <c r="G51" s="1266">
        <f>'T-1'!P53</f>
        <v>0</v>
      </c>
      <c r="H51" s="1266">
        <f>'T-1'!Q53</f>
        <v>0</v>
      </c>
      <c r="I51" s="1479"/>
      <c r="J51" s="1480">
        <v>0</v>
      </c>
      <c r="K51" s="1479">
        <f>730+20+30</f>
        <v>780</v>
      </c>
      <c r="L51" s="1476"/>
      <c r="M51" s="1467"/>
      <c r="N51" s="1467"/>
      <c r="O51" s="1467">
        <v>250</v>
      </c>
      <c r="P51" s="1475"/>
      <c r="Q51" s="1481"/>
      <c r="R51" s="1266" t="e">
        <f t="shared" si="13"/>
        <v>#DIV/0!</v>
      </c>
      <c r="S51" s="692"/>
      <c r="T51" s="1476"/>
      <c r="U51" s="1476">
        <f>(E51*K51+F51*L51)/10-(0*2*20/10)</f>
        <v>0</v>
      </c>
      <c r="V51" s="1475"/>
      <c r="W51" s="1476">
        <f t="shared" si="14"/>
        <v>0</v>
      </c>
      <c r="X51" s="1270">
        <f t="shared" si="21"/>
        <v>0</v>
      </c>
      <c r="Y51" s="1521"/>
      <c r="Z51" s="1277" t="e">
        <f t="shared" si="15"/>
        <v>#DIV/0!</v>
      </c>
      <c r="AA51" s="1466"/>
      <c r="AB51" s="1476"/>
      <c r="AC51" s="1292">
        <f t="shared" si="23"/>
        <v>0</v>
      </c>
      <c r="AD51" s="1293"/>
      <c r="AE51" s="1280">
        <v>0.08</v>
      </c>
      <c r="AF51" s="1476">
        <f t="shared" si="16"/>
        <v>0</v>
      </c>
      <c r="AG51" s="1479" t="e">
        <f t="shared" si="24"/>
        <v>#DIV/0!</v>
      </c>
      <c r="AH51" s="1476">
        <f t="shared" si="30"/>
        <v>0</v>
      </c>
      <c r="AI51" s="1476">
        <f>(T51+U51)*0%</f>
        <v>0</v>
      </c>
      <c r="AJ51" s="1476">
        <f t="shared" si="17"/>
        <v>0</v>
      </c>
      <c r="AK51" s="1476">
        <f t="shared" si="31"/>
        <v>0</v>
      </c>
      <c r="AL51" s="1475">
        <f t="shared" si="19"/>
        <v>0</v>
      </c>
      <c r="AM51" s="1476"/>
      <c r="AN51" s="293"/>
    </row>
    <row r="52" spans="1:40" ht="16.5">
      <c r="A52" s="1262">
        <v>29</v>
      </c>
      <c r="B52" s="1262" t="s">
        <v>82</v>
      </c>
      <c r="C52" s="910" t="s">
        <v>72</v>
      </c>
      <c r="D52" s="1275">
        <f>'T-1'!R54</f>
        <v>7.3</v>
      </c>
      <c r="E52" s="1275">
        <f t="shared" si="29"/>
        <v>7.3</v>
      </c>
      <c r="F52" s="1466"/>
      <c r="G52" s="1266">
        <f>'T-1'!P54</f>
        <v>0</v>
      </c>
      <c r="H52" s="1266">
        <f>'T-1'!Q54</f>
        <v>0</v>
      </c>
      <c r="I52" s="1479"/>
      <c r="J52" s="1480">
        <v>0</v>
      </c>
      <c r="K52" s="1479">
        <f>440+20+30</f>
        <v>490</v>
      </c>
      <c r="L52" s="1476"/>
      <c r="M52" s="1467"/>
      <c r="N52" s="1467"/>
      <c r="O52" s="1467">
        <v>0</v>
      </c>
      <c r="P52" s="1475"/>
      <c r="Q52" s="1263"/>
      <c r="R52" s="1266">
        <f t="shared" si="13"/>
        <v>490</v>
      </c>
      <c r="S52" s="692"/>
      <c r="T52" s="1476"/>
      <c r="U52" s="1476">
        <f>(E52*K52+F52*L52)/10</f>
        <v>357.7</v>
      </c>
      <c r="V52" s="1475"/>
      <c r="W52" s="1476">
        <f t="shared" si="14"/>
        <v>0</v>
      </c>
      <c r="X52" s="1270">
        <f t="shared" si="21"/>
        <v>357.7</v>
      </c>
      <c r="Y52" s="1521"/>
      <c r="Z52" s="1277">
        <f t="shared" si="15"/>
        <v>485.09999999999997</v>
      </c>
      <c r="AA52" s="1466"/>
      <c r="AB52" s="1476"/>
      <c r="AC52" s="1292">
        <f>X52-AB52</f>
        <v>357.7</v>
      </c>
      <c r="AD52" s="1293"/>
      <c r="AE52" s="1280">
        <v>0.08</v>
      </c>
      <c r="AF52" s="1476">
        <f t="shared" si="16"/>
        <v>28.616</v>
      </c>
      <c r="AG52" s="1479">
        <f t="shared" si="24"/>
        <v>489.02</v>
      </c>
      <c r="AH52" s="1476">
        <f t="shared" si="30"/>
        <v>3.577</v>
      </c>
      <c r="AI52" s="1476"/>
      <c r="AJ52" s="1476"/>
      <c r="AK52" s="1476">
        <f t="shared" si="31"/>
        <v>0</v>
      </c>
      <c r="AL52" s="1475">
        <f t="shared" si="19"/>
        <v>354.12299999999999</v>
      </c>
      <c r="AM52" s="1476"/>
      <c r="AN52" s="293"/>
    </row>
    <row r="53" spans="1:40" ht="16.5">
      <c r="A53" s="1262"/>
      <c r="B53" s="1263" t="s">
        <v>283</v>
      </c>
      <c r="C53" s="1269"/>
      <c r="D53" s="1296">
        <f t="shared" ref="D53:I53" si="34">SUM(D37:D52)</f>
        <v>2665.6466533756225</v>
      </c>
      <c r="E53" s="1296">
        <f t="shared" si="34"/>
        <v>2287.813885030364</v>
      </c>
      <c r="F53" s="1296">
        <f t="shared" ref="F53" si="35">SUM(F37:F52)</f>
        <v>377.83276834525844</v>
      </c>
      <c r="G53" s="1297">
        <f t="shared" si="34"/>
        <v>1483</v>
      </c>
      <c r="H53" s="1297">
        <f t="shared" si="34"/>
        <v>1116999.3574999999</v>
      </c>
      <c r="I53" s="1297">
        <f t="shared" si="34"/>
        <v>197102.73333333334</v>
      </c>
      <c r="J53" s="1482"/>
      <c r="K53" s="907"/>
      <c r="L53" s="907"/>
      <c r="M53" s="1482"/>
      <c r="N53" s="1482"/>
      <c r="O53" s="1482"/>
      <c r="P53" s="1483"/>
      <c r="Q53" s="1489"/>
      <c r="R53" s="1284">
        <f t="shared" si="13"/>
        <v>636.71274696568889</v>
      </c>
      <c r="S53" s="692"/>
      <c r="T53" s="907">
        <f>SUM(T37:T52)</f>
        <v>23949.919086666665</v>
      </c>
      <c r="U53" s="907">
        <f>SUM(U37:U52)</f>
        <v>145730.71122440216</v>
      </c>
      <c r="V53" s="1483">
        <f>SUM(V37:V52)</f>
        <v>0</v>
      </c>
      <c r="W53" s="907">
        <f>SUM(W37:W52)</f>
        <v>44.489999999999995</v>
      </c>
      <c r="X53" s="1483">
        <f>SUM(X37:X52)</f>
        <v>169725.12031106881</v>
      </c>
      <c r="Y53" s="911"/>
      <c r="Z53" s="1286">
        <f t="shared" si="15"/>
        <v>630.52121422093524</v>
      </c>
      <c r="AA53" s="1296">
        <f>SUM(AA37:AA52)</f>
        <v>29.493580000000001</v>
      </c>
      <c r="AB53" s="907">
        <f>SUM(AB37:AB52)</f>
        <v>29.493580000000001</v>
      </c>
      <c r="AC53" s="1484">
        <f>SUM(AC37:AC52)</f>
        <v>169695.6267310688</v>
      </c>
      <c r="AD53" s="1483"/>
      <c r="AE53" s="1288"/>
      <c r="AF53" s="907">
        <f>SUM(AF37:AF52)</f>
        <v>10990.14787879026</v>
      </c>
      <c r="AG53" s="1297">
        <f t="shared" si="24"/>
        <v>634.64409669857832</v>
      </c>
      <c r="AH53" s="1483">
        <f>SUM(AH37:AH52)</f>
        <v>1620.9502731074786</v>
      </c>
      <c r="AI53" s="907">
        <f>SUM(AI37:AI52)</f>
        <v>9.2430000000000009E-7</v>
      </c>
      <c r="AJ53" s="907">
        <f>SUM(AJ37:AJ52)</f>
        <v>0</v>
      </c>
      <c r="AK53" s="907">
        <f>SUM(AK37:AK52)</f>
        <v>0</v>
      </c>
      <c r="AL53" s="907">
        <f>SUM(AL37:AL52)</f>
        <v>168074.6764588856</v>
      </c>
      <c r="AM53" s="907"/>
      <c r="AN53" s="293"/>
    </row>
    <row r="54" spans="1:40" ht="16.5">
      <c r="A54" s="1262"/>
      <c r="B54" s="1263" t="s">
        <v>284</v>
      </c>
      <c r="C54" s="1263"/>
      <c r="D54" s="1490"/>
      <c r="E54" s="1490"/>
      <c r="F54" s="1466"/>
      <c r="G54" s="1479"/>
      <c r="H54" s="1479"/>
      <c r="I54" s="1479"/>
      <c r="J54" s="1480"/>
      <c r="K54" s="1476"/>
      <c r="L54" s="1476"/>
      <c r="M54" s="1467"/>
      <c r="N54" s="1467"/>
      <c r="O54" s="1467"/>
      <c r="P54" s="1475"/>
      <c r="Q54" s="1263"/>
      <c r="R54" s="1266"/>
      <c r="S54" s="692"/>
      <c r="T54" s="1476"/>
      <c r="U54" s="1476"/>
      <c r="V54" s="1475"/>
      <c r="W54" s="1476"/>
      <c r="X54" s="1475"/>
      <c r="Y54" s="1522"/>
      <c r="Z54" s="1467"/>
      <c r="AA54" s="1466"/>
      <c r="AB54" s="1476"/>
      <c r="AC54" s="1487"/>
      <c r="AD54" s="1475"/>
      <c r="AE54" s="1288"/>
      <c r="AF54" s="1476"/>
      <c r="AG54" s="1476"/>
      <c r="AH54" s="1476"/>
      <c r="AI54" s="1476"/>
      <c r="AJ54" s="1476"/>
      <c r="AK54" s="1476"/>
      <c r="AL54" s="1476"/>
      <c r="AM54" s="1476"/>
      <c r="AN54" s="293"/>
    </row>
    <row r="55" spans="1:40" ht="16.5">
      <c r="A55" s="1262">
        <v>30</v>
      </c>
      <c r="B55" s="1262" t="s">
        <v>85</v>
      </c>
      <c r="C55" s="910" t="s">
        <v>86</v>
      </c>
      <c r="D55" s="1275">
        <f>'T-1'!R58</f>
        <v>0.48654836863194045</v>
      </c>
      <c r="E55" s="1275">
        <f t="shared" ref="E55:E65" si="36">D55-F55</f>
        <v>0.48654836863194045</v>
      </c>
      <c r="F55" s="1466">
        <f>D55*0%</f>
        <v>0</v>
      </c>
      <c r="G55" s="1266">
        <f>'T-1'!P58</f>
        <v>2</v>
      </c>
      <c r="H55" s="1266">
        <f>'T-1'!Q58</f>
        <v>221</v>
      </c>
      <c r="I55" s="1479"/>
      <c r="J55" s="1480">
        <v>250</v>
      </c>
      <c r="K55" s="1479">
        <f>530+20+30</f>
        <v>580</v>
      </c>
      <c r="L55" s="1479">
        <f>420+20+30</f>
        <v>470</v>
      </c>
      <c r="M55" s="1467"/>
      <c r="N55" s="1467"/>
      <c r="O55" s="1467">
        <v>700</v>
      </c>
      <c r="P55" s="1475"/>
      <c r="Q55" s="1262"/>
      <c r="R55" s="1266">
        <f t="shared" ref="R55" si="37">X55/D55*10</f>
        <v>0</v>
      </c>
      <c r="S55" s="692">
        <v>0.8</v>
      </c>
      <c r="T55" s="1476">
        <f>(H55*J55*S55*12)/100000</f>
        <v>5.3040000000000003</v>
      </c>
      <c r="U55" s="1476">
        <f>(E55*K55+F55*L55)/10-((0.083*2*10)/10)+((0.073*2*20)/10)</f>
        <v>28.34580538065255</v>
      </c>
      <c r="V55" s="1475"/>
      <c r="W55" s="1476"/>
      <c r="X55" s="1270"/>
      <c r="Y55" s="1521"/>
      <c r="Z55" s="1277"/>
      <c r="AA55" s="1466"/>
      <c r="AB55" s="1476"/>
      <c r="AC55" s="1292"/>
      <c r="AD55" s="1293"/>
      <c r="AE55" s="1280"/>
      <c r="AF55" s="1476"/>
      <c r="AG55" s="1479"/>
      <c r="AH55" s="1476"/>
      <c r="AI55" s="1476"/>
      <c r="AJ55" s="1476"/>
      <c r="AK55" s="1476"/>
      <c r="AL55" s="1475"/>
      <c r="AM55" s="1476"/>
      <c r="AN55" s="293"/>
    </row>
    <row r="56" spans="1:40" ht="16.5">
      <c r="A56" s="1262">
        <v>31</v>
      </c>
      <c r="B56" s="1262" t="s">
        <v>68</v>
      </c>
      <c r="C56" s="910" t="s">
        <v>86</v>
      </c>
      <c r="D56" s="1275">
        <f>'T-1'!R59</f>
        <v>607.71276595744678</v>
      </c>
      <c r="E56" s="1275">
        <f t="shared" si="36"/>
        <v>467.08803191489358</v>
      </c>
      <c r="F56" s="1466">
        <f>D56*23.14%</f>
        <v>140.62473404255317</v>
      </c>
      <c r="G56" s="1266">
        <f>'T-1'!P59</f>
        <v>14</v>
      </c>
      <c r="H56" s="1266">
        <f>'T-1'!Q59</f>
        <v>207000</v>
      </c>
      <c r="I56" s="1479"/>
      <c r="J56" s="1480">
        <v>250</v>
      </c>
      <c r="K56" s="1479">
        <f t="shared" ref="K56:K62" si="38">530+20+30</f>
        <v>580</v>
      </c>
      <c r="L56" s="1479">
        <f t="shared" ref="L56:L62" si="39">420+20+30</f>
        <v>470</v>
      </c>
      <c r="M56" s="1467"/>
      <c r="N56" s="1467"/>
      <c r="O56" s="1467">
        <v>700</v>
      </c>
      <c r="P56" s="1475"/>
      <c r="Q56" s="1491"/>
      <c r="R56" s="1266">
        <f t="shared" ref="R56:R62" si="40">X56/D56*10</f>
        <v>607.69291711159735</v>
      </c>
      <c r="S56" s="692">
        <v>0.8</v>
      </c>
      <c r="T56" s="1476">
        <f>(H56*J56*S56*12)/100000+(((6500+47000)*J56*S56*3)/100000)</f>
        <v>5289</v>
      </c>
      <c r="U56" s="1476">
        <f>(E56*K56+F56*L56)/10-((151.667*2*10)/10)+((60.741*2*20)/10)-2000</f>
        <v>31640.098351063825</v>
      </c>
      <c r="V56" s="1475"/>
      <c r="W56" s="1476">
        <f t="shared" ref="W56:W65" si="41">(O56*G56*12)/100000</f>
        <v>1.1759999999999999</v>
      </c>
      <c r="X56" s="1270">
        <f t="shared" ref="X56:X65" si="42">SUM(T56:W56)</f>
        <v>36930.274351063825</v>
      </c>
      <c r="Y56" s="1521"/>
      <c r="Z56" s="1277">
        <f t="shared" ref="Z56:Z64" si="43">(AC56-AH56-AI56+AJ56)/D56*10</f>
        <v>601.61598794048132</v>
      </c>
      <c r="AA56" s="1466"/>
      <c r="AB56" s="1476"/>
      <c r="AC56" s="1292">
        <f t="shared" ref="AC56:AC65" si="44">X56-AB56</f>
        <v>36930.274351063825</v>
      </c>
      <c r="AD56" s="1293"/>
      <c r="AE56" s="1280">
        <v>0.09</v>
      </c>
      <c r="AF56" s="1476">
        <f t="shared" ref="AF56:AF65" si="45">AE56*U56</f>
        <v>2847.608851595744</v>
      </c>
      <c r="AG56" s="1479">
        <f t="shared" ref="AG56:AG67" si="46">AF56/D56+Z56</f>
        <v>606.30176880787735</v>
      </c>
      <c r="AH56" s="1476">
        <f t="shared" ref="AH56:AH64" si="47">X56*1%</f>
        <v>369.30274351063827</v>
      </c>
      <c r="AI56" s="1476">
        <f t="shared" ref="AI56:AI63" si="48">(T56+U56)*0%</f>
        <v>0</v>
      </c>
      <c r="AJ56" s="1476">
        <f t="shared" ref="AJ56:AJ63" si="49">(T56+U56)*0%</f>
        <v>0</v>
      </c>
      <c r="AK56" s="1476">
        <f t="shared" ref="AK56:AK64" si="50">(T56+U56)*0%</f>
        <v>0</v>
      </c>
      <c r="AL56" s="1475">
        <f t="shared" ref="AL56:AL65" si="51">AC56-AH56+AI56+AJ56-AK56</f>
        <v>36560.971607553183</v>
      </c>
      <c r="AM56" s="1476"/>
      <c r="AN56" s="293"/>
    </row>
    <row r="57" spans="1:40" ht="16.5">
      <c r="A57" s="1262">
        <v>32</v>
      </c>
      <c r="B57" s="1165" t="s">
        <v>2121</v>
      </c>
      <c r="C57" s="910" t="s">
        <v>86</v>
      </c>
      <c r="D57" s="1275">
        <f>'T-1'!R60</f>
        <v>7.6136837713808925</v>
      </c>
      <c r="E57" s="1275">
        <f t="shared" si="36"/>
        <v>7.6136837713808925</v>
      </c>
      <c r="F57" s="1466"/>
      <c r="G57" s="1266"/>
      <c r="H57" s="1266"/>
      <c r="I57" s="1479"/>
      <c r="J57" s="1480"/>
      <c r="K57" s="1479">
        <v>500</v>
      </c>
      <c r="L57" s="1479"/>
      <c r="M57" s="1467"/>
      <c r="N57" s="1467"/>
      <c r="O57" s="1467"/>
      <c r="P57" s="1475"/>
      <c r="Q57" s="1491"/>
      <c r="R57" s="1266">
        <f t="shared" si="40"/>
        <v>500</v>
      </c>
      <c r="S57" s="692"/>
      <c r="T57" s="1476"/>
      <c r="U57" s="1476">
        <f>(E57*K57+F57*L57)/10</f>
        <v>380.68418856904464</v>
      </c>
      <c r="V57" s="1475"/>
      <c r="W57" s="1476"/>
      <c r="X57" s="1270">
        <f t="shared" si="42"/>
        <v>380.68418856904464</v>
      </c>
      <c r="Y57" s="1521"/>
      <c r="Z57" s="1277">
        <f t="shared" si="43"/>
        <v>500</v>
      </c>
      <c r="AA57" s="1466"/>
      <c r="AB57" s="1476"/>
      <c r="AC57" s="1292">
        <f t="shared" si="44"/>
        <v>380.68418856904464</v>
      </c>
      <c r="AD57" s="1293"/>
      <c r="AE57" s="1280">
        <v>0.09</v>
      </c>
      <c r="AF57" s="1476">
        <f t="shared" ref="AF57" si="52">AE57*U57</f>
        <v>34.261576971214019</v>
      </c>
      <c r="AG57" s="1479">
        <f t="shared" ref="AG57" si="53">AF57/D57+Z57</f>
        <v>504.5</v>
      </c>
      <c r="AH57" s="1476"/>
      <c r="AI57" s="1476"/>
      <c r="AJ57" s="1476"/>
      <c r="AK57" s="1476"/>
      <c r="AL57" s="1475">
        <f t="shared" si="51"/>
        <v>380.68418856904464</v>
      </c>
      <c r="AM57" s="1476"/>
      <c r="AN57" s="293"/>
    </row>
    <row r="58" spans="1:40" ht="16.5">
      <c r="A58" s="1262">
        <v>33</v>
      </c>
      <c r="B58" s="1262" t="s">
        <v>80</v>
      </c>
      <c r="C58" s="910" t="s">
        <v>86</v>
      </c>
      <c r="D58" s="1275">
        <f>'T-1'!R61</f>
        <v>959.42475603492551</v>
      </c>
      <c r="E58" s="1275">
        <f t="shared" si="36"/>
        <v>959.42475603492551</v>
      </c>
      <c r="F58" s="1466">
        <f>D58*0%</f>
        <v>0</v>
      </c>
      <c r="G58" s="1266">
        <f>'T-1'!P61</f>
        <v>20</v>
      </c>
      <c r="H58" s="1266">
        <f>'T-1'!Q61</f>
        <v>324000</v>
      </c>
      <c r="I58" s="1479"/>
      <c r="J58" s="1480">
        <v>250</v>
      </c>
      <c r="K58" s="1479">
        <f t="shared" si="38"/>
        <v>580</v>
      </c>
      <c r="L58" s="1479">
        <f t="shared" si="39"/>
        <v>470</v>
      </c>
      <c r="M58" s="1467"/>
      <c r="N58" s="1467"/>
      <c r="O58" s="1467">
        <v>700</v>
      </c>
      <c r="P58" s="1475"/>
      <c r="Q58" s="1481"/>
      <c r="R58" s="1266">
        <f t="shared" si="40"/>
        <v>662.02194023554603</v>
      </c>
      <c r="S58" s="692">
        <v>0.8</v>
      </c>
      <c r="T58" s="1476">
        <f t="shared" ref="T58:T63" si="54">(H58*J58*S58*12)/100000</f>
        <v>7776</v>
      </c>
      <c r="U58" s="1476">
        <f>(E58*K58+F58*L58)/10-((104.666*2*10)/10)+((75.26*2*20)/10)</f>
        <v>55738.343850025674</v>
      </c>
      <c r="V58" s="1475"/>
      <c r="W58" s="1476">
        <f t="shared" si="41"/>
        <v>1.68</v>
      </c>
      <c r="X58" s="1270">
        <f t="shared" si="42"/>
        <v>63516.023850025675</v>
      </c>
      <c r="Y58" s="1521"/>
      <c r="Z58" s="1277">
        <f t="shared" si="43"/>
        <v>655.40172083319044</v>
      </c>
      <c r="AA58" s="1466"/>
      <c r="AB58" s="1476"/>
      <c r="AC58" s="1292">
        <f t="shared" si="44"/>
        <v>63516.023850025675</v>
      </c>
      <c r="AD58" s="1293"/>
      <c r="AE58" s="1280">
        <v>0</v>
      </c>
      <c r="AF58" s="1476">
        <f t="shared" si="45"/>
        <v>0</v>
      </c>
      <c r="AG58" s="1479">
        <f t="shared" si="46"/>
        <v>655.40172083319044</v>
      </c>
      <c r="AH58" s="1476">
        <f t="shared" si="47"/>
        <v>635.16023850025681</v>
      </c>
      <c r="AI58" s="1476">
        <f t="shared" si="48"/>
        <v>0</v>
      </c>
      <c r="AJ58" s="1476">
        <f t="shared" si="49"/>
        <v>0</v>
      </c>
      <c r="AK58" s="1476">
        <f t="shared" si="50"/>
        <v>0</v>
      </c>
      <c r="AL58" s="1475">
        <f t="shared" si="51"/>
        <v>62880.863611525419</v>
      </c>
      <c r="AM58" s="1476"/>
      <c r="AN58" s="293"/>
    </row>
    <row r="59" spans="1:40" ht="16.5">
      <c r="A59" s="1262">
        <v>34</v>
      </c>
      <c r="B59" s="1262" t="s">
        <v>87</v>
      </c>
      <c r="C59" s="910" t="s">
        <v>86</v>
      </c>
      <c r="D59" s="1275">
        <f>'T-1'!R62</f>
        <v>80.914461854610849</v>
      </c>
      <c r="E59" s="1275">
        <f t="shared" si="36"/>
        <v>80.760724377087087</v>
      </c>
      <c r="F59" s="1466">
        <f>D59*0.19%</f>
        <v>0.1537374775237606</v>
      </c>
      <c r="G59" s="1266">
        <f>'T-1'!P62</f>
        <v>2</v>
      </c>
      <c r="H59" s="1266">
        <f>'T-1'!Q62</f>
        <v>225556</v>
      </c>
      <c r="I59" s="1479"/>
      <c r="J59" s="1480">
        <v>250</v>
      </c>
      <c r="K59" s="1479">
        <f t="shared" si="38"/>
        <v>580</v>
      </c>
      <c r="L59" s="1479">
        <f t="shared" si="39"/>
        <v>470</v>
      </c>
      <c r="M59" s="1467"/>
      <c r="N59" s="1467"/>
      <c r="O59" s="1467">
        <v>700</v>
      </c>
      <c r="P59" s="1475"/>
      <c r="Q59" s="1481"/>
      <c r="R59" s="1266">
        <f t="shared" si="40"/>
        <v>1049.1310799999999</v>
      </c>
      <c r="S59" s="692">
        <v>0.8</v>
      </c>
      <c r="T59" s="1476">
        <f t="shared" si="54"/>
        <v>5413.3440000000001</v>
      </c>
      <c r="U59" s="1476">
        <f>((E59*K59+F59*L59)/10)-((20.516*2*10)/10)+((6.29*2*20)/10)-1600</f>
        <v>3075.4756753146676</v>
      </c>
      <c r="V59" s="1475"/>
      <c r="W59" s="1476">
        <f t="shared" si="41"/>
        <v>0.16800000000000001</v>
      </c>
      <c r="X59" s="1270">
        <f t="shared" si="42"/>
        <v>8488.9876753146673</v>
      </c>
      <c r="Y59" s="1521"/>
      <c r="Z59" s="1277">
        <f t="shared" si="43"/>
        <v>1038.6397691999998</v>
      </c>
      <c r="AA59" s="1466"/>
      <c r="AB59" s="1476"/>
      <c r="AC59" s="1292">
        <f t="shared" si="44"/>
        <v>8488.9876753146673</v>
      </c>
      <c r="AD59" s="1293"/>
      <c r="AE59" s="1280">
        <v>0.09</v>
      </c>
      <c r="AF59" s="1476">
        <f t="shared" si="45"/>
        <v>276.79281077832007</v>
      </c>
      <c r="AG59" s="1479">
        <f t="shared" si="46"/>
        <v>1042.0605768582855</v>
      </c>
      <c r="AH59" s="1476">
        <f t="shared" si="47"/>
        <v>84.88987675314668</v>
      </c>
      <c r="AI59" s="1476">
        <f t="shared" si="48"/>
        <v>0</v>
      </c>
      <c r="AJ59" s="1476">
        <f t="shared" si="49"/>
        <v>0</v>
      </c>
      <c r="AK59" s="1476">
        <f t="shared" si="50"/>
        <v>0</v>
      </c>
      <c r="AL59" s="1475">
        <f t="shared" si="51"/>
        <v>8404.0977985615209</v>
      </c>
      <c r="AM59" s="1476"/>
      <c r="AN59" s="293"/>
    </row>
    <row r="60" spans="1:40" ht="16.5">
      <c r="A60" s="1262">
        <v>35</v>
      </c>
      <c r="B60" s="1262" t="s">
        <v>78</v>
      </c>
      <c r="C60" s="910" t="s">
        <v>86</v>
      </c>
      <c r="D60" s="1275">
        <f>'T-1'!R63</f>
        <v>1951.2696617662177</v>
      </c>
      <c r="E60" s="1275">
        <f t="shared" si="36"/>
        <v>1951.2696617662177</v>
      </c>
      <c r="F60" s="1466">
        <f>D60*0%</f>
        <v>0</v>
      </c>
      <c r="G60" s="1266">
        <f>'T-1'!P63</f>
        <v>7</v>
      </c>
      <c r="H60" s="1266">
        <f>'T-1'!Q63</f>
        <v>626667</v>
      </c>
      <c r="I60" s="1479"/>
      <c r="J60" s="1480">
        <v>250</v>
      </c>
      <c r="K60" s="1479">
        <f t="shared" si="38"/>
        <v>580</v>
      </c>
      <c r="L60" s="1479">
        <f t="shared" si="39"/>
        <v>470</v>
      </c>
      <c r="M60" s="1467"/>
      <c r="N60" s="1467"/>
      <c r="O60" s="1467">
        <v>700</v>
      </c>
      <c r="P60" s="1475"/>
      <c r="Q60" s="1481"/>
      <c r="R60" s="1266">
        <f t="shared" si="40"/>
        <v>657.26684986406735</v>
      </c>
      <c r="S60" s="692">
        <v>0.8</v>
      </c>
      <c r="T60" s="1476">
        <f>(H60*J60*S60*12)/100000+((0)*J59*S59*3)/100000</f>
        <v>15040.008</v>
      </c>
      <c r="U60" s="1476">
        <f>(E60*K60+F60*L60)/10-((373.629*2*10)/10)+((195.877*2*20)/10)</f>
        <v>113209.89038244062</v>
      </c>
      <c r="V60" s="1475"/>
      <c r="W60" s="1476">
        <f t="shared" si="41"/>
        <v>0.58799999999999997</v>
      </c>
      <c r="X60" s="1270">
        <f t="shared" si="42"/>
        <v>128250.48638244062</v>
      </c>
      <c r="Y60" s="1521"/>
      <c r="Z60" s="1277">
        <f t="shared" si="43"/>
        <v>650.69418136542686</v>
      </c>
      <c r="AA60" s="1466"/>
      <c r="AB60" s="1476"/>
      <c r="AC60" s="1292">
        <f t="shared" si="44"/>
        <v>128250.48638244062</v>
      </c>
      <c r="AD60" s="1293"/>
      <c r="AE60" s="1280">
        <v>0.09</v>
      </c>
      <c r="AF60" s="1476">
        <f t="shared" si="45"/>
        <v>10188.890134419655</v>
      </c>
      <c r="AG60" s="1479">
        <f t="shared" si="46"/>
        <v>655.91585335370394</v>
      </c>
      <c r="AH60" s="1476">
        <f t="shared" si="47"/>
        <v>1282.5048638244061</v>
      </c>
      <c r="AI60" s="1476">
        <f t="shared" si="48"/>
        <v>0</v>
      </c>
      <c r="AJ60" s="1476">
        <f t="shared" si="49"/>
        <v>0</v>
      </c>
      <c r="AK60" s="1476">
        <f t="shared" si="50"/>
        <v>0</v>
      </c>
      <c r="AL60" s="1475">
        <f t="shared" si="51"/>
        <v>126967.98151861622</v>
      </c>
      <c r="AM60" s="1476"/>
      <c r="AN60" s="293"/>
    </row>
    <row r="61" spans="1:40" ht="16.5">
      <c r="A61" s="1262">
        <v>36</v>
      </c>
      <c r="B61" s="1165" t="s">
        <v>1884</v>
      </c>
      <c r="C61" s="910" t="s">
        <v>86</v>
      </c>
      <c r="D61" s="1275">
        <f>'T-1'!R64</f>
        <v>0</v>
      </c>
      <c r="E61" s="1275">
        <f t="shared" si="36"/>
        <v>0</v>
      </c>
      <c r="F61" s="1466"/>
      <c r="G61" s="1266"/>
      <c r="H61" s="1266"/>
      <c r="I61" s="1479"/>
      <c r="J61" s="1480"/>
      <c r="K61" s="1479">
        <v>500</v>
      </c>
      <c r="L61" s="1479"/>
      <c r="M61" s="1467"/>
      <c r="N61" s="1467"/>
      <c r="O61" s="1467"/>
      <c r="P61" s="1475"/>
      <c r="Q61" s="1481"/>
      <c r="R61" s="1266" t="e">
        <f t="shared" si="40"/>
        <v>#DIV/0!</v>
      </c>
      <c r="S61" s="692"/>
      <c r="T61" s="1476"/>
      <c r="U61" s="1476">
        <f>(E61*K61+F61*L61)/10</f>
        <v>0</v>
      </c>
      <c r="V61" s="1475"/>
      <c r="W61" s="1476"/>
      <c r="X61" s="1270">
        <f t="shared" si="42"/>
        <v>0</v>
      </c>
      <c r="Y61" s="1521"/>
      <c r="Z61" s="1277" t="e">
        <f t="shared" si="43"/>
        <v>#DIV/0!</v>
      </c>
      <c r="AA61" s="1466"/>
      <c r="AB61" s="1476"/>
      <c r="AC61" s="1292">
        <f t="shared" si="44"/>
        <v>0</v>
      </c>
      <c r="AD61" s="1293"/>
      <c r="AE61" s="1280">
        <v>0.09</v>
      </c>
      <c r="AF61" s="1476">
        <f t="shared" ref="AF61" si="55">AE61*U61</f>
        <v>0</v>
      </c>
      <c r="AG61" s="1479" t="e">
        <f t="shared" ref="AG61" si="56">AF61/D61+Z61</f>
        <v>#DIV/0!</v>
      </c>
      <c r="AH61" s="1476"/>
      <c r="AI61" s="1476"/>
      <c r="AJ61" s="1476"/>
      <c r="AK61" s="1476"/>
      <c r="AL61" s="1475">
        <f t="shared" si="51"/>
        <v>0</v>
      </c>
      <c r="AM61" s="1476"/>
      <c r="AN61" s="293"/>
    </row>
    <row r="62" spans="1:40" ht="16.5">
      <c r="A62" s="1262">
        <v>37</v>
      </c>
      <c r="B62" s="1262" t="s">
        <v>88</v>
      </c>
      <c r="C62" s="910" t="s">
        <v>86</v>
      </c>
      <c r="D62" s="1275">
        <f>'T-1'!R65</f>
        <v>9.4462868053461975</v>
      </c>
      <c r="E62" s="1275">
        <f t="shared" si="36"/>
        <v>9.4462868053461975</v>
      </c>
      <c r="F62" s="1466">
        <f>D62*0%</f>
        <v>0</v>
      </c>
      <c r="G62" s="1266">
        <f>'T-1'!P65</f>
        <v>1</v>
      </c>
      <c r="H62" s="1266">
        <f>'T-1'!Q65</f>
        <v>5000</v>
      </c>
      <c r="I62" s="1479"/>
      <c r="J62" s="1480">
        <v>250</v>
      </c>
      <c r="K62" s="1479">
        <f t="shared" si="38"/>
        <v>580</v>
      </c>
      <c r="L62" s="1479">
        <f t="shared" si="39"/>
        <v>470</v>
      </c>
      <c r="M62" s="1467"/>
      <c r="N62" s="1467"/>
      <c r="O62" s="1467">
        <v>700</v>
      </c>
      <c r="P62" s="1475"/>
      <c r="Q62" s="1481"/>
      <c r="R62" s="1266">
        <f t="shared" si="40"/>
        <v>706.0325908510639</v>
      </c>
      <c r="S62" s="692">
        <v>0.8</v>
      </c>
      <c r="T62" s="1476">
        <f t="shared" si="54"/>
        <v>120</v>
      </c>
      <c r="U62" s="1476">
        <f>((E62*K62+F62*L62)/10)-((2.155*2*10)/10)+((0.82*2*20)/10)</f>
        <v>546.85463471007949</v>
      </c>
      <c r="V62" s="1475"/>
      <c r="W62" s="1476">
        <f t="shared" si="41"/>
        <v>8.4000000000000005E-2</v>
      </c>
      <c r="X62" s="1270">
        <f t="shared" si="42"/>
        <v>666.93863471007944</v>
      </c>
      <c r="Y62" s="1521"/>
      <c r="Z62" s="1277">
        <f t="shared" si="43"/>
        <v>698.97226494255301</v>
      </c>
      <c r="AA62" s="1466"/>
      <c r="AB62" s="1476"/>
      <c r="AC62" s="1292">
        <f t="shared" si="44"/>
        <v>666.93863471007944</v>
      </c>
      <c r="AD62" s="1293"/>
      <c r="AE62" s="1280">
        <v>0.09</v>
      </c>
      <c r="AF62" s="1476">
        <f t="shared" si="45"/>
        <v>49.216917123907152</v>
      </c>
      <c r="AG62" s="1479">
        <f t="shared" si="46"/>
        <v>704.18245156276578</v>
      </c>
      <c r="AH62" s="1476">
        <f t="shared" si="47"/>
        <v>6.6693863471007946</v>
      </c>
      <c r="AI62" s="1476">
        <f t="shared" si="48"/>
        <v>0</v>
      </c>
      <c r="AJ62" s="1476">
        <f t="shared" si="49"/>
        <v>0</v>
      </c>
      <c r="AK62" s="1476">
        <f t="shared" si="50"/>
        <v>0</v>
      </c>
      <c r="AL62" s="1475">
        <f t="shared" si="51"/>
        <v>660.2692483629786</v>
      </c>
      <c r="AM62" s="1476"/>
      <c r="AN62" s="293"/>
    </row>
    <row r="63" spans="1:40" ht="16.5">
      <c r="A63" s="1262">
        <v>38</v>
      </c>
      <c r="B63" s="1262" t="s">
        <v>282</v>
      </c>
      <c r="C63" s="910" t="s">
        <v>86</v>
      </c>
      <c r="D63" s="1275">
        <f>'T-1'!R66</f>
        <v>1.1314777098891151</v>
      </c>
      <c r="E63" s="1275">
        <f t="shared" si="36"/>
        <v>1.1314777098891151</v>
      </c>
      <c r="F63" s="1466"/>
      <c r="G63" s="1266">
        <f>'T-1'!P66</f>
        <v>1</v>
      </c>
      <c r="H63" s="1266">
        <f>'T-1'!Q66</f>
        <v>5000</v>
      </c>
      <c r="I63" s="1479"/>
      <c r="J63" s="1480">
        <v>0</v>
      </c>
      <c r="K63" s="1479">
        <f>720+20+30</f>
        <v>770</v>
      </c>
      <c r="L63" s="1262"/>
      <c r="M63" s="1467"/>
      <c r="N63" s="1467"/>
      <c r="O63" s="1467">
        <v>700</v>
      </c>
      <c r="P63" s="1475"/>
      <c r="Q63" s="1262"/>
      <c r="R63" s="1266"/>
      <c r="S63" s="692"/>
      <c r="T63" s="1476">
        <f t="shared" si="54"/>
        <v>0</v>
      </c>
      <c r="U63" s="1476">
        <f>(E63*K63+F63*L63)/10-((0.031*2*10)/10)+((0.019*2*20)/10)</f>
        <v>87.137783661461867</v>
      </c>
      <c r="V63" s="1475"/>
      <c r="W63" s="1476">
        <f t="shared" si="41"/>
        <v>8.4000000000000005E-2</v>
      </c>
      <c r="X63" s="1270">
        <f t="shared" si="42"/>
        <v>87.22178366146187</v>
      </c>
      <c r="Y63" s="1521"/>
      <c r="Z63" s="1277">
        <f t="shared" si="43"/>
        <v>763.15746276000004</v>
      </c>
      <c r="AA63" s="1466"/>
      <c r="AB63" s="1476"/>
      <c r="AC63" s="1292">
        <f t="shared" si="44"/>
        <v>87.22178366146187</v>
      </c>
      <c r="AD63" s="1293"/>
      <c r="AE63" s="1280">
        <v>0.09</v>
      </c>
      <c r="AF63" s="1476">
        <f t="shared" si="45"/>
        <v>7.8424005295315675</v>
      </c>
      <c r="AG63" s="1479">
        <f t="shared" si="46"/>
        <v>770.08857634800006</v>
      </c>
      <c r="AH63" s="1476">
        <f t="shared" si="47"/>
        <v>0.87221783661461871</v>
      </c>
      <c r="AI63" s="1476">
        <f t="shared" si="48"/>
        <v>0</v>
      </c>
      <c r="AJ63" s="1476">
        <f t="shared" si="49"/>
        <v>0</v>
      </c>
      <c r="AK63" s="1476">
        <f t="shared" si="50"/>
        <v>0</v>
      </c>
      <c r="AL63" s="1475">
        <f t="shared" si="51"/>
        <v>86.349565824847247</v>
      </c>
      <c r="AM63" s="1476"/>
      <c r="AN63" s="293"/>
    </row>
    <row r="64" spans="1:40" ht="16.5">
      <c r="A64" s="1262">
        <v>39</v>
      </c>
      <c r="B64" s="1262" t="s">
        <v>82</v>
      </c>
      <c r="C64" s="910" t="s">
        <v>86</v>
      </c>
      <c r="D64" s="1275">
        <f>'T-1'!R67</f>
        <v>4.2</v>
      </c>
      <c r="E64" s="1275">
        <f t="shared" si="36"/>
        <v>4.2</v>
      </c>
      <c r="F64" s="1466"/>
      <c r="G64" s="1266">
        <f>'T-1'!P67</f>
        <v>0</v>
      </c>
      <c r="H64" s="1266">
        <f>'T-1'!Q67</f>
        <v>0</v>
      </c>
      <c r="I64" s="1479"/>
      <c r="J64" s="1480"/>
      <c r="K64" s="1479">
        <f>435+20+30</f>
        <v>485</v>
      </c>
      <c r="L64" s="1262"/>
      <c r="M64" s="1262"/>
      <c r="N64" s="1262"/>
      <c r="O64" s="1467">
        <v>0</v>
      </c>
      <c r="P64" s="1262"/>
      <c r="Q64" s="1262"/>
      <c r="R64" s="1266">
        <f>X64/D64*10</f>
        <v>484.99999999999994</v>
      </c>
      <c r="S64" s="692"/>
      <c r="T64" s="1476"/>
      <c r="U64" s="1476">
        <f>(E64*K64+F64*L64)/10</f>
        <v>203.7</v>
      </c>
      <c r="V64" s="1475"/>
      <c r="W64" s="1476">
        <f t="shared" si="41"/>
        <v>0</v>
      </c>
      <c r="X64" s="1270">
        <f t="shared" si="42"/>
        <v>203.7</v>
      </c>
      <c r="Y64" s="1521"/>
      <c r="Z64" s="1277">
        <f t="shared" si="43"/>
        <v>480.14999999999992</v>
      </c>
      <c r="AA64" s="1466"/>
      <c r="AB64" s="1476"/>
      <c r="AC64" s="1292">
        <f t="shared" si="44"/>
        <v>203.7</v>
      </c>
      <c r="AD64" s="1293"/>
      <c r="AE64" s="1280">
        <v>0.09</v>
      </c>
      <c r="AF64" s="1476">
        <f t="shared" si="45"/>
        <v>18.332999999999998</v>
      </c>
      <c r="AG64" s="1479">
        <f t="shared" si="46"/>
        <v>484.51499999999993</v>
      </c>
      <c r="AH64" s="1476">
        <f t="shared" si="47"/>
        <v>2.0369999999999999</v>
      </c>
      <c r="AI64" s="1476"/>
      <c r="AJ64" s="1476"/>
      <c r="AK64" s="1476">
        <f t="shared" si="50"/>
        <v>0</v>
      </c>
      <c r="AL64" s="1475">
        <f t="shared" si="51"/>
        <v>201.66299999999998</v>
      </c>
      <c r="AM64" s="1476"/>
      <c r="AN64" s="293"/>
    </row>
    <row r="65" spans="1:40" ht="16.5">
      <c r="A65" s="1262">
        <v>40</v>
      </c>
      <c r="B65" s="1262" t="s">
        <v>285</v>
      </c>
      <c r="C65" s="910" t="s">
        <v>86</v>
      </c>
      <c r="D65" s="1275">
        <f>'T-1'!R68</f>
        <v>0</v>
      </c>
      <c r="E65" s="1275">
        <f t="shared" si="36"/>
        <v>0</v>
      </c>
      <c r="F65" s="1466"/>
      <c r="G65" s="1266">
        <f>'T-1'!P68</f>
        <v>0</v>
      </c>
      <c r="H65" s="1266">
        <f>'T-1'!Q68</f>
        <v>0</v>
      </c>
      <c r="I65" s="1479"/>
      <c r="J65" s="1476"/>
      <c r="K65" s="1479"/>
      <c r="L65" s="1262"/>
      <c r="M65" s="1262"/>
      <c r="N65" s="1262"/>
      <c r="O65" s="1467"/>
      <c r="P65" s="1475"/>
      <c r="Q65" s="1262"/>
      <c r="R65" s="1266" t="e">
        <f>X65/D65*10</f>
        <v>#DIV/0!</v>
      </c>
      <c r="S65" s="692"/>
      <c r="T65" s="1476"/>
      <c r="U65" s="1476">
        <f>(E65*K65+F65*L65)/10</f>
        <v>0</v>
      </c>
      <c r="V65" s="1475"/>
      <c r="W65" s="1476">
        <f t="shared" si="41"/>
        <v>0</v>
      </c>
      <c r="X65" s="1270">
        <f t="shared" si="42"/>
        <v>0</v>
      </c>
      <c r="Y65" s="1521"/>
      <c r="Z65" s="1277"/>
      <c r="AA65" s="1466"/>
      <c r="AB65" s="1476"/>
      <c r="AC65" s="1292">
        <f t="shared" si="44"/>
        <v>0</v>
      </c>
      <c r="AD65" s="1293"/>
      <c r="AE65" s="1280">
        <v>0.09</v>
      </c>
      <c r="AF65" s="1476">
        <f t="shared" si="45"/>
        <v>0</v>
      </c>
      <c r="AG65" s="1479" t="e">
        <f t="shared" si="46"/>
        <v>#DIV/0!</v>
      </c>
      <c r="AH65" s="1476"/>
      <c r="AI65" s="1476"/>
      <c r="AJ65" s="1476"/>
      <c r="AK65" s="1476"/>
      <c r="AL65" s="1475">
        <f t="shared" si="51"/>
        <v>0</v>
      </c>
      <c r="AM65" s="1476"/>
      <c r="AN65" s="293"/>
    </row>
    <row r="66" spans="1:40" ht="16.5">
      <c r="A66" s="1262"/>
      <c r="B66" s="1263" t="s">
        <v>286</v>
      </c>
      <c r="C66" s="1269"/>
      <c r="D66" s="1296">
        <f t="shared" ref="D66:I66" si="57">SUM(D55:D65)</f>
        <v>3622.1996422684488</v>
      </c>
      <c r="E66" s="1296">
        <f t="shared" si="57"/>
        <v>3481.4211707483719</v>
      </c>
      <c r="F66" s="1296">
        <f t="shared" si="57"/>
        <v>140.77847152007692</v>
      </c>
      <c r="G66" s="1297">
        <f t="shared" si="57"/>
        <v>47</v>
      </c>
      <c r="H66" s="1297">
        <f t="shared" si="57"/>
        <v>1393444</v>
      </c>
      <c r="I66" s="1297">
        <f t="shared" si="57"/>
        <v>0</v>
      </c>
      <c r="J66" s="907"/>
      <c r="K66" s="1489"/>
      <c r="L66" s="1489"/>
      <c r="M66" s="1489"/>
      <c r="N66" s="1489"/>
      <c r="O66" s="1263"/>
      <c r="P66" s="1263"/>
      <c r="Q66" s="902"/>
      <c r="R66" s="1284">
        <f>X66/D66*10</f>
        <v>658.50682022707747</v>
      </c>
      <c r="S66" s="692"/>
      <c r="T66" s="907">
        <f>SUM(T55:T65)</f>
        <v>33643.656000000003</v>
      </c>
      <c r="U66" s="907">
        <f>SUM(U55:U65)</f>
        <v>204910.53067116602</v>
      </c>
      <c r="V66" s="1483"/>
      <c r="W66" s="907">
        <f>SUM(W55:W65)</f>
        <v>3.7800000000000002</v>
      </c>
      <c r="X66" s="1483">
        <f>SUM(X55:X65)</f>
        <v>238524.31686578537</v>
      </c>
      <c r="Y66" s="911"/>
      <c r="Z66" s="1286">
        <f>(AC66-AH66-AI66+AJ66)/D66*10</f>
        <v>651.93226177650911</v>
      </c>
      <c r="AA66" s="1296">
        <f>SUM(AA55:AA65)</f>
        <v>0</v>
      </c>
      <c r="AB66" s="1483">
        <f>SUM(AB55:AB65)</f>
        <v>0</v>
      </c>
      <c r="AC66" s="1484">
        <f>SUM(AC55:AC65)</f>
        <v>238524.31686578537</v>
      </c>
      <c r="AD66" s="1483"/>
      <c r="AE66" s="1280"/>
      <c r="AF66" s="907">
        <f>SUM(AF55:AF65)</f>
        <v>13422.945691418372</v>
      </c>
      <c r="AG66" s="1297">
        <f t="shared" si="46"/>
        <v>655.63800608026929</v>
      </c>
      <c r="AH66" s="1483">
        <f>SUM(AH55:AH65)</f>
        <v>2381.4363267721633</v>
      </c>
      <c r="AI66" s="907">
        <f>SUM(AI55:AI65)</f>
        <v>0</v>
      </c>
      <c r="AJ66" s="907">
        <f>SUM(AJ55:AJ65)</f>
        <v>0</v>
      </c>
      <c r="AK66" s="907">
        <f>SUM(AK55:AK64)</f>
        <v>0</v>
      </c>
      <c r="AL66" s="907">
        <f>SUM(AL55:AL65)</f>
        <v>236142.88053901319</v>
      </c>
      <c r="AM66" s="907"/>
      <c r="AN66" s="293"/>
    </row>
    <row r="67" spans="1:40" ht="15.75">
      <c r="A67" s="2152" t="s">
        <v>90</v>
      </c>
      <c r="B67" s="2152"/>
      <c r="C67" s="2152"/>
      <c r="D67" s="1296">
        <f t="shared" ref="D67:I67" si="58">D66+D53+D35</f>
        <v>10000.14629564407</v>
      </c>
      <c r="E67" s="1299">
        <f t="shared" si="58"/>
        <v>5769.2350557787358</v>
      </c>
      <c r="F67" s="1299">
        <f t="shared" si="58"/>
        <v>518.61123986533539</v>
      </c>
      <c r="G67" s="1297">
        <f t="shared" si="58"/>
        <v>2446866</v>
      </c>
      <c r="H67" s="1297">
        <f t="shared" si="58"/>
        <v>5562746.3366199993</v>
      </c>
      <c r="I67" s="1297">
        <f t="shared" si="58"/>
        <v>1526857.7124533334</v>
      </c>
      <c r="J67" s="910"/>
      <c r="K67" s="910"/>
      <c r="L67" s="910"/>
      <c r="M67" s="910"/>
      <c r="N67" s="910"/>
      <c r="O67" s="910"/>
      <c r="P67" s="910"/>
      <c r="Q67" s="902"/>
      <c r="R67" s="1284">
        <f>X67/D67*10</f>
        <v>594.15028208340698</v>
      </c>
      <c r="S67" s="692"/>
      <c r="T67" s="907">
        <f>T66+T53+T35</f>
        <v>58001.395086666664</v>
      </c>
      <c r="U67" s="907">
        <f>U66+U53+U35</f>
        <v>527738.07399489614</v>
      </c>
      <c r="V67" s="1300">
        <f>V66+V53+V35</f>
        <v>8404.8849670439995</v>
      </c>
      <c r="W67" s="907">
        <f>W66+W53+W35</f>
        <v>48.269999999999996</v>
      </c>
      <c r="X67" s="1300">
        <f>X66+X53+X35</f>
        <v>594158.97424322611</v>
      </c>
      <c r="Y67" s="911"/>
      <c r="Z67" s="1286">
        <f>(AC67-AH67-AI67+AJ67)/D67*10</f>
        <v>587.93671542311199</v>
      </c>
      <c r="AA67" s="1299">
        <f>AA66+AA53+AA35</f>
        <v>934.8921499999999</v>
      </c>
      <c r="AB67" s="907">
        <f>AB66+AB53+AB35</f>
        <v>934.89215000000002</v>
      </c>
      <c r="AC67" s="1440">
        <f>AC66+AC53+AC35</f>
        <v>593224.08209322614</v>
      </c>
      <c r="AD67" s="1300"/>
      <c r="AE67" s="1274"/>
      <c r="AF67" s="907">
        <f>AF66+AF53+AF35</f>
        <v>31356.459878181751</v>
      </c>
      <c r="AG67" s="1297">
        <f t="shared" si="46"/>
        <v>591.07231553846634</v>
      </c>
      <c r="AH67" s="1300">
        <f>AH66+AH53+AH35</f>
        <v>5278.7654111442262</v>
      </c>
      <c r="AI67" s="907">
        <f>AI66+AI53+AI35</f>
        <v>9.2430000000000009E-7</v>
      </c>
      <c r="AJ67" s="907">
        <f>AJ66+AJ53+AJ35</f>
        <v>0</v>
      </c>
      <c r="AK67" s="907">
        <f>AK66+AK53+AK35</f>
        <v>0</v>
      </c>
      <c r="AL67" s="907">
        <f>AL66+AL53+AL35</f>
        <v>589134.54552855482</v>
      </c>
      <c r="AM67" s="907"/>
      <c r="AN67" s="293"/>
    </row>
    <row r="68" spans="1:40" ht="15">
      <c r="I68" s="153"/>
      <c r="L68" s="153"/>
      <c r="O68" s="293"/>
      <c r="P68" s="293"/>
      <c r="AJ68" s="339"/>
      <c r="AK68" s="339"/>
      <c r="AL68" s="339"/>
      <c r="AM68" s="339"/>
    </row>
    <row r="69" spans="1:40">
      <c r="K69" s="8"/>
      <c r="AJ69" s="339"/>
      <c r="AK69" s="339"/>
      <c r="AL69" s="339"/>
      <c r="AM69" s="339"/>
    </row>
    <row r="70" spans="1:40" ht="15">
      <c r="O70" s="293"/>
      <c r="P70" s="293"/>
      <c r="AJ70" s="339"/>
      <c r="AK70" s="339"/>
      <c r="AL70" s="339"/>
      <c r="AM70" s="339"/>
    </row>
    <row r="71" spans="1:40" ht="15">
      <c r="O71" s="293"/>
      <c r="P71" s="293"/>
      <c r="AJ71" s="339"/>
      <c r="AK71" s="339"/>
      <c r="AL71" s="339"/>
      <c r="AM71" s="339"/>
    </row>
    <row r="72" spans="1:40" ht="15">
      <c r="O72" s="293"/>
      <c r="P72" s="293"/>
      <c r="AJ72" s="339"/>
      <c r="AK72" s="339"/>
      <c r="AL72" s="339"/>
      <c r="AM72" s="339"/>
    </row>
    <row r="73" spans="1:40" ht="15">
      <c r="O73" s="293"/>
      <c r="P73" s="293"/>
      <c r="AJ73" s="339"/>
      <c r="AK73" s="339"/>
      <c r="AL73" s="339"/>
      <c r="AM73" s="339"/>
    </row>
    <row r="74" spans="1:40" ht="15">
      <c r="O74" s="293"/>
      <c r="P74" s="293"/>
      <c r="AJ74" s="339"/>
      <c r="AK74" s="339"/>
      <c r="AL74" s="339"/>
      <c r="AM74" s="339"/>
    </row>
    <row r="75" spans="1:40" ht="15">
      <c r="O75" s="293"/>
      <c r="P75" s="293"/>
      <c r="AJ75" s="339"/>
      <c r="AK75" s="339"/>
      <c r="AL75" s="339"/>
      <c r="AM75" s="339"/>
    </row>
    <row r="76" spans="1:40" ht="15">
      <c r="O76" s="293"/>
      <c r="P76" s="293"/>
      <c r="AJ76" s="339"/>
      <c r="AK76" s="339"/>
      <c r="AL76" s="339"/>
      <c r="AM76" s="339"/>
    </row>
    <row r="77" spans="1:40">
      <c r="G77" s="2"/>
      <c r="H77" s="2"/>
      <c r="I77" s="2"/>
      <c r="J77" s="2"/>
      <c r="K77" s="2"/>
      <c r="L77" s="2"/>
      <c r="M77" s="2"/>
      <c r="N77" s="2"/>
      <c r="O77" s="2"/>
      <c r="P77" s="2"/>
      <c r="Q77" s="2"/>
      <c r="R77" s="2"/>
      <c r="S77" s="2"/>
      <c r="AJ77" s="339"/>
      <c r="AK77" s="339"/>
      <c r="AL77" s="339"/>
      <c r="AM77" s="339"/>
    </row>
    <row r="78" spans="1:40" ht="15">
      <c r="O78" s="909"/>
      <c r="P78" s="909"/>
      <c r="Q78" s="909"/>
      <c r="R78" s="909"/>
      <c r="S78" s="909"/>
      <c r="AJ78" s="339"/>
      <c r="AK78" s="339"/>
      <c r="AL78" s="339"/>
      <c r="AM78" s="339"/>
    </row>
    <row r="79" spans="1:40" ht="15">
      <c r="O79" s="909"/>
      <c r="P79" s="909"/>
      <c r="Q79" s="909"/>
      <c r="R79" s="909"/>
      <c r="S79" s="909"/>
      <c r="AJ79" s="339"/>
      <c r="AK79" s="339"/>
      <c r="AL79" s="339"/>
      <c r="AM79" s="339"/>
    </row>
    <row r="80" spans="1:40" ht="15">
      <c r="O80" s="293"/>
      <c r="P80" s="293"/>
      <c r="AJ80" s="339"/>
      <c r="AK80" s="339"/>
      <c r="AL80" s="339"/>
      <c r="AM80" s="339"/>
    </row>
    <row r="81" spans="7:39" ht="15">
      <c r="O81" s="293"/>
      <c r="P81" s="293"/>
      <c r="AJ81" s="339"/>
      <c r="AK81" s="339"/>
      <c r="AL81" s="339"/>
      <c r="AM81" s="339"/>
    </row>
    <row r="82" spans="7:39">
      <c r="G82" s="2"/>
      <c r="H82" s="2"/>
      <c r="I82" s="2"/>
      <c r="J82" s="2"/>
      <c r="K82" s="2"/>
      <c r="L82" s="2"/>
      <c r="M82" s="2"/>
      <c r="N82" s="2"/>
      <c r="O82" s="2"/>
      <c r="P82" s="2"/>
      <c r="Q82" s="2"/>
      <c r="R82" s="2"/>
      <c r="S82" s="2"/>
      <c r="AJ82" s="339"/>
      <c r="AK82" s="339"/>
      <c r="AL82" s="339"/>
      <c r="AM82" s="339"/>
    </row>
    <row r="83" spans="7:39" ht="15">
      <c r="O83" s="909"/>
      <c r="P83" s="909"/>
      <c r="Q83" s="909"/>
      <c r="R83" s="909"/>
      <c r="S83" s="909"/>
      <c r="AJ83" s="339"/>
      <c r="AK83" s="339"/>
      <c r="AL83" s="339"/>
      <c r="AM83" s="339"/>
    </row>
    <row r="84" spans="7:39" ht="15">
      <c r="O84" s="909"/>
      <c r="P84" s="909"/>
      <c r="Q84" s="909"/>
      <c r="R84" s="909"/>
      <c r="S84" s="909"/>
      <c r="AJ84" s="339"/>
      <c r="AK84" s="339"/>
      <c r="AL84" s="339"/>
      <c r="AM84" s="339"/>
    </row>
    <row r="85" spans="7:39">
      <c r="AJ85" s="339"/>
      <c r="AK85" s="339"/>
      <c r="AL85" s="339"/>
      <c r="AM85" s="339"/>
    </row>
    <row r="86" spans="7:39">
      <c r="AJ86" s="339"/>
      <c r="AK86" s="339"/>
      <c r="AL86" s="339"/>
      <c r="AM86" s="339"/>
    </row>
    <row r="87" spans="7:39">
      <c r="AJ87" s="339"/>
      <c r="AK87" s="339"/>
      <c r="AL87" s="339"/>
      <c r="AM87" s="339"/>
    </row>
    <row r="88" spans="7:39">
      <c r="AJ88" s="339"/>
      <c r="AK88" s="339"/>
      <c r="AL88" s="339"/>
      <c r="AM88" s="339"/>
    </row>
    <row r="89" spans="7:39">
      <c r="AJ89" s="339"/>
      <c r="AK89" s="339"/>
      <c r="AL89" s="339"/>
      <c r="AM89" s="339"/>
    </row>
    <row r="90" spans="7:39">
      <c r="AJ90" s="339"/>
      <c r="AK90" s="339"/>
      <c r="AL90" s="339"/>
      <c r="AM90" s="339"/>
    </row>
    <row r="91" spans="7:39">
      <c r="AJ91" s="339"/>
      <c r="AK91" s="339"/>
      <c r="AL91" s="339"/>
      <c r="AM91" s="339"/>
    </row>
    <row r="92" spans="7:39">
      <c r="AJ92" s="339"/>
      <c r="AK92" s="339"/>
      <c r="AL92" s="339"/>
      <c r="AM92" s="339"/>
    </row>
    <row r="93" spans="7:39">
      <c r="AJ93" s="339"/>
      <c r="AK93" s="339"/>
      <c r="AL93" s="339"/>
      <c r="AM93" s="339"/>
    </row>
  </sheetData>
  <mergeCells count="3">
    <mergeCell ref="A67:C67"/>
    <mergeCell ref="M7:N7"/>
    <mergeCell ref="P7:Q7"/>
  </mergeCells>
  <phoneticPr fontId="0" type="noConversion"/>
  <printOptions horizontalCentered="1" verticalCentered="1" gridLines="1"/>
  <pageMargins left="0.23622047244094491" right="0" top="0.43307086614173229" bottom="0.74803149606299213" header="0" footer="0"/>
  <pageSetup paperSize="9" scale="75" fitToWidth="6" fitToHeight="6" orientation="landscape" r:id="rId1"/>
  <headerFooter alignWithMargins="0">
    <oddFooter xml:space="preserve">&amp;R&amp;"Arial,Bold"&amp;12OERC FORM-&amp;A
&amp;"Arial,Regular"&amp;10
</oddFooter>
  </headerFooter>
  <rowBreaks count="2" manualBreakCount="2">
    <brk id="35" max="39" man="1"/>
    <brk id="53" max="39"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rgb="FF92D050"/>
  </sheetPr>
  <dimension ref="A1:AN93"/>
  <sheetViews>
    <sheetView showGridLines="0" view="pageBreakPreview" zoomScale="90" zoomScaleNormal="75" zoomScaleSheetLayoutView="90" workbookViewId="0">
      <pane xSplit="2" ySplit="7" topLeftCell="C64" activePane="bottomRight" state="frozen"/>
      <selection pane="topRight" activeCell="C1" sqref="C1"/>
      <selection pane="bottomLeft" activeCell="A8" sqref="A8"/>
      <selection pane="bottomRight" activeCell="B7" sqref="B7:AL64"/>
    </sheetView>
  </sheetViews>
  <sheetFormatPr defaultColWidth="8.7109375" defaultRowHeight="12.75"/>
  <cols>
    <col min="1" max="1" width="3.5703125" customWidth="1"/>
    <col min="2" max="2" width="30" customWidth="1"/>
    <col min="3" max="3" width="7.85546875" bestFit="1" customWidth="1"/>
    <col min="4" max="4" width="13" bestFit="1" customWidth="1"/>
    <col min="5" max="5" width="12.5703125" bestFit="1" customWidth="1"/>
    <col min="6" max="6" width="9.5703125" customWidth="1"/>
    <col min="7" max="8" width="9.7109375" bestFit="1" customWidth="1"/>
    <col min="9" max="9" width="9.85546875" bestFit="1" customWidth="1"/>
    <col min="10" max="10" width="10" customWidth="1"/>
    <col min="11" max="11" width="11.28515625" bestFit="1" customWidth="1"/>
    <col min="12" max="12" width="10.140625" bestFit="1" customWidth="1"/>
    <col min="13" max="13" width="8.42578125" customWidth="1"/>
    <col min="14" max="14" width="7.28515625" customWidth="1"/>
    <col min="15" max="15" width="10.140625" customWidth="1"/>
    <col min="16" max="16" width="9.5703125" customWidth="1"/>
    <col min="17" max="17" width="7.85546875" customWidth="1"/>
    <col min="18" max="18" width="9.5703125" customWidth="1"/>
    <col min="19" max="19" width="7.85546875" bestFit="1" customWidth="1"/>
    <col min="20" max="20" width="12.7109375" bestFit="1" customWidth="1"/>
    <col min="21" max="21" width="12.5703125" customWidth="1"/>
    <col min="22" max="22" width="11.42578125" customWidth="1"/>
    <col min="23" max="23" width="9.42578125" bestFit="1" customWidth="1"/>
    <col min="24" max="24" width="11.5703125" bestFit="1" customWidth="1"/>
    <col min="25" max="25" width="7.42578125" bestFit="1" customWidth="1"/>
    <col min="26" max="26" width="11.42578125" bestFit="1" customWidth="1"/>
    <col min="27" max="27" width="9.140625" bestFit="1" customWidth="1"/>
    <col min="28" max="28" width="8.5703125" customWidth="1"/>
    <col min="29" max="29" width="11.5703125" bestFit="1" customWidth="1"/>
    <col min="30" max="30" width="7.42578125" customWidth="1"/>
    <col min="31" max="31" width="7.7109375" customWidth="1"/>
    <col min="32" max="32" width="11.42578125" customWidth="1"/>
    <col min="33" max="35" width="10" customWidth="1"/>
    <col min="36" max="37" width="10.5703125" customWidth="1"/>
    <col min="38" max="38" width="12.5703125" bestFit="1" customWidth="1"/>
    <col min="39" max="39" width="10.5703125" customWidth="1"/>
  </cols>
  <sheetData>
    <row r="1" spans="1:40" ht="21" customHeight="1">
      <c r="B1" s="2" t="s">
        <v>100</v>
      </c>
      <c r="R1" s="4"/>
      <c r="S1" s="4"/>
      <c r="T1" s="9"/>
    </row>
    <row r="2" spans="1:40" ht="18.75" customHeight="1">
      <c r="B2" s="68" t="s">
        <v>212</v>
      </c>
    </row>
    <row r="3" spans="1:40" ht="18">
      <c r="B3" s="6" t="s">
        <v>2166</v>
      </c>
    </row>
    <row r="4" spans="1:40">
      <c r="B4" s="2"/>
    </row>
    <row r="5" spans="1:40" ht="15.75">
      <c r="A5" s="901">
        <v>1</v>
      </c>
      <c r="B5" s="902">
        <v>2</v>
      </c>
      <c r="C5" s="901">
        <v>3</v>
      </c>
      <c r="D5" s="901">
        <v>4</v>
      </c>
      <c r="E5" s="901">
        <v>5</v>
      </c>
      <c r="F5" s="901">
        <v>6</v>
      </c>
      <c r="G5" s="901">
        <v>7</v>
      </c>
      <c r="H5" s="901">
        <v>8</v>
      </c>
      <c r="I5" s="901">
        <v>9</v>
      </c>
      <c r="J5" s="901">
        <v>10</v>
      </c>
      <c r="K5" s="901">
        <v>11</v>
      </c>
      <c r="L5" s="901">
        <v>12</v>
      </c>
      <c r="M5" s="901">
        <v>13</v>
      </c>
      <c r="N5" s="901">
        <v>14</v>
      </c>
      <c r="O5" s="901">
        <v>15</v>
      </c>
      <c r="P5" s="901">
        <v>16</v>
      </c>
      <c r="Q5" s="901">
        <v>17</v>
      </c>
      <c r="R5" s="901">
        <v>18</v>
      </c>
      <c r="S5" s="901">
        <v>19</v>
      </c>
      <c r="T5" s="901">
        <v>20</v>
      </c>
      <c r="U5" s="901">
        <v>21</v>
      </c>
      <c r="V5" s="901">
        <v>22</v>
      </c>
      <c r="W5" s="901">
        <v>23</v>
      </c>
      <c r="X5" s="901">
        <v>24</v>
      </c>
      <c r="Y5" s="901">
        <v>25</v>
      </c>
      <c r="Z5" s="901">
        <v>26</v>
      </c>
      <c r="AA5" s="901">
        <v>27</v>
      </c>
      <c r="AB5" s="901">
        <v>28</v>
      </c>
      <c r="AC5" s="901">
        <v>29</v>
      </c>
      <c r="AD5" s="901">
        <v>30</v>
      </c>
      <c r="AE5" s="901">
        <v>31</v>
      </c>
      <c r="AF5" s="901">
        <v>32</v>
      </c>
      <c r="AG5" s="901">
        <v>33</v>
      </c>
      <c r="AH5" s="901">
        <v>34</v>
      </c>
      <c r="AI5" s="901">
        <v>35</v>
      </c>
      <c r="AJ5" s="901">
        <v>36</v>
      </c>
      <c r="AK5" s="901">
        <v>37</v>
      </c>
      <c r="AL5" s="901">
        <v>38</v>
      </c>
      <c r="AM5" s="901">
        <v>39</v>
      </c>
      <c r="AN5" s="293"/>
    </row>
    <row r="6" spans="1:40" ht="15.75">
      <c r="A6" s="901"/>
      <c r="B6" s="902"/>
      <c r="C6" s="901"/>
      <c r="D6" s="901"/>
      <c r="E6" s="901"/>
      <c r="F6" s="901"/>
      <c r="G6" s="901"/>
      <c r="H6" s="901"/>
      <c r="I6" s="901"/>
      <c r="J6" s="901"/>
      <c r="K6" s="901"/>
      <c r="L6" s="901"/>
      <c r="M6" s="903"/>
      <c r="N6" s="904"/>
      <c r="O6" s="901"/>
      <c r="P6" s="903"/>
      <c r="Q6" s="904"/>
      <c r="R6" s="901"/>
      <c r="S6" s="901"/>
      <c r="T6" s="901"/>
      <c r="U6" s="901"/>
      <c r="V6" s="901"/>
      <c r="W6" s="901"/>
      <c r="X6" s="901"/>
      <c r="Y6" s="901"/>
      <c r="Z6" s="901"/>
      <c r="AA6" s="901"/>
      <c r="AB6" s="901"/>
      <c r="AC6" s="901"/>
      <c r="AD6" s="901"/>
      <c r="AE6" s="901"/>
      <c r="AF6" s="901"/>
      <c r="AG6" s="901"/>
      <c r="AH6" s="901"/>
      <c r="AI6" s="901"/>
      <c r="AJ6" s="901"/>
      <c r="AK6" s="901"/>
      <c r="AL6" s="901"/>
      <c r="AM6" s="901"/>
      <c r="AN6" s="293"/>
    </row>
    <row r="7" spans="1:40" s="906" customFormat="1" ht="88.5" customHeight="1">
      <c r="A7" s="572" t="s">
        <v>213</v>
      </c>
      <c r="B7" s="905" t="s">
        <v>9</v>
      </c>
      <c r="C7" s="572" t="s">
        <v>214</v>
      </c>
      <c r="D7" s="572" t="s">
        <v>215</v>
      </c>
      <c r="E7" s="572" t="s">
        <v>216</v>
      </c>
      <c r="F7" s="572" t="s">
        <v>217</v>
      </c>
      <c r="G7" s="572" t="s">
        <v>218</v>
      </c>
      <c r="H7" s="572" t="s">
        <v>219</v>
      </c>
      <c r="I7" s="572" t="s">
        <v>220</v>
      </c>
      <c r="J7" s="572" t="s">
        <v>221</v>
      </c>
      <c r="K7" s="572" t="s">
        <v>222</v>
      </c>
      <c r="L7" s="572" t="s">
        <v>223</v>
      </c>
      <c r="M7" s="2165" t="s">
        <v>224</v>
      </c>
      <c r="N7" s="2166"/>
      <c r="O7" s="572" t="s">
        <v>225</v>
      </c>
      <c r="P7" s="2165" t="s">
        <v>226</v>
      </c>
      <c r="Q7" s="2166"/>
      <c r="R7" s="572" t="s">
        <v>227</v>
      </c>
      <c r="S7" s="572" t="s">
        <v>228</v>
      </c>
      <c r="T7" s="572" t="s">
        <v>229</v>
      </c>
      <c r="U7" s="572" t="s">
        <v>230</v>
      </c>
      <c r="V7" s="572" t="s">
        <v>231</v>
      </c>
      <c r="W7" s="572" t="s">
        <v>232</v>
      </c>
      <c r="X7" s="572" t="s">
        <v>233</v>
      </c>
      <c r="Y7" s="572" t="s">
        <v>234</v>
      </c>
      <c r="Z7" s="572" t="s">
        <v>235</v>
      </c>
      <c r="AA7" s="572" t="s">
        <v>236</v>
      </c>
      <c r="AB7" s="572" t="s">
        <v>237</v>
      </c>
      <c r="AC7" s="572" t="s">
        <v>238</v>
      </c>
      <c r="AD7" s="572" t="s">
        <v>239</v>
      </c>
      <c r="AE7" s="572" t="s">
        <v>240</v>
      </c>
      <c r="AF7" s="572" t="s">
        <v>241</v>
      </c>
      <c r="AG7" s="572" t="s">
        <v>242</v>
      </c>
      <c r="AH7" s="572" t="s">
        <v>243</v>
      </c>
      <c r="AI7" s="572" t="s">
        <v>244</v>
      </c>
      <c r="AJ7" s="572" t="s">
        <v>245</v>
      </c>
      <c r="AK7" s="572" t="s">
        <v>246</v>
      </c>
      <c r="AL7" s="572" t="s">
        <v>247</v>
      </c>
      <c r="AM7" s="572" t="s">
        <v>248</v>
      </c>
    </row>
    <row r="8" spans="1:40" s="906" customFormat="1" ht="44.25" customHeight="1">
      <c r="A8" s="572"/>
      <c r="B8" s="905" t="s">
        <v>249</v>
      </c>
      <c r="C8" s="572"/>
      <c r="D8" s="572" t="s">
        <v>250</v>
      </c>
      <c r="E8" s="572" t="s">
        <v>250</v>
      </c>
      <c r="F8" s="572" t="s">
        <v>250</v>
      </c>
      <c r="G8" s="572" t="s">
        <v>251</v>
      </c>
      <c r="H8" s="572" t="s">
        <v>252</v>
      </c>
      <c r="I8" s="572" t="s">
        <v>253</v>
      </c>
      <c r="J8" s="572" t="s">
        <v>254</v>
      </c>
      <c r="K8" s="572" t="s">
        <v>255</v>
      </c>
      <c r="L8" s="572" t="s">
        <v>255</v>
      </c>
      <c r="M8" s="572" t="s">
        <v>256</v>
      </c>
      <c r="N8" s="572" t="s">
        <v>257</v>
      </c>
      <c r="O8" s="572" t="s">
        <v>258</v>
      </c>
      <c r="P8" s="572" t="s">
        <v>259</v>
      </c>
      <c r="Q8" s="572" t="s">
        <v>260</v>
      </c>
      <c r="R8" s="572" t="s">
        <v>261</v>
      </c>
      <c r="S8" s="572"/>
      <c r="T8" s="572" t="s">
        <v>262</v>
      </c>
      <c r="U8" s="572" t="s">
        <v>262</v>
      </c>
      <c r="V8" s="572" t="s">
        <v>262</v>
      </c>
      <c r="W8" s="572" t="s">
        <v>262</v>
      </c>
      <c r="X8" s="572" t="s">
        <v>262</v>
      </c>
      <c r="Y8" s="572" t="s">
        <v>263</v>
      </c>
      <c r="Z8" s="572" t="s">
        <v>261</v>
      </c>
      <c r="AA8" s="572" t="s">
        <v>264</v>
      </c>
      <c r="AB8" s="572" t="s">
        <v>262</v>
      </c>
      <c r="AC8" s="572" t="s">
        <v>262</v>
      </c>
      <c r="AD8" s="572" t="s">
        <v>265</v>
      </c>
      <c r="AE8" s="572" t="s">
        <v>266</v>
      </c>
      <c r="AF8" s="572" t="s">
        <v>262</v>
      </c>
      <c r="AG8" s="572" t="s">
        <v>267</v>
      </c>
      <c r="AH8" s="572" t="s">
        <v>262</v>
      </c>
      <c r="AI8" s="572" t="s">
        <v>262</v>
      </c>
      <c r="AJ8" s="572" t="s">
        <v>262</v>
      </c>
      <c r="AK8" s="572" t="s">
        <v>262</v>
      </c>
      <c r="AL8" s="572" t="s">
        <v>262</v>
      </c>
      <c r="AM8" s="572"/>
    </row>
    <row r="9" spans="1:40" ht="15.75">
      <c r="A9" s="1262"/>
      <c r="B9" s="1263" t="s">
        <v>40</v>
      </c>
      <c r="C9" s="1263"/>
      <c r="D9" s="1263"/>
      <c r="E9" s="1263"/>
      <c r="F9" s="1263"/>
      <c r="G9" s="1263"/>
      <c r="H9" s="1263"/>
      <c r="I9" s="1263"/>
      <c r="J9" s="1263"/>
      <c r="K9" s="1263"/>
      <c r="L9" s="1263"/>
      <c r="M9" s="1263"/>
      <c r="N9" s="1263"/>
      <c r="O9" s="1263"/>
      <c r="P9" s="1263"/>
      <c r="Q9" s="1263"/>
      <c r="R9" s="1262"/>
      <c r="S9" s="1262"/>
      <c r="T9" s="1262"/>
      <c r="U9" s="1262"/>
      <c r="V9" s="1262"/>
      <c r="W9" s="1262"/>
      <c r="X9" s="1262"/>
      <c r="Y9" s="1262"/>
      <c r="Z9" s="1262"/>
      <c r="AA9" s="1262"/>
      <c r="AB9" s="1475"/>
      <c r="AC9" s="1262"/>
      <c r="AD9" s="1262"/>
      <c r="AE9" s="1262"/>
      <c r="AF9" s="1262"/>
      <c r="AG9" s="1262"/>
      <c r="AH9" s="1262"/>
      <c r="AI9" s="1262"/>
      <c r="AJ9" s="1262"/>
      <c r="AK9" s="1262"/>
      <c r="AL9" s="1262"/>
      <c r="AM9" s="1262"/>
      <c r="AN9" s="293"/>
    </row>
    <row r="10" spans="1:40" ht="15">
      <c r="A10" s="1262">
        <v>1</v>
      </c>
      <c r="B10" s="1264" t="s">
        <v>41</v>
      </c>
      <c r="C10" s="1265" t="s">
        <v>42</v>
      </c>
      <c r="D10" s="1265"/>
      <c r="E10" s="1265"/>
      <c r="F10" s="1265"/>
      <c r="G10" s="1266">
        <f>'T-1'!H12</f>
        <v>2044634</v>
      </c>
      <c r="H10" s="1266">
        <f>('T-1'!I12+'T-1'!L12)/2</f>
        <v>2031174.8409000004</v>
      </c>
      <c r="I10" s="1266">
        <f>(141422+194070)+(66996+58557)*2+(22565+6782)*3+(17386+5538)*4</f>
        <v>766335</v>
      </c>
      <c r="J10" s="1267"/>
      <c r="K10" s="1265"/>
      <c r="L10" s="1265"/>
      <c r="M10" s="1266">
        <v>20</v>
      </c>
      <c r="N10" s="1266">
        <v>20</v>
      </c>
      <c r="O10" s="1267"/>
      <c r="P10" s="1267"/>
      <c r="Q10" s="1267"/>
      <c r="R10" s="1267"/>
      <c r="S10" s="1268"/>
      <c r="T10" s="1269"/>
      <c r="U10" s="1475"/>
      <c r="V10" s="692">
        <f>((H10-I10)*M10+I10*N10)*6/100000</f>
        <v>2437.4098090800003</v>
      </c>
      <c r="W10" s="692"/>
      <c r="X10" s="692">
        <f>SUM(T10:W10)</f>
        <v>2437.4098090800003</v>
      </c>
      <c r="Y10" s="692">
        <v>0.1</v>
      </c>
      <c r="Z10" s="1267"/>
      <c r="AA10" s="1271">
        <f>(367528512)/1000000*1</f>
        <v>367.52851199999998</v>
      </c>
      <c r="AB10" s="692">
        <f>AA10*Y10*10</f>
        <v>367.52851200000003</v>
      </c>
      <c r="AC10" s="1272">
        <f>X10-AB10</f>
        <v>2069.8812970800004</v>
      </c>
      <c r="AD10" s="1273"/>
      <c r="AE10" s="1274"/>
      <c r="AF10" s="1262"/>
      <c r="AG10" s="1262"/>
      <c r="AH10" s="1262"/>
      <c r="AI10" s="1267"/>
      <c r="AJ10" s="1262"/>
      <c r="AK10" s="1262"/>
      <c r="AL10" s="1476">
        <f>AC10-AH10+AI10+AJ10-AK10</f>
        <v>2069.8812970800004</v>
      </c>
      <c r="AM10" s="1262"/>
      <c r="AN10" s="293"/>
    </row>
    <row r="11" spans="1:40" ht="15">
      <c r="A11" s="1262" t="s">
        <v>268</v>
      </c>
      <c r="B11" s="1264" t="s">
        <v>164</v>
      </c>
      <c r="C11" s="1267"/>
      <c r="D11" s="1275">
        <f>'T-1'!N13-'T-6 (six mth)'!H12</f>
        <v>5.4924443476789291</v>
      </c>
      <c r="E11" s="1275"/>
      <c r="F11" s="1276"/>
      <c r="G11" s="1266">
        <f>'T-1'!H13</f>
        <v>43552</v>
      </c>
      <c r="H11" s="1266">
        <f>('T-1'!I13+'T-1'!L13)/2</f>
        <v>16436.010000000024</v>
      </c>
      <c r="I11" s="1266"/>
      <c r="J11" s="1279">
        <f>80-10</f>
        <v>70</v>
      </c>
      <c r="K11" s="1265"/>
      <c r="L11" s="1265"/>
      <c r="M11" s="1266"/>
      <c r="N11" s="1266"/>
      <c r="O11" s="1267"/>
      <c r="P11" s="1267"/>
      <c r="Q11" s="1267"/>
      <c r="R11" s="1270"/>
      <c r="S11" s="1270"/>
      <c r="T11" s="1270">
        <f>((J11*G11)*6)/100000</f>
        <v>182.91839999999999</v>
      </c>
      <c r="U11" s="1475"/>
      <c r="V11" s="1476"/>
      <c r="W11" s="692"/>
      <c r="X11" s="692">
        <f>SUM(T11:W11)</f>
        <v>182.91839999999999</v>
      </c>
      <c r="Y11" s="692"/>
      <c r="Z11" s="1277">
        <f>AC11/D11*10</f>
        <v>333.03641952658126</v>
      </c>
      <c r="AA11" s="1271"/>
      <c r="AB11" s="692"/>
      <c r="AC11" s="1272">
        <f>X11-AB11</f>
        <v>182.91839999999999</v>
      </c>
      <c r="AD11" s="1273"/>
      <c r="AE11" s="1477">
        <v>0</v>
      </c>
      <c r="AF11" s="1475">
        <f>AE11*D11</f>
        <v>0</v>
      </c>
      <c r="AG11" s="1475"/>
      <c r="AH11" s="1262"/>
      <c r="AI11" s="1270"/>
      <c r="AJ11" s="1262"/>
      <c r="AK11" s="1262"/>
      <c r="AL11" s="1476">
        <f>AC11-AH11+AI11+AJ11-AK11</f>
        <v>182.91839999999999</v>
      </c>
      <c r="AM11" s="1262"/>
      <c r="AN11" s="293"/>
    </row>
    <row r="12" spans="1:40" ht="15">
      <c r="A12" s="1262" t="s">
        <v>165</v>
      </c>
      <c r="B12" s="1278" t="s">
        <v>46</v>
      </c>
      <c r="C12" s="1267"/>
      <c r="D12" s="1275"/>
      <c r="E12" s="1275"/>
      <c r="F12" s="1271"/>
      <c r="G12" s="1266"/>
      <c r="H12" s="1266"/>
      <c r="I12" s="1266"/>
      <c r="J12" s="1279"/>
      <c r="K12" s="1265"/>
      <c r="L12" s="1265"/>
      <c r="M12" s="1266"/>
      <c r="N12" s="1266"/>
      <c r="O12" s="1267"/>
      <c r="P12" s="1267"/>
      <c r="Q12" s="1267"/>
      <c r="R12" s="1270"/>
      <c r="S12" s="1270"/>
      <c r="T12" s="1270"/>
      <c r="U12" s="1475"/>
      <c r="V12" s="1476"/>
      <c r="W12" s="692"/>
      <c r="X12" s="692"/>
      <c r="Y12" s="692"/>
      <c r="Z12" s="1267"/>
      <c r="AA12" s="1271"/>
      <c r="AB12" s="692"/>
      <c r="AC12" s="1272"/>
      <c r="AD12" s="1273"/>
      <c r="AE12" s="1477"/>
      <c r="AF12" s="1475"/>
      <c r="AG12" s="1262"/>
      <c r="AH12" s="1262"/>
      <c r="AI12" s="1270"/>
      <c r="AJ12" s="1262"/>
      <c r="AK12" s="1262"/>
      <c r="AL12" s="1476"/>
      <c r="AM12" s="1262"/>
      <c r="AN12" s="293"/>
    </row>
    <row r="13" spans="1:40" ht="15">
      <c r="A13" s="1262"/>
      <c r="B13" s="1164" t="s">
        <v>166</v>
      </c>
      <c r="C13" s="1267"/>
      <c r="D13" s="1275">
        <f>'T-1'!N15-'T-6 (six mth)'!H14</f>
        <v>338.81607317770738</v>
      </c>
      <c r="E13" s="1275"/>
      <c r="F13" s="1271"/>
      <c r="G13" s="1266"/>
      <c r="H13" s="1266"/>
      <c r="I13" s="1266"/>
      <c r="J13" s="1279"/>
      <c r="K13" s="1266">
        <f>250+20+30-10</f>
        <v>290</v>
      </c>
      <c r="L13" s="1265"/>
      <c r="M13" s="1266"/>
      <c r="N13" s="1266"/>
      <c r="O13" s="1267"/>
      <c r="P13" s="1267"/>
      <c r="Q13" s="1267"/>
      <c r="R13" s="1270"/>
      <c r="S13" s="1270"/>
      <c r="T13" s="1270"/>
      <c r="U13" s="692">
        <f>D13*K13/10</f>
        <v>9825.6661221535142</v>
      </c>
      <c r="V13" s="692"/>
      <c r="W13" s="692"/>
      <c r="X13" s="692">
        <f>SUM(T13:W13)</f>
        <v>9825.6661221535142</v>
      </c>
      <c r="Y13" s="692"/>
      <c r="Z13" s="1267"/>
      <c r="AA13" s="1271"/>
      <c r="AB13" s="692"/>
      <c r="AC13" s="1272">
        <f>X13-AB13</f>
        <v>9825.6661221535142</v>
      </c>
      <c r="AD13" s="1273"/>
      <c r="AE13" s="1477"/>
      <c r="AF13" s="1475"/>
      <c r="AG13" s="1262"/>
      <c r="AH13" s="1262"/>
      <c r="AI13" s="1270"/>
      <c r="AJ13" s="1262"/>
      <c r="AK13" s="1262"/>
      <c r="AL13" s="1476">
        <f t="shared" ref="AL13:AL34" si="0">AC13-AH13+AI13+AJ13-AK13</f>
        <v>9825.6661221535142</v>
      </c>
      <c r="AM13" s="1262"/>
      <c r="AN13" s="293"/>
    </row>
    <row r="14" spans="1:40" ht="15">
      <c r="A14" s="1262"/>
      <c r="B14" s="1164" t="s">
        <v>48</v>
      </c>
      <c r="C14" s="1267"/>
      <c r="D14" s="1275">
        <f>'T-1'!N16-'T-6 (six mth)'!H15</f>
        <v>305.16807992730122</v>
      </c>
      <c r="E14" s="1275"/>
      <c r="F14" s="1271"/>
      <c r="G14" s="1266"/>
      <c r="H14" s="1266"/>
      <c r="I14" s="1266"/>
      <c r="J14" s="1279"/>
      <c r="K14" s="1266">
        <f>430+20+30-10</f>
        <v>470</v>
      </c>
      <c r="L14" s="1265"/>
      <c r="M14" s="1266"/>
      <c r="N14" s="1266"/>
      <c r="O14" s="1267"/>
      <c r="P14" s="1267"/>
      <c r="Q14" s="1267"/>
      <c r="R14" s="1270"/>
      <c r="S14" s="1270"/>
      <c r="T14" s="1270"/>
      <c r="U14" s="692">
        <f>D14*K14/10</f>
        <v>14342.899756583158</v>
      </c>
      <c r="V14" s="692"/>
      <c r="W14" s="692"/>
      <c r="X14" s="692">
        <f>SUM(T14:W14)</f>
        <v>14342.899756583158</v>
      </c>
      <c r="Y14" s="692"/>
      <c r="Z14" s="1267"/>
      <c r="AA14" s="1271"/>
      <c r="AB14" s="692"/>
      <c r="AC14" s="1272">
        <f>X14-AB14</f>
        <v>14342.899756583158</v>
      </c>
      <c r="AD14" s="1273"/>
      <c r="AE14" s="1477"/>
      <c r="AF14" s="1475"/>
      <c r="AG14" s="1262"/>
      <c r="AH14" s="1262"/>
      <c r="AI14" s="1270"/>
      <c r="AJ14" s="1262"/>
      <c r="AK14" s="1262"/>
      <c r="AL14" s="1476">
        <f t="shared" si="0"/>
        <v>14342.899756583158</v>
      </c>
      <c r="AM14" s="1262"/>
      <c r="AN14" s="293"/>
    </row>
    <row r="15" spans="1:40" ht="15">
      <c r="A15" s="1262"/>
      <c r="B15" s="1164" t="s">
        <v>49</v>
      </c>
      <c r="C15" s="1267"/>
      <c r="D15" s="1275">
        <f>'T-1'!N17-'T-6 (six mth)'!H16</f>
        <v>127.26708418535861</v>
      </c>
      <c r="E15" s="1275"/>
      <c r="F15" s="1271"/>
      <c r="G15" s="1266"/>
      <c r="H15" s="1266"/>
      <c r="I15" s="1266"/>
      <c r="J15" s="1279"/>
      <c r="K15" s="1266">
        <f>530+20+30-10</f>
        <v>570</v>
      </c>
      <c r="L15" s="1265"/>
      <c r="M15" s="1266"/>
      <c r="N15" s="1266"/>
      <c r="O15" s="1267"/>
      <c r="P15" s="1267"/>
      <c r="Q15" s="1267"/>
      <c r="R15" s="1270"/>
      <c r="S15" s="1270"/>
      <c r="T15" s="1270"/>
      <c r="U15" s="692">
        <f>D15*K15/10</f>
        <v>7254.223798565441</v>
      </c>
      <c r="V15" s="692"/>
      <c r="W15" s="692"/>
      <c r="X15" s="692">
        <f>SUM(T15:W15)</f>
        <v>7254.223798565441</v>
      </c>
      <c r="Y15" s="692"/>
      <c r="Z15" s="1267"/>
      <c r="AA15" s="1271"/>
      <c r="AB15" s="692"/>
      <c r="AC15" s="1272">
        <f>X15-AB15</f>
        <v>7254.223798565441</v>
      </c>
      <c r="AD15" s="1273"/>
      <c r="AE15" s="1478"/>
      <c r="AF15" s="1475"/>
      <c r="AG15" s="1262"/>
      <c r="AH15" s="1262"/>
      <c r="AI15" s="1270"/>
      <c r="AJ15" s="1262"/>
      <c r="AK15" s="1262"/>
      <c r="AL15" s="1476">
        <f t="shared" si="0"/>
        <v>7254.223798565441</v>
      </c>
      <c r="AM15" s="1262"/>
      <c r="AN15" s="293"/>
    </row>
    <row r="16" spans="1:40" ht="16.5">
      <c r="A16" s="1262"/>
      <c r="B16" s="1164" t="s">
        <v>269</v>
      </c>
      <c r="C16" s="1267"/>
      <c r="D16" s="1275">
        <f>'T-1'!N18-'T-6 (six mth)'!H17</f>
        <v>99.947563116768947</v>
      </c>
      <c r="E16" s="1275"/>
      <c r="F16" s="1271"/>
      <c r="G16" s="1266"/>
      <c r="H16" s="1266"/>
      <c r="I16" s="1266"/>
      <c r="J16" s="1279"/>
      <c r="K16" s="1266">
        <f>570+20+30-10</f>
        <v>610</v>
      </c>
      <c r="L16" s="1265"/>
      <c r="M16" s="1266"/>
      <c r="N16" s="1266"/>
      <c r="O16" s="1267"/>
      <c r="P16" s="1267"/>
      <c r="Q16" s="1267"/>
      <c r="R16" s="1270"/>
      <c r="S16" s="1270"/>
      <c r="T16" s="1270"/>
      <c r="U16" s="692">
        <f>(D16*K16/10)-((5.768*1*20)/10)+1000</f>
        <v>7085.2653501229051</v>
      </c>
      <c r="V16" s="692"/>
      <c r="W16" s="692"/>
      <c r="X16" s="692">
        <f>SUM(T16:W16)</f>
        <v>7085.2653501229051</v>
      </c>
      <c r="Y16" s="692"/>
      <c r="Z16" s="1277">
        <f>((AC17-X11)/SUM(D13:D16))*10</f>
        <v>465.77126030868948</v>
      </c>
      <c r="AA16" s="1271"/>
      <c r="AB16" s="692"/>
      <c r="AC16" s="1272">
        <f>X16-AB16</f>
        <v>7085.2653501229051</v>
      </c>
      <c r="AD16" s="1273"/>
      <c r="AE16" s="1280">
        <v>0.04</v>
      </c>
      <c r="AF16" s="1476">
        <f>AE16*SUM(U13:U16)</f>
        <v>1540.3222010970007</v>
      </c>
      <c r="AG16" s="1475"/>
      <c r="AH16" s="1262"/>
      <c r="AI16" s="1270"/>
      <c r="AJ16" s="1262"/>
      <c r="AK16" s="1262"/>
      <c r="AL16" s="1476">
        <f t="shared" si="0"/>
        <v>7085.2653501229051</v>
      </c>
      <c r="AM16" s="1262"/>
      <c r="AN16" s="293"/>
    </row>
    <row r="17" spans="1:40" ht="16.5">
      <c r="A17" s="1262"/>
      <c r="B17" s="1281" t="s">
        <v>51</v>
      </c>
      <c r="C17" s="1265"/>
      <c r="D17" s="1282">
        <f>SUM(D10:D16)</f>
        <v>876.6912447548151</v>
      </c>
      <c r="E17" s="1282"/>
      <c r="F17" s="1283"/>
      <c r="G17" s="1284">
        <f>SUM(G10:G16)</f>
        <v>2088186</v>
      </c>
      <c r="H17" s="1284">
        <f>SUM(H10:H16)</f>
        <v>2047610.8509000004</v>
      </c>
      <c r="I17" s="1284">
        <f>SUM(I10:I16)</f>
        <v>766335</v>
      </c>
      <c r="J17" s="1279"/>
      <c r="K17" s="692"/>
      <c r="L17" s="1265"/>
      <c r="M17" s="1266"/>
      <c r="N17" s="1266"/>
      <c r="O17" s="1267"/>
      <c r="P17" s="1267"/>
      <c r="Q17" s="1267"/>
      <c r="R17" s="1284">
        <f>(X17/D17)*10</f>
        <v>469.13190342179621</v>
      </c>
      <c r="S17" s="693"/>
      <c r="T17" s="1285">
        <f>SUM(T10:T16)</f>
        <v>182.91839999999999</v>
      </c>
      <c r="U17" s="693">
        <f>SUM(U10:U16)</f>
        <v>38508.05502742502</v>
      </c>
      <c r="V17" s="693">
        <f>SUM(V10:V16)</f>
        <v>2437.4098090800003</v>
      </c>
      <c r="W17" s="693">
        <f>SUM(W10:W16)</f>
        <v>0</v>
      </c>
      <c r="X17" s="693">
        <f>SUM(X10:X16)</f>
        <v>41128.383236505018</v>
      </c>
      <c r="Y17" s="692"/>
      <c r="Z17" s="1286">
        <f>AC17/D17*10</f>
        <v>464.93968051323066</v>
      </c>
      <c r="AA17" s="1283">
        <f>SUM(AA10:AA16)</f>
        <v>367.52851199999998</v>
      </c>
      <c r="AB17" s="693">
        <f>SUM(AB10:AB16)</f>
        <v>367.52851200000003</v>
      </c>
      <c r="AC17" s="1287">
        <f>SUM(AC10:AC16)</f>
        <v>40760.854724505021</v>
      </c>
      <c r="AD17" s="1174"/>
      <c r="AE17" s="1288"/>
      <c r="AF17" s="693">
        <f>SUM(AF10:AF16)</f>
        <v>1540.3222010970007</v>
      </c>
      <c r="AG17" s="1479">
        <f>AF17/SUM(D13:D16)+Z17</f>
        <v>466.70772955138034</v>
      </c>
      <c r="AH17" s="1475">
        <f t="shared" ref="AH17" si="1">X17*1%</f>
        <v>411.28383236505022</v>
      </c>
      <c r="AI17" s="693">
        <f>SUM(AI10:AI16)</f>
        <v>0</v>
      </c>
      <c r="AJ17" s="693">
        <f>SUM(AJ10:AJ16)</f>
        <v>0</v>
      </c>
      <c r="AK17" s="693">
        <f>SUM(AK10:AK16)</f>
        <v>0</v>
      </c>
      <c r="AL17" s="693">
        <f>SUM(AL10:AL16)</f>
        <v>40760.854724505021</v>
      </c>
      <c r="AM17" s="693"/>
      <c r="AN17" s="293"/>
    </row>
    <row r="18" spans="1:40" ht="16.5">
      <c r="A18" s="1262">
        <v>2</v>
      </c>
      <c r="B18" s="1264" t="s">
        <v>270</v>
      </c>
      <c r="C18" s="1265" t="s">
        <v>42</v>
      </c>
      <c r="D18" s="1275"/>
      <c r="E18" s="1275"/>
      <c r="F18" s="1276"/>
      <c r="G18" s="1266">
        <f>'T-1'!H25</f>
        <v>109871</v>
      </c>
      <c r="H18" s="1266">
        <f>('T-1'!I25+'T-1'!L25)/2</f>
        <v>373233.55317999993</v>
      </c>
      <c r="I18" s="1266">
        <f>(10199+8966)+(5281+3712)*2+(2046+1308)*3+(8027+9387)*4</f>
        <v>116869</v>
      </c>
      <c r="J18" s="1279"/>
      <c r="K18" s="692"/>
      <c r="L18" s="1265"/>
      <c r="M18" s="1266">
        <v>30</v>
      </c>
      <c r="N18" s="1266">
        <v>30</v>
      </c>
      <c r="O18" s="1267"/>
      <c r="P18" s="1267"/>
      <c r="Q18" s="1267"/>
      <c r="R18" s="1266"/>
      <c r="S18" s="1289"/>
      <c r="T18" s="1478"/>
      <c r="U18" s="692"/>
      <c r="V18" s="692">
        <f>((H18-I18)*M18+I18*N18)*6/100000</f>
        <v>671.82039572399992</v>
      </c>
      <c r="W18" s="692"/>
      <c r="X18" s="692">
        <f>SUM(T18:W18)</f>
        <v>671.82039572399992</v>
      </c>
      <c r="Y18" s="692">
        <v>0.1</v>
      </c>
      <c r="Z18" s="1267"/>
      <c r="AA18" s="1271">
        <f>(72486325)/1000000*1</f>
        <v>72.486324999999994</v>
      </c>
      <c r="AB18" s="692">
        <f>Y18*AA18*10</f>
        <v>72.486324999999994</v>
      </c>
      <c r="AC18" s="1272">
        <f>X18-AB18</f>
        <v>599.33407072399996</v>
      </c>
      <c r="AD18" s="1273"/>
      <c r="AE18" s="1288"/>
      <c r="AF18" s="1476"/>
      <c r="AG18" s="1476"/>
      <c r="AH18" s="1262"/>
      <c r="AI18" s="692"/>
      <c r="AJ18" s="1476"/>
      <c r="AK18" s="1476"/>
      <c r="AL18" s="1476">
        <f t="shared" si="0"/>
        <v>599.33407072399996</v>
      </c>
      <c r="AM18" s="1476"/>
      <c r="AN18" s="293"/>
    </row>
    <row r="19" spans="1:40" ht="16.5">
      <c r="A19" s="1262"/>
      <c r="B19" s="1264" t="s">
        <v>53</v>
      </c>
      <c r="C19" s="1265"/>
      <c r="D19" s="1275"/>
      <c r="E19" s="1275"/>
      <c r="F19" s="1276"/>
      <c r="G19" s="1266"/>
      <c r="H19" s="1266"/>
      <c r="I19" s="1266"/>
      <c r="J19" s="1279"/>
      <c r="K19" s="692"/>
      <c r="L19" s="1265"/>
      <c r="M19" s="1266"/>
      <c r="N19" s="1266"/>
      <c r="O19" s="1267"/>
      <c r="P19" s="1267"/>
      <c r="Q19" s="1267"/>
      <c r="R19" s="1266"/>
      <c r="S19" s="692"/>
      <c r="T19" s="692"/>
      <c r="U19" s="692"/>
      <c r="V19" s="692"/>
      <c r="W19" s="692"/>
      <c r="X19" s="692"/>
      <c r="Y19" s="692"/>
      <c r="Z19" s="1267"/>
      <c r="AA19" s="1271"/>
      <c r="AB19" s="692"/>
      <c r="AC19" s="1272"/>
      <c r="AD19" s="1273"/>
      <c r="AE19" s="1288"/>
      <c r="AF19" s="1476"/>
      <c r="AG19" s="1476"/>
      <c r="AH19" s="1262"/>
      <c r="AI19" s="692"/>
      <c r="AJ19" s="1476"/>
      <c r="AK19" s="1476"/>
      <c r="AL19" s="1476"/>
      <c r="AM19" s="1476"/>
      <c r="AN19" s="293"/>
    </row>
    <row r="20" spans="1:40" ht="16.5">
      <c r="A20" s="1262"/>
      <c r="B20" s="1264" t="s">
        <v>54</v>
      </c>
      <c r="C20" s="1265"/>
      <c r="D20" s="1275">
        <f>'T-1'!N22-'T-6 (six mth)'!H22</f>
        <v>69.735001345411291</v>
      </c>
      <c r="E20" s="1275"/>
      <c r="F20" s="1276"/>
      <c r="G20" s="1266"/>
      <c r="H20" s="1266"/>
      <c r="I20" s="1266"/>
      <c r="J20" s="1279"/>
      <c r="K20" s="1266">
        <f>540+20+30</f>
        <v>590</v>
      </c>
      <c r="L20" s="1265"/>
      <c r="M20" s="1266"/>
      <c r="N20" s="1266"/>
      <c r="O20" s="1267"/>
      <c r="P20" s="1267"/>
      <c r="Q20" s="1267"/>
      <c r="R20" s="1266"/>
      <c r="S20" s="692"/>
      <c r="T20" s="692"/>
      <c r="U20" s="692">
        <f>D20*K20/10</f>
        <v>4114.3650793792667</v>
      </c>
      <c r="V20" s="692"/>
      <c r="W20" s="692"/>
      <c r="X20" s="692">
        <f>SUM(T20:W20)</f>
        <v>4114.3650793792667</v>
      </c>
      <c r="Y20" s="692"/>
      <c r="Z20" s="1267"/>
      <c r="AA20" s="1271"/>
      <c r="AB20" s="692"/>
      <c r="AC20" s="1272">
        <f>X20-AB20</f>
        <v>4114.3650793792667</v>
      </c>
      <c r="AD20" s="1273"/>
      <c r="AE20" s="1288"/>
      <c r="AF20" s="1476"/>
      <c r="AG20" s="1476"/>
      <c r="AH20" s="1262"/>
      <c r="AI20" s="692"/>
      <c r="AJ20" s="1476"/>
      <c r="AK20" s="1476"/>
      <c r="AL20" s="1476">
        <f t="shared" si="0"/>
        <v>4114.3650793792667</v>
      </c>
      <c r="AM20" s="1476"/>
      <c r="AN20" s="293"/>
    </row>
    <row r="21" spans="1:40" ht="16.5">
      <c r="A21" s="1262"/>
      <c r="B21" s="1264" t="s">
        <v>55</v>
      </c>
      <c r="C21" s="1267"/>
      <c r="D21" s="1275">
        <f>'T-1'!N23-'T-6 (six mth)'!H23</f>
        <v>67.071906219120777</v>
      </c>
      <c r="E21" s="1275"/>
      <c r="F21" s="1271"/>
      <c r="G21" s="1266"/>
      <c r="H21" s="1266"/>
      <c r="I21" s="1266"/>
      <c r="J21" s="1279"/>
      <c r="K21" s="1266">
        <f>650+20+30</f>
        <v>700</v>
      </c>
      <c r="L21" s="1265"/>
      <c r="M21" s="1266"/>
      <c r="N21" s="1266"/>
      <c r="O21" s="1267"/>
      <c r="P21" s="1267"/>
      <c r="Q21" s="1267"/>
      <c r="R21" s="1266"/>
      <c r="S21" s="692"/>
      <c r="T21" s="692"/>
      <c r="U21" s="692">
        <f>D21*K21/10</f>
        <v>4695.0334353384551</v>
      </c>
      <c r="V21" s="692"/>
      <c r="W21" s="692"/>
      <c r="X21" s="692">
        <f>SUM(T21:W21)</f>
        <v>4695.0334353384551</v>
      </c>
      <c r="Y21" s="692"/>
      <c r="Z21" s="1267"/>
      <c r="AA21" s="1271"/>
      <c r="AB21" s="692"/>
      <c r="AC21" s="1272">
        <f>X21-AB21</f>
        <v>4695.0334353384551</v>
      </c>
      <c r="AD21" s="1273"/>
      <c r="AE21" s="1288"/>
      <c r="AF21" s="1476"/>
      <c r="AG21" s="1476"/>
      <c r="AH21" s="1262"/>
      <c r="AI21" s="692"/>
      <c r="AJ21" s="1476"/>
      <c r="AK21" s="1476"/>
      <c r="AL21" s="1476">
        <f t="shared" si="0"/>
        <v>4695.0334353384551</v>
      </c>
      <c r="AM21" s="1476"/>
      <c r="AN21" s="293"/>
    </row>
    <row r="22" spans="1:40" ht="16.5">
      <c r="A22" s="1262"/>
      <c r="B22" s="1290" t="s">
        <v>56</v>
      </c>
      <c r="C22" s="1265"/>
      <c r="D22" s="1275">
        <f>'T-1'!N24-'T-6 (six mth)'!H24</f>
        <v>117.80715638127339</v>
      </c>
      <c r="E22" s="1275"/>
      <c r="F22" s="1276"/>
      <c r="G22" s="1266"/>
      <c r="H22" s="1266"/>
      <c r="I22" s="1266"/>
      <c r="J22" s="1279"/>
      <c r="K22" s="1266">
        <f>710+20+30</f>
        <v>760</v>
      </c>
      <c r="L22" s="1265"/>
      <c r="M22" s="1266"/>
      <c r="N22" s="1266"/>
      <c r="O22" s="1267"/>
      <c r="P22" s="1267"/>
      <c r="Q22" s="1267"/>
      <c r="R22" s="1266"/>
      <c r="S22" s="692"/>
      <c r="T22" s="692"/>
      <c r="U22" s="692">
        <f>(D22*K22/10)-(13.996*1*20)/10+1000</f>
        <v>9925.351884976777</v>
      </c>
      <c r="V22" s="692"/>
      <c r="W22" s="692"/>
      <c r="X22" s="692">
        <f>SUM(T22:W22)</f>
        <v>9925.351884976777</v>
      </c>
      <c r="Y22" s="692"/>
      <c r="Z22" s="1267"/>
      <c r="AA22" s="1271"/>
      <c r="AB22" s="692"/>
      <c r="AC22" s="1272">
        <f>X22-AB22</f>
        <v>9925.351884976777</v>
      </c>
      <c r="AD22" s="1273"/>
      <c r="AE22" s="1288"/>
      <c r="AF22" s="1478"/>
      <c r="AG22" s="1476"/>
      <c r="AH22" s="1262"/>
      <c r="AI22" s="692"/>
      <c r="AJ22" s="1476"/>
      <c r="AK22" s="1476"/>
      <c r="AL22" s="1476">
        <f t="shared" si="0"/>
        <v>9925.351884976777</v>
      </c>
      <c r="AM22" s="1476"/>
      <c r="AN22" s="293"/>
    </row>
    <row r="23" spans="1:40" ht="16.5">
      <c r="A23" s="1262"/>
      <c r="B23" s="1291" t="s">
        <v>271</v>
      </c>
      <c r="C23" s="1267"/>
      <c r="D23" s="1282">
        <f>SUM(D18:D22)</f>
        <v>254.61406394580547</v>
      </c>
      <c r="E23" s="1282"/>
      <c r="F23" s="1283"/>
      <c r="G23" s="1284">
        <f>SUM(G18:G22)</f>
        <v>109871</v>
      </c>
      <c r="H23" s="1284">
        <f>SUM(H18:H22)</f>
        <v>373233.55317999993</v>
      </c>
      <c r="I23" s="1284">
        <f>SUM(I18:I22)</f>
        <v>116869</v>
      </c>
      <c r="J23" s="1279"/>
      <c r="K23" s="692"/>
      <c r="L23" s="1265"/>
      <c r="M23" s="1266"/>
      <c r="N23" s="1266"/>
      <c r="O23" s="1267"/>
      <c r="P23" s="1267"/>
      <c r="Q23" s="1267"/>
      <c r="R23" s="1266">
        <f t="shared" ref="R23:R35" si="2">X23/D23*10</f>
        <v>762.19555568419753</v>
      </c>
      <c r="S23" s="692"/>
      <c r="T23" s="1285">
        <f>SUM(T18:T22)</f>
        <v>0</v>
      </c>
      <c r="U23" s="693">
        <f>SUM(U18:U22)</f>
        <v>18734.750399694502</v>
      </c>
      <c r="V23" s="693">
        <f>SUM(V18:V22)</f>
        <v>671.82039572399992</v>
      </c>
      <c r="W23" s="693">
        <f>SUM(W18:W22)</f>
        <v>0</v>
      </c>
      <c r="X23" s="693">
        <f>SUM(X18:X22)</f>
        <v>19406.570795418498</v>
      </c>
      <c r="Y23" s="692"/>
      <c r="Z23" s="1277">
        <f t="shared" ref="Z23:Z28" si="3">AC23/D23*10</f>
        <v>759.34864597792807</v>
      </c>
      <c r="AA23" s="1283">
        <f>SUM(AA18:AA22)</f>
        <v>72.486324999999994</v>
      </c>
      <c r="AB23" s="693">
        <f>SUM(AB18:AB22)</f>
        <v>72.486324999999994</v>
      </c>
      <c r="AC23" s="1287">
        <f>SUM(AC18:AC22)</f>
        <v>19334.0844704185</v>
      </c>
      <c r="AD23" s="1174"/>
      <c r="AE23" s="1280">
        <v>0.04</v>
      </c>
      <c r="AF23" s="907">
        <f>AE23*SUM(U20:U22)</f>
        <v>749.39001598778009</v>
      </c>
      <c r="AG23" s="1479">
        <f t="shared" ref="AG23:AG35" si="4">AF23/D23+Z23</f>
        <v>762.29188487201873</v>
      </c>
      <c r="AH23" s="1262"/>
      <c r="AI23" s="693">
        <f>SUM(AI18:AI22)</f>
        <v>0</v>
      </c>
      <c r="AJ23" s="693">
        <f>SUM(AJ18:AJ22)</f>
        <v>0</v>
      </c>
      <c r="AK23" s="693">
        <f>SUM(AK18:AK22)</f>
        <v>0</v>
      </c>
      <c r="AL23" s="693">
        <f>SUM(AL18:AL22)</f>
        <v>19334.0844704185</v>
      </c>
      <c r="AM23" s="693"/>
      <c r="AN23" s="293"/>
    </row>
    <row r="24" spans="1:40" ht="16.5">
      <c r="A24" s="1262">
        <v>3</v>
      </c>
      <c r="B24" s="1264" t="s">
        <v>58</v>
      </c>
      <c r="C24" s="1265" t="s">
        <v>42</v>
      </c>
      <c r="D24" s="1275">
        <f>'T-1'!N26-'T-6 (six mth)'!H26</f>
        <v>156.18716705185855</v>
      </c>
      <c r="E24" s="1275"/>
      <c r="F24" s="1276"/>
      <c r="G24" s="1266">
        <f>'T-1'!H26</f>
        <v>91310</v>
      </c>
      <c r="H24" s="1266">
        <f>('T-1'!I26+'T-1'!L26)/2</f>
        <v>295992.19042500097</v>
      </c>
      <c r="I24" s="1266">
        <f>7402+60052*2+8445*3+419*4+474*5+51*6+7045*7</f>
        <v>206508</v>
      </c>
      <c r="J24" s="1279"/>
      <c r="K24" s="1266">
        <v>150</v>
      </c>
      <c r="L24" s="1265"/>
      <c r="M24" s="1266">
        <v>20</v>
      </c>
      <c r="N24" s="1266">
        <v>10</v>
      </c>
      <c r="O24" s="1267"/>
      <c r="P24" s="1267"/>
      <c r="Q24" s="1267"/>
      <c r="R24" s="1266">
        <f t="shared" si="2"/>
        <v>164.79761960425742</v>
      </c>
      <c r="S24" s="692"/>
      <c r="T24" s="692"/>
      <c r="U24" s="692">
        <f>(D24*K24/10)-(0.083*1*20)/10</f>
        <v>2342.6415057778781</v>
      </c>
      <c r="V24" s="692">
        <f t="shared" ref="V24:V31" si="5">((H24-I24)*M24+I24*N24)*6/100000</f>
        <v>231.28582851000115</v>
      </c>
      <c r="W24" s="692"/>
      <c r="X24" s="692">
        <f t="shared" ref="X24:X30" si="6">SUM(T24:W24)</f>
        <v>2573.9273342878791</v>
      </c>
      <c r="Y24" s="692">
        <v>0.1</v>
      </c>
      <c r="Z24" s="1277">
        <f t="shared" si="3"/>
        <v>164.55164869176085</v>
      </c>
      <c r="AA24" s="1271">
        <f>(3841750)/1000000*1</f>
        <v>3.8417500000000002</v>
      </c>
      <c r="AB24" s="692">
        <f>AA24*Y24*10</f>
        <v>3.8417500000000002</v>
      </c>
      <c r="AC24" s="1292">
        <f t="shared" ref="AC24:AC30" si="7">X24-AB24</f>
        <v>2570.0855842878791</v>
      </c>
      <c r="AD24" s="1293"/>
      <c r="AE24" s="1280">
        <v>0.02</v>
      </c>
      <c r="AF24" s="1476">
        <f t="shared" ref="AF24:AF34" si="8">AE24*U24</f>
        <v>46.852830115557566</v>
      </c>
      <c r="AG24" s="1479">
        <f t="shared" si="4"/>
        <v>164.85162743521292</v>
      </c>
      <c r="AH24" s="1262"/>
      <c r="AI24" s="692"/>
      <c r="AJ24" s="1476"/>
      <c r="AK24" s="1476"/>
      <c r="AL24" s="1476">
        <f t="shared" si="0"/>
        <v>2570.0855842878791</v>
      </c>
      <c r="AM24" s="1476"/>
      <c r="AN24" s="293"/>
    </row>
    <row r="25" spans="1:40" ht="16.5">
      <c r="A25" s="1262">
        <v>4</v>
      </c>
      <c r="B25" s="1264" t="s">
        <v>59</v>
      </c>
      <c r="C25" s="1265" t="s">
        <v>42</v>
      </c>
      <c r="D25" s="1275">
        <f>'T-1'!N27-'T-6 (six mth)'!H27</f>
        <v>7.7295529908182736</v>
      </c>
      <c r="E25" s="1275"/>
      <c r="F25" s="1276"/>
      <c r="G25" s="1266">
        <f>'T-1'!H27</f>
        <v>1047</v>
      </c>
      <c r="H25" s="1266">
        <f>('T-1'!E27+'T-1'!L27)/2</f>
        <v>7569.433500000001</v>
      </c>
      <c r="I25" s="1266">
        <f t="shared" ref="I25:I31" si="9">H25-G25</f>
        <v>6522.433500000001</v>
      </c>
      <c r="J25" s="1279"/>
      <c r="K25" s="1266">
        <v>160</v>
      </c>
      <c r="L25" s="1265"/>
      <c r="M25" s="1266">
        <v>20</v>
      </c>
      <c r="N25" s="1266">
        <v>10</v>
      </c>
      <c r="O25" s="1267"/>
      <c r="P25" s="1267"/>
      <c r="Q25" s="1267"/>
      <c r="R25" s="1266">
        <f t="shared" si="2"/>
        <v>166.25115075314145</v>
      </c>
      <c r="S25" s="692"/>
      <c r="T25" s="692"/>
      <c r="U25" s="692">
        <f>(D25*K25/10)-(0.169*1*20)/10</f>
        <v>123.3348478530924</v>
      </c>
      <c r="V25" s="692">
        <f t="shared" si="5"/>
        <v>5.1698601000000002</v>
      </c>
      <c r="W25" s="692"/>
      <c r="X25" s="692">
        <f t="shared" si="6"/>
        <v>128.50470795309241</v>
      </c>
      <c r="Y25" s="692">
        <v>0.1</v>
      </c>
      <c r="Z25" s="1277">
        <f t="shared" si="3"/>
        <v>165.81579828140119</v>
      </c>
      <c r="AA25" s="1271">
        <f>(336508/1000000)*1</f>
        <v>0.33650799999999997</v>
      </c>
      <c r="AB25" s="692">
        <f>AA25*Y25*10</f>
        <v>0.33650800000000003</v>
      </c>
      <c r="AC25" s="1292">
        <f t="shared" si="7"/>
        <v>128.1681999530924</v>
      </c>
      <c r="AD25" s="1293"/>
      <c r="AE25" s="1280">
        <v>0.02</v>
      </c>
      <c r="AF25" s="1476">
        <f t="shared" si="8"/>
        <v>2.4666969570618482</v>
      </c>
      <c r="AG25" s="1479">
        <f t="shared" si="4"/>
        <v>166.13492371594987</v>
      </c>
      <c r="AH25" s="1475"/>
      <c r="AI25" s="692"/>
      <c r="AJ25" s="1476"/>
      <c r="AK25" s="1476"/>
      <c r="AL25" s="1476">
        <f t="shared" si="0"/>
        <v>128.1681999530924</v>
      </c>
      <c r="AM25" s="1476"/>
      <c r="AN25" s="293"/>
    </row>
    <row r="26" spans="1:40" ht="16.5">
      <c r="A26" s="1262">
        <v>5</v>
      </c>
      <c r="B26" s="1264" t="s">
        <v>60</v>
      </c>
      <c r="C26" s="1265" t="s">
        <v>42</v>
      </c>
      <c r="D26" s="1275">
        <f>'T-1'!N28-'T-6 (six mth)'!H28</f>
        <v>2.4331732620799116</v>
      </c>
      <c r="E26" s="1275"/>
      <c r="F26" s="1276"/>
      <c r="G26" s="1266">
        <f>'T-1'!H28</f>
        <v>126</v>
      </c>
      <c r="H26" s="1266">
        <f>('T-1'!E28+'T-1'!L28)/2</f>
        <v>2407.623</v>
      </c>
      <c r="I26" s="1266">
        <f t="shared" si="9"/>
        <v>2281.623</v>
      </c>
      <c r="J26" s="1279"/>
      <c r="K26" s="1266">
        <v>310</v>
      </c>
      <c r="L26" s="1265"/>
      <c r="M26" s="1266">
        <v>80</v>
      </c>
      <c r="N26" s="1266">
        <v>50</v>
      </c>
      <c r="O26" s="1267"/>
      <c r="P26" s="1267"/>
      <c r="Q26" s="1267"/>
      <c r="R26" s="1266">
        <f t="shared" si="2"/>
        <v>337.37030323236092</v>
      </c>
      <c r="S26" s="692"/>
      <c r="T26" s="692"/>
      <c r="U26" s="692">
        <f>(D26*K26/10)-(0.395*1*20)/10</f>
        <v>74.638371124477246</v>
      </c>
      <c r="V26" s="692">
        <f t="shared" si="5"/>
        <v>7.4496690000000001</v>
      </c>
      <c r="W26" s="692"/>
      <c r="X26" s="692">
        <f t="shared" si="6"/>
        <v>82.088040124477246</v>
      </c>
      <c r="Y26" s="692">
        <v>0.1</v>
      </c>
      <c r="Z26" s="1277">
        <f t="shared" si="3"/>
        <v>332.00650518172654</v>
      </c>
      <c r="AA26" s="1271">
        <f>(1305105/1000000)*1</f>
        <v>1.305105</v>
      </c>
      <c r="AB26" s="692">
        <f>AA26*Y26*10</f>
        <v>1.305105</v>
      </c>
      <c r="AC26" s="1292">
        <f>X26-AB26</f>
        <v>80.782935124477248</v>
      </c>
      <c r="AD26" s="1293"/>
      <c r="AE26" s="1280">
        <v>0.02</v>
      </c>
      <c r="AF26" s="1476">
        <f t="shared" si="8"/>
        <v>1.4927674224895449</v>
      </c>
      <c r="AG26" s="1479">
        <f t="shared" si="4"/>
        <v>332.62001160387649</v>
      </c>
      <c r="AH26" s="1475">
        <f>X26*1%</f>
        <v>0.82088040124477246</v>
      </c>
      <c r="AI26" s="692"/>
      <c r="AJ26" s="1476"/>
      <c r="AK26" s="1476"/>
      <c r="AL26" s="1476">
        <f t="shared" si="0"/>
        <v>79.96205472323247</v>
      </c>
      <c r="AM26" s="1476"/>
      <c r="AN26" s="293"/>
    </row>
    <row r="27" spans="1:40" ht="16.5">
      <c r="A27" s="1262">
        <v>6</v>
      </c>
      <c r="B27" s="1264" t="s">
        <v>61</v>
      </c>
      <c r="C27" s="1265" t="s">
        <v>42</v>
      </c>
      <c r="D27" s="1275">
        <f>'T-1'!N29-'T-6 (six mth)'!H29</f>
        <v>25.632516761338039</v>
      </c>
      <c r="E27" s="1275"/>
      <c r="F27" s="1276"/>
      <c r="G27" s="1266">
        <f>'T-1'!H29</f>
        <v>6428</v>
      </c>
      <c r="H27" s="1266">
        <f>('T-1'!E29+'T-1'!L29)/2</f>
        <v>14618.332500000004</v>
      </c>
      <c r="I27" s="1266">
        <f t="shared" si="9"/>
        <v>8190.3325000000041</v>
      </c>
      <c r="J27" s="1279"/>
      <c r="K27" s="1266">
        <f t="shared" ref="K27:K34" si="10">570+20+30</f>
        <v>620</v>
      </c>
      <c r="L27" s="1265"/>
      <c r="M27" s="1266">
        <v>20</v>
      </c>
      <c r="N27" s="1266">
        <v>15</v>
      </c>
      <c r="O27" s="1267"/>
      <c r="P27" s="1267"/>
      <c r="Q27" s="1267"/>
      <c r="R27" s="1266">
        <f t="shared" si="2"/>
        <v>625.88506364414161</v>
      </c>
      <c r="S27" s="692"/>
      <c r="T27" s="692"/>
      <c r="U27" s="692">
        <f>(D27*K27/10)-(0*1*20)/10</f>
        <v>1589.2160392029584</v>
      </c>
      <c r="V27" s="692">
        <f t="shared" si="5"/>
        <v>15.084899250000003</v>
      </c>
      <c r="W27" s="692"/>
      <c r="X27" s="692">
        <f t="shared" si="6"/>
        <v>1604.3009384529585</v>
      </c>
      <c r="Y27" s="692"/>
      <c r="Z27" s="1277">
        <f t="shared" si="3"/>
        <v>625.88506364414161</v>
      </c>
      <c r="AA27" s="1271"/>
      <c r="AB27" s="692"/>
      <c r="AC27" s="1292">
        <f t="shared" si="7"/>
        <v>1604.3009384529585</v>
      </c>
      <c r="AD27" s="1293"/>
      <c r="AE27" s="1280">
        <v>0.04</v>
      </c>
      <c r="AF27" s="1476">
        <f t="shared" si="8"/>
        <v>63.568641568118338</v>
      </c>
      <c r="AG27" s="1479">
        <f t="shared" si="4"/>
        <v>628.36506364414163</v>
      </c>
      <c r="AH27" s="1262"/>
      <c r="AI27" s="692"/>
      <c r="AJ27" s="1476"/>
      <c r="AK27" s="1476"/>
      <c r="AL27" s="1476">
        <f t="shared" si="0"/>
        <v>1604.3009384529585</v>
      </c>
      <c r="AM27" s="1476"/>
      <c r="AN27" s="293"/>
    </row>
    <row r="28" spans="1:40" ht="16.5">
      <c r="A28" s="1262">
        <v>7</v>
      </c>
      <c r="B28" s="1264" t="s">
        <v>170</v>
      </c>
      <c r="C28" s="1265" t="s">
        <v>42</v>
      </c>
      <c r="D28" s="1275">
        <f>'T-1'!N30-'T-6 (six mth)'!H30</f>
        <v>10.182207512386952</v>
      </c>
      <c r="E28" s="1275"/>
      <c r="F28" s="1276"/>
      <c r="G28" s="1266">
        <f>'T-1'!H30</f>
        <v>3882</v>
      </c>
      <c r="H28" s="1266">
        <f>('T-1'!E30+'T-1'!L30)/2</f>
        <v>37838.311820000024</v>
      </c>
      <c r="I28" s="1266">
        <f t="shared" si="9"/>
        <v>33956.311820000024</v>
      </c>
      <c r="J28" s="1279"/>
      <c r="K28" s="1266">
        <f t="shared" si="10"/>
        <v>620</v>
      </c>
      <c r="L28" s="1265"/>
      <c r="M28" s="1266">
        <v>80</v>
      </c>
      <c r="N28" s="1266">
        <v>35</v>
      </c>
      <c r="O28" s="1267"/>
      <c r="P28" s="1267"/>
      <c r="Q28" s="1267"/>
      <c r="R28" s="1266">
        <f t="shared" si="2"/>
        <v>706.82385888762497</v>
      </c>
      <c r="S28" s="692"/>
      <c r="T28" s="692"/>
      <c r="U28" s="692">
        <f>(D28*K28/10)-(0.768*1*20)/10</f>
        <v>629.76086576799105</v>
      </c>
      <c r="V28" s="692">
        <f t="shared" si="5"/>
        <v>89.941854822000039</v>
      </c>
      <c r="W28" s="692"/>
      <c r="X28" s="692">
        <f t="shared" si="6"/>
        <v>719.70272058999103</v>
      </c>
      <c r="Y28" s="692">
        <v>0.1</v>
      </c>
      <c r="Z28" s="1277">
        <f t="shared" si="3"/>
        <v>702.53592231327343</v>
      </c>
      <c r="AA28" s="1271">
        <f>(4366066/1000000)*1</f>
        <v>4.366066</v>
      </c>
      <c r="AB28" s="692">
        <f>AA28*Y28*10</f>
        <v>4.366066</v>
      </c>
      <c r="AC28" s="1292">
        <f t="shared" si="7"/>
        <v>715.33665458999099</v>
      </c>
      <c r="AD28" s="1293"/>
      <c r="AE28" s="1280">
        <v>0.05</v>
      </c>
      <c r="AF28" s="1476">
        <f t="shared" si="8"/>
        <v>31.488043288399552</v>
      </c>
      <c r="AG28" s="1479">
        <f t="shared" si="4"/>
        <v>705.62837974454203</v>
      </c>
      <c r="AH28" s="1262"/>
      <c r="AI28" s="692"/>
      <c r="AJ28" s="1476"/>
      <c r="AK28" s="1476"/>
      <c r="AL28" s="1476">
        <f t="shared" si="0"/>
        <v>715.33665458999099</v>
      </c>
      <c r="AM28" s="1476"/>
      <c r="AN28" s="293"/>
    </row>
    <row r="29" spans="1:40" ht="16.5">
      <c r="A29" s="1262">
        <v>8</v>
      </c>
      <c r="B29" s="1264" t="s">
        <v>171</v>
      </c>
      <c r="C29" s="1265" t="s">
        <v>42</v>
      </c>
      <c r="D29" s="1275">
        <f>'T-1'!N31-'T-6 (six mth)'!H31</f>
        <v>26.005851209515811</v>
      </c>
      <c r="E29" s="1275"/>
      <c r="F29" s="1271"/>
      <c r="G29" s="1266">
        <f>'T-1'!H31</f>
        <v>1471</v>
      </c>
      <c r="H29" s="1266">
        <f>('T-1'!E31+'T-1'!L31)/2</f>
        <v>68066.276000000013</v>
      </c>
      <c r="I29" s="1266">
        <f t="shared" si="9"/>
        <v>66595.276000000013</v>
      </c>
      <c r="J29" s="1279"/>
      <c r="K29" s="1266">
        <f t="shared" si="10"/>
        <v>620</v>
      </c>
      <c r="L29" s="1265"/>
      <c r="M29" s="1266">
        <v>100</v>
      </c>
      <c r="N29" s="1266">
        <v>80</v>
      </c>
      <c r="O29" s="1267"/>
      <c r="P29" s="1267"/>
      <c r="Q29" s="1267"/>
      <c r="R29" s="1266">
        <f t="shared" si="2"/>
        <v>742.15148131116075</v>
      </c>
      <c r="S29" s="692"/>
      <c r="T29" s="692"/>
      <c r="U29" s="692">
        <f>(D29*K29/10)-(5.409*1*20)/10</f>
        <v>1601.5447749899802</v>
      </c>
      <c r="V29" s="692">
        <f t="shared" si="5"/>
        <v>328.48332480000005</v>
      </c>
      <c r="W29" s="692"/>
      <c r="X29" s="692">
        <f t="shared" si="6"/>
        <v>1930.0280997899802</v>
      </c>
      <c r="Y29" s="692"/>
      <c r="Z29" s="1277">
        <f>(AC29-AH29)/D29*10</f>
        <v>734.72996649804918</v>
      </c>
      <c r="AA29" s="1271"/>
      <c r="AB29" s="1476"/>
      <c r="AC29" s="1292">
        <f t="shared" si="7"/>
        <v>1930.0280997899802</v>
      </c>
      <c r="AD29" s="1293"/>
      <c r="AE29" s="1280">
        <v>0.08</v>
      </c>
      <c r="AF29" s="1476">
        <f t="shared" si="8"/>
        <v>128.12358199919842</v>
      </c>
      <c r="AG29" s="1479">
        <f t="shared" si="4"/>
        <v>739.65668783345063</v>
      </c>
      <c r="AH29" s="1475">
        <f t="shared" ref="AH29:AH34" si="11">X29*1%</f>
        <v>19.300280997899801</v>
      </c>
      <c r="AI29" s="692"/>
      <c r="AJ29" s="1476"/>
      <c r="AK29" s="1476"/>
      <c r="AL29" s="1476">
        <f t="shared" si="0"/>
        <v>1910.7278187920804</v>
      </c>
      <c r="AM29" s="1476"/>
      <c r="AN29" s="293"/>
    </row>
    <row r="30" spans="1:40" ht="18" customHeight="1">
      <c r="A30" s="1262">
        <v>9</v>
      </c>
      <c r="B30" s="1264" t="s">
        <v>272</v>
      </c>
      <c r="C30" s="1265" t="s">
        <v>42</v>
      </c>
      <c r="D30" s="1275">
        <f>'T-1'!N32-'T-6 (six mth)'!H32</f>
        <v>32.484006887818801</v>
      </c>
      <c r="E30" s="1275"/>
      <c r="F30" s="1466"/>
      <c r="G30" s="1266">
        <f>'T-1'!H32</f>
        <v>22916</v>
      </c>
      <c r="H30" s="1266">
        <f>('T-1'!E32+'T-1'!L32)/2</f>
        <v>43534.814249999952</v>
      </c>
      <c r="I30" s="1479">
        <f t="shared" si="9"/>
        <v>20618.814249999952</v>
      </c>
      <c r="J30" s="1480"/>
      <c r="K30" s="1266">
        <f t="shared" si="10"/>
        <v>620</v>
      </c>
      <c r="L30" s="1265"/>
      <c r="M30" s="1266">
        <v>50</v>
      </c>
      <c r="N30" s="1266">
        <v>50</v>
      </c>
      <c r="O30" s="1262"/>
      <c r="P30" s="1262"/>
      <c r="Q30" s="1481"/>
      <c r="R30" s="1266">
        <f t="shared" si="2"/>
        <v>660.14112027506587</v>
      </c>
      <c r="S30" s="692"/>
      <c r="T30" s="692"/>
      <c r="U30" s="692">
        <f>(D30*K30/10)-((0.456*1*10)/10)+((0.123*1*20)/10)</f>
        <v>2013.7984270447657</v>
      </c>
      <c r="V30" s="692">
        <f t="shared" si="5"/>
        <v>130.60444274999986</v>
      </c>
      <c r="W30" s="1476"/>
      <c r="X30" s="692">
        <f t="shared" si="6"/>
        <v>2144.4028697947656</v>
      </c>
      <c r="Y30" s="1476" t="s">
        <v>29</v>
      </c>
      <c r="Z30" s="1277">
        <f>(AC30-AH30)/D30*10</f>
        <v>653.53970907231519</v>
      </c>
      <c r="AA30" s="1466"/>
      <c r="AB30" s="1476"/>
      <c r="AC30" s="1292">
        <f t="shared" si="7"/>
        <v>2144.4028697947656</v>
      </c>
      <c r="AD30" s="1293"/>
      <c r="AE30" s="1280">
        <v>0.04</v>
      </c>
      <c r="AF30" s="1476">
        <f t="shared" si="8"/>
        <v>80.551937081790626</v>
      </c>
      <c r="AG30" s="1479">
        <f t="shared" si="4"/>
        <v>656.01945048352627</v>
      </c>
      <c r="AH30" s="1475">
        <f t="shared" si="11"/>
        <v>21.444028697947655</v>
      </c>
      <c r="AI30" s="1476">
        <f>(T30+U30)*0%</f>
        <v>0</v>
      </c>
      <c r="AJ30" s="1476">
        <f>(T30+U30)*0%</f>
        <v>0</v>
      </c>
      <c r="AK30" s="1476">
        <f>(T30+U30)*0%</f>
        <v>0</v>
      </c>
      <c r="AL30" s="1476">
        <f t="shared" si="0"/>
        <v>2122.9588410968181</v>
      </c>
      <c r="AM30" s="1476"/>
      <c r="AN30" s="293"/>
    </row>
    <row r="31" spans="1:40" ht="18" customHeight="1">
      <c r="A31" s="1262">
        <v>10</v>
      </c>
      <c r="B31" s="910" t="s">
        <v>273</v>
      </c>
      <c r="C31" s="1265"/>
      <c r="D31" s="1275">
        <f>'T-1'!N33-'T-6 (six mth)'!H33</f>
        <v>36.327366210710544</v>
      </c>
      <c r="E31" s="1275"/>
      <c r="F31" s="1466"/>
      <c r="G31" s="1266">
        <f>'T-1'!H33</f>
        <v>5320</v>
      </c>
      <c r="H31" s="1266">
        <f>('T-1'!E33+'T-1'!L33)/2</f>
        <v>37271.889674999984</v>
      </c>
      <c r="I31" s="1479">
        <f t="shared" si="9"/>
        <v>31951.889674999984</v>
      </c>
      <c r="J31" s="1480"/>
      <c r="K31" s="1266">
        <f t="shared" si="10"/>
        <v>620</v>
      </c>
      <c r="L31" s="1265"/>
      <c r="M31" s="1266">
        <v>50</v>
      </c>
      <c r="N31" s="1266">
        <v>50</v>
      </c>
      <c r="O31" s="1262"/>
      <c r="P31" s="1262"/>
      <c r="Q31" s="1481"/>
      <c r="R31" s="1266">
        <f t="shared" si="2"/>
        <v>650.64650169771335</v>
      </c>
      <c r="S31" s="692"/>
      <c r="T31" s="692"/>
      <c r="U31" s="692">
        <f>(D31*K31/10)-((1.447*1*10)/10)+((0.481*1*20)/10)</f>
        <v>2251.8117050640535</v>
      </c>
      <c r="V31" s="692">
        <f t="shared" si="5"/>
        <v>111.81566902499996</v>
      </c>
      <c r="W31" s="1476"/>
      <c r="X31" s="692">
        <f>SUM(T31:W31)</f>
        <v>2363.6273740890533</v>
      </c>
      <c r="Y31" s="1476">
        <v>0.1</v>
      </c>
      <c r="Z31" s="1277">
        <f>AC31/D31*10</f>
        <v>650.00374687027659</v>
      </c>
      <c r="AA31" s="1271">
        <f>(2334959/1000000)*1</f>
        <v>2.334959</v>
      </c>
      <c r="AB31" s="692">
        <f>AA31*Y31*10</f>
        <v>2.334959</v>
      </c>
      <c r="AC31" s="1292">
        <f>X31-AB31</f>
        <v>2361.2924150890535</v>
      </c>
      <c r="AD31" s="1293"/>
      <c r="AE31" s="1280">
        <v>0</v>
      </c>
      <c r="AF31" s="1476">
        <f t="shared" si="8"/>
        <v>0</v>
      </c>
      <c r="AG31" s="1479">
        <f t="shared" si="4"/>
        <v>650.00374687027659</v>
      </c>
      <c r="AH31" s="1476"/>
      <c r="AI31" s="1476"/>
      <c r="AJ31" s="1476"/>
      <c r="AK31" s="1476"/>
      <c r="AL31" s="1476">
        <f t="shared" si="0"/>
        <v>2361.2924150890535</v>
      </c>
      <c r="AM31" s="1476"/>
      <c r="AN31" s="293"/>
    </row>
    <row r="32" spans="1:40" ht="18" customHeight="1">
      <c r="A32" s="1262">
        <v>11</v>
      </c>
      <c r="B32" s="910" t="s">
        <v>274</v>
      </c>
      <c r="C32" s="1265"/>
      <c r="D32" s="1275">
        <f>'T-1'!N34-'T-6 (six mth)'!H34</f>
        <v>0</v>
      </c>
      <c r="E32" s="1275"/>
      <c r="F32" s="1466"/>
      <c r="G32" s="1266">
        <f>'T-1'!H34</f>
        <v>0</v>
      </c>
      <c r="H32" s="1266">
        <f>('T-1'!E34+'T-1'!L34)/2</f>
        <v>0</v>
      </c>
      <c r="I32" s="1479"/>
      <c r="J32" s="1480">
        <v>200</v>
      </c>
      <c r="K32" s="1266">
        <f t="shared" si="10"/>
        <v>620</v>
      </c>
      <c r="L32" s="1262"/>
      <c r="M32" s="1467"/>
      <c r="N32" s="1467"/>
      <c r="O32" s="1467">
        <v>30</v>
      </c>
      <c r="P32" s="1475"/>
      <c r="Q32" s="1481"/>
      <c r="R32" s="1266" t="e">
        <f t="shared" si="2"/>
        <v>#DIV/0!</v>
      </c>
      <c r="S32" s="1289">
        <v>0.8</v>
      </c>
      <c r="T32" s="1476">
        <f>(H32*J32*S32*6)/100000</f>
        <v>0</v>
      </c>
      <c r="U32" s="692">
        <f>(D32*K32/10)-(0*1*20)/10</f>
        <v>0</v>
      </c>
      <c r="V32" s="1476"/>
      <c r="W32" s="1476">
        <f>(O32*G32*6)/100000</f>
        <v>0</v>
      </c>
      <c r="X32" s="692">
        <f>SUM(T32:W32)</f>
        <v>0</v>
      </c>
      <c r="Y32" s="1476">
        <v>0.1</v>
      </c>
      <c r="Z32" s="1277" t="e">
        <f>(AC32-AH32)/D32*10</f>
        <v>#DIV/0!</v>
      </c>
      <c r="AA32" s="1271">
        <f>(500060/1000000)*1</f>
        <v>0.50005999999999995</v>
      </c>
      <c r="AB32" s="692">
        <f>AA32*Y32*10</f>
        <v>0.50005999999999995</v>
      </c>
      <c r="AC32" s="1292">
        <f>X32-AB32</f>
        <v>-0.50005999999999995</v>
      </c>
      <c r="AD32" s="1293"/>
      <c r="AE32" s="1280">
        <v>0</v>
      </c>
      <c r="AF32" s="1476">
        <f t="shared" si="8"/>
        <v>0</v>
      </c>
      <c r="AG32" s="1479" t="e">
        <f t="shared" si="4"/>
        <v>#DIV/0!</v>
      </c>
      <c r="AH32" s="1475">
        <f t="shared" si="11"/>
        <v>0</v>
      </c>
      <c r="AI32" s="1476">
        <f>(T32+U32)*0%</f>
        <v>0</v>
      </c>
      <c r="AJ32" s="1476">
        <f>(T32+U32)*0%</f>
        <v>0</v>
      </c>
      <c r="AK32" s="1476">
        <f>(T32+U32)*0%</f>
        <v>0</v>
      </c>
      <c r="AL32" s="1476">
        <f t="shared" si="0"/>
        <v>-0.50005999999999995</v>
      </c>
      <c r="AM32" s="1476"/>
      <c r="AN32" s="293"/>
    </row>
    <row r="33" spans="1:40" ht="18" customHeight="1">
      <c r="A33" s="1262">
        <v>12</v>
      </c>
      <c r="B33" s="1262" t="s">
        <v>275</v>
      </c>
      <c r="C33" s="1265" t="s">
        <v>42</v>
      </c>
      <c r="D33" s="1275">
        <f>'T-1'!N35-'T-6 (six mth)'!H35</f>
        <v>0</v>
      </c>
      <c r="E33" s="1275"/>
      <c r="F33" s="1466"/>
      <c r="G33" s="1266">
        <f>'T-1'!H35</f>
        <v>0</v>
      </c>
      <c r="H33" s="1266">
        <f>('T-1'!E35+'T-1'!L35)/2</f>
        <v>0</v>
      </c>
      <c r="I33" s="1479"/>
      <c r="J33" s="1480">
        <v>200</v>
      </c>
      <c r="K33" s="1266">
        <f t="shared" si="10"/>
        <v>620</v>
      </c>
      <c r="L33" s="1262"/>
      <c r="M33" s="1467"/>
      <c r="N33" s="1467"/>
      <c r="O33" s="1467">
        <v>30</v>
      </c>
      <c r="P33" s="1475"/>
      <c r="Q33" s="1481"/>
      <c r="R33" s="1266" t="e">
        <f t="shared" si="2"/>
        <v>#DIV/0!</v>
      </c>
      <c r="S33" s="692">
        <v>0.8</v>
      </c>
      <c r="T33" s="1476">
        <f>(H33*J33*S33*6)/100000</f>
        <v>0</v>
      </c>
      <c r="U33" s="692">
        <f>(D33*K33/10)-(0*1*20)/10</f>
        <v>0</v>
      </c>
      <c r="V33" s="1476"/>
      <c r="W33" s="1476">
        <f>(O33*G33*6)/100000</f>
        <v>0</v>
      </c>
      <c r="X33" s="692">
        <f>SUM(T33:W33)</f>
        <v>0</v>
      </c>
      <c r="Y33" s="1476"/>
      <c r="Z33" s="1277" t="e">
        <f>(AC33-AH33)/D33*10</f>
        <v>#DIV/0!</v>
      </c>
      <c r="AA33" s="1466"/>
      <c r="AB33" s="1476"/>
      <c r="AC33" s="1292">
        <f>X33-AB33</f>
        <v>0</v>
      </c>
      <c r="AD33" s="1293"/>
      <c r="AE33" s="1280">
        <v>0.04</v>
      </c>
      <c r="AF33" s="1476">
        <f t="shared" si="8"/>
        <v>0</v>
      </c>
      <c r="AG33" s="1479" t="e">
        <f t="shared" si="4"/>
        <v>#DIV/0!</v>
      </c>
      <c r="AH33" s="1475">
        <f t="shared" si="11"/>
        <v>0</v>
      </c>
      <c r="AI33" s="1476">
        <f>(T33+U33)*0%</f>
        <v>0</v>
      </c>
      <c r="AJ33" s="1476">
        <f>(T33+U33)*0%</f>
        <v>0</v>
      </c>
      <c r="AK33" s="1476">
        <f>(T33+U33)*0%</f>
        <v>0</v>
      </c>
      <c r="AL33" s="1476">
        <f t="shared" si="0"/>
        <v>0</v>
      </c>
      <c r="AM33" s="1476"/>
      <c r="AN33" s="293"/>
    </row>
    <row r="34" spans="1:40" ht="18" customHeight="1">
      <c r="A34" s="1262">
        <v>13</v>
      </c>
      <c r="B34" s="1262" t="s">
        <v>68</v>
      </c>
      <c r="C34" s="1265" t="s">
        <v>42</v>
      </c>
      <c r="D34" s="1275">
        <f>'T-1'!N36-'T-6 (six mth)'!H36</f>
        <v>0</v>
      </c>
      <c r="E34" s="1275"/>
      <c r="F34" s="1466"/>
      <c r="G34" s="1266">
        <f>'T-1'!H36</f>
        <v>0</v>
      </c>
      <c r="H34" s="1266">
        <f>('T-1'!I36+'T-1'!L36)/2</f>
        <v>0</v>
      </c>
      <c r="I34" s="1479"/>
      <c r="J34" s="1480">
        <v>200</v>
      </c>
      <c r="K34" s="1266">
        <f t="shared" si="10"/>
        <v>620</v>
      </c>
      <c r="L34" s="1262"/>
      <c r="M34" s="1467"/>
      <c r="N34" s="1467"/>
      <c r="O34" s="1467">
        <v>30</v>
      </c>
      <c r="P34" s="1475"/>
      <c r="Q34" s="1481"/>
      <c r="R34" s="1266" t="e">
        <f t="shared" si="2"/>
        <v>#DIV/0!</v>
      </c>
      <c r="S34" s="692">
        <v>0.8</v>
      </c>
      <c r="T34" s="1476">
        <f>(H34*J34*S34*6)/100000</f>
        <v>0</v>
      </c>
      <c r="U34" s="692">
        <f>(D34*K34/10)-(0*1*20)/10</f>
        <v>0</v>
      </c>
      <c r="V34" s="1476"/>
      <c r="W34" s="1476">
        <f>(O34*G34*6)/100000</f>
        <v>0</v>
      </c>
      <c r="X34" s="692">
        <f>SUM(T34:W34)</f>
        <v>0</v>
      </c>
      <c r="Y34" s="1476"/>
      <c r="Z34" s="1277" t="e">
        <f>(AC34-AH34)/D34*10</f>
        <v>#DIV/0!</v>
      </c>
      <c r="AA34" s="1466"/>
      <c r="AB34" s="1476"/>
      <c r="AC34" s="1292">
        <f>X34-AB34</f>
        <v>0</v>
      </c>
      <c r="AD34" s="1293"/>
      <c r="AE34" s="1280">
        <v>0.08</v>
      </c>
      <c r="AF34" s="1476">
        <f t="shared" si="8"/>
        <v>0</v>
      </c>
      <c r="AG34" s="1479" t="e">
        <f t="shared" si="4"/>
        <v>#DIV/0!</v>
      </c>
      <c r="AH34" s="1475">
        <f t="shared" si="11"/>
        <v>0</v>
      </c>
      <c r="AI34" s="1476"/>
      <c r="AJ34" s="1476">
        <f>(T34+U34)*0%</f>
        <v>0</v>
      </c>
      <c r="AK34" s="1476">
        <f t="shared" ref="AK34" si="12">(T34+U34)*1.5%</f>
        <v>0</v>
      </c>
      <c r="AL34" s="1476">
        <f t="shared" si="0"/>
        <v>0</v>
      </c>
      <c r="AM34" s="1476"/>
      <c r="AN34" s="293"/>
    </row>
    <row r="35" spans="1:40" ht="18" customHeight="1">
      <c r="A35" s="1262"/>
      <c r="B35" s="1263" t="s">
        <v>276</v>
      </c>
      <c r="C35" s="896"/>
      <c r="D35" s="1296">
        <f>SUM(D24:D34)+D23+D17</f>
        <v>1428.2871505871476</v>
      </c>
      <c r="E35" s="1296"/>
      <c r="F35" s="1296">
        <f>SUM(F24:F34)+F23+F17</f>
        <v>0</v>
      </c>
      <c r="G35" s="1297">
        <f>SUM(G24:G34)+G23+G17</f>
        <v>2330557</v>
      </c>
      <c r="H35" s="1297">
        <f>SUM(H24:H34)+H23+H17</f>
        <v>2928143.2752500013</v>
      </c>
      <c r="I35" s="1297">
        <f>SUM(I24:I34)+I23+I17</f>
        <v>1259828.680745</v>
      </c>
      <c r="J35" s="1482"/>
      <c r="K35" s="907"/>
      <c r="L35" s="1483"/>
      <c r="M35" s="1482"/>
      <c r="N35" s="1482"/>
      <c r="O35" s="1482"/>
      <c r="P35" s="1483"/>
      <c r="Q35" s="1483"/>
      <c r="R35" s="1284">
        <f t="shared" si="2"/>
        <v>504.67117965301355</v>
      </c>
      <c r="S35" s="692"/>
      <c r="T35" s="907">
        <f>SUM(T24:T34)+T23+T17</f>
        <v>182.91839999999999</v>
      </c>
      <c r="U35" s="907">
        <f>SUM(U24:U34)+U23+U17</f>
        <v>67869.551963944716</v>
      </c>
      <c r="V35" s="907">
        <f>SUM(V24:V34)+V23+V17</f>
        <v>4029.0657530610015</v>
      </c>
      <c r="W35" s="907">
        <f>SUM(W24:W34)+W23+W17</f>
        <v>0</v>
      </c>
      <c r="X35" s="907">
        <f>SUM(X24:X34)+X23+X17</f>
        <v>72081.536117005715</v>
      </c>
      <c r="Y35" s="907"/>
      <c r="Z35" s="1286">
        <f>(AC35-AH35-AI35+AJ35)/D35*10</f>
        <v>498.33107985522503</v>
      </c>
      <c r="AA35" s="1296">
        <f>SUM(AA24:AA34)+AA23+AA17</f>
        <v>452.69928499999997</v>
      </c>
      <c r="AB35" s="1483">
        <f>SUM(AB24:AB34)+AB23+AB17</f>
        <v>452.69928500000003</v>
      </c>
      <c r="AC35" s="1484">
        <f>SUM(AC24:AC34)+AC23+AC17</f>
        <v>71628.83683200572</v>
      </c>
      <c r="AD35" s="1483"/>
      <c r="AE35" s="1288"/>
      <c r="AF35" s="907">
        <f>SUM(AF24:AF34)+AF23+AF17</f>
        <v>2644.2567155173965</v>
      </c>
      <c r="AG35" s="1297">
        <f t="shared" si="4"/>
        <v>500.18242796434328</v>
      </c>
      <c r="AH35" s="1483">
        <f>SUM(AH24:AH34)+AH23+AH17</f>
        <v>452.84902246214244</v>
      </c>
      <c r="AI35" s="1483">
        <f>SUM(AI24:AI34)+AI23+AI17</f>
        <v>0</v>
      </c>
      <c r="AJ35" s="907">
        <f>SUM(AJ24:AJ34)+AJ23+AJ17</f>
        <v>0</v>
      </c>
      <c r="AK35" s="907">
        <f>SUM(AK24:AK34)+AK23+AK17</f>
        <v>0</v>
      </c>
      <c r="AL35" s="907">
        <f>SUM(AL24:AL34)+AL23+AL17</f>
        <v>71587.271641908621</v>
      </c>
      <c r="AM35" s="907"/>
      <c r="AN35" s="293"/>
    </row>
    <row r="36" spans="1:40" ht="18" customHeight="1">
      <c r="A36" s="1262"/>
      <c r="B36" s="1263" t="s">
        <v>277</v>
      </c>
      <c r="C36" s="1298"/>
      <c r="D36" s="1485"/>
      <c r="E36" s="1485"/>
      <c r="F36" s="1466"/>
      <c r="G36" s="1479"/>
      <c r="H36" s="1479"/>
      <c r="I36" s="1479"/>
      <c r="J36" s="1480"/>
      <c r="K36" s="1476"/>
      <c r="L36" s="1486"/>
      <c r="M36" s="1467"/>
      <c r="N36" s="1467"/>
      <c r="O36" s="1467"/>
      <c r="P36" s="1475"/>
      <c r="Q36" s="1298"/>
      <c r="R36" s="1479"/>
      <c r="S36" s="1476"/>
      <c r="T36" s="1476"/>
      <c r="U36" s="1476"/>
      <c r="V36" s="1476"/>
      <c r="W36" s="1476"/>
      <c r="X36" s="1476"/>
      <c r="Y36" s="1476"/>
      <c r="Z36" s="1467"/>
      <c r="AA36" s="1466"/>
      <c r="AB36" s="1476"/>
      <c r="AC36" s="1487"/>
      <c r="AD36" s="1475"/>
      <c r="AE36" s="1288"/>
      <c r="AF36" s="1476"/>
      <c r="AG36" s="1476"/>
      <c r="AH36" s="1476"/>
      <c r="AI36" s="1476"/>
      <c r="AJ36" s="1476"/>
      <c r="AK36" s="1476"/>
      <c r="AL36" s="1476"/>
      <c r="AM36" s="1476"/>
      <c r="AN36" s="293"/>
    </row>
    <row r="37" spans="1:40" ht="18" customHeight="1">
      <c r="A37" s="1262">
        <v>14</v>
      </c>
      <c r="B37" s="1262" t="s">
        <v>278</v>
      </c>
      <c r="C37" s="910" t="s">
        <v>72</v>
      </c>
      <c r="D37" s="1275">
        <f>'T-1'!M39-'T-6 (six mth)'!H39</f>
        <v>10.87669940864107</v>
      </c>
      <c r="E37" s="1275">
        <f>D37-F37</f>
        <v>10.87669940864107</v>
      </c>
      <c r="F37" s="1466">
        <f>D37*1.24%*0</f>
        <v>0</v>
      </c>
      <c r="G37" s="1266">
        <f>'T-1'!H39</f>
        <v>32</v>
      </c>
      <c r="H37" s="1266">
        <f>('T-1'!E39+'T-1'!L39)/2</f>
        <v>10232.494444444445</v>
      </c>
      <c r="I37" s="1479">
        <f>H37-G37</f>
        <v>10200.494444444445</v>
      </c>
      <c r="J37" s="1480">
        <v>20</v>
      </c>
      <c r="K37" s="1488">
        <f>440+20+30</f>
        <v>490</v>
      </c>
      <c r="L37" s="1476"/>
      <c r="M37" s="1467"/>
      <c r="N37" s="1467"/>
      <c r="O37" s="1467">
        <v>250</v>
      </c>
      <c r="P37" s="1475"/>
      <c r="Q37" s="1481"/>
      <c r="R37" s="1266">
        <f>X37/D37*10</f>
        <v>499.88718445670179</v>
      </c>
      <c r="S37" s="692"/>
      <c r="T37" s="1476">
        <f>(H37*J37*6)/100000</f>
        <v>12.278993333333332</v>
      </c>
      <c r="U37" s="1476">
        <f>(D37*K37/10)-((5.781*1*10)/10)+((1.888*1*20)/10)</f>
        <v>530.95327102341241</v>
      </c>
      <c r="V37" s="1476"/>
      <c r="W37" s="1476">
        <f t="shared" ref="W37:W52" si="13">(O37*G37*6)/100000</f>
        <v>0.48</v>
      </c>
      <c r="X37" s="692">
        <f t="shared" ref="X37:X51" si="14">SUM(T37:W37)</f>
        <v>543.71226435674578</v>
      </c>
      <c r="Y37" s="1476">
        <v>0.1</v>
      </c>
      <c r="Z37" s="1277">
        <f>(AC37-AH37-AI37+AJ37)/D37*10</f>
        <v>495.82094171721195</v>
      </c>
      <c r="AA37" s="1271">
        <f>4.42273*1</f>
        <v>4.4227299999999996</v>
      </c>
      <c r="AB37" s="692">
        <f>AA37*Y37*10</f>
        <v>4.4227299999999996</v>
      </c>
      <c r="AC37" s="1292">
        <f t="shared" ref="AC37:AC51" si="15">X37-AB37</f>
        <v>539.28953435674578</v>
      </c>
      <c r="AD37" s="1293"/>
      <c r="AE37" s="1280">
        <v>0.08</v>
      </c>
      <c r="AF37" s="1476">
        <f t="shared" ref="AF37:AF52" si="16">AE37*U37</f>
        <v>42.476261681872991</v>
      </c>
      <c r="AG37" s="1479">
        <f>AF37/D37+Z37</f>
        <v>499.7261945964197</v>
      </c>
      <c r="AH37" s="1476"/>
      <c r="AI37" s="1476">
        <f>(T37+U37)*0%</f>
        <v>0</v>
      </c>
      <c r="AJ37" s="1476">
        <f t="shared" ref="AJ37:AJ51" si="17">(T37+U37)*0%</f>
        <v>0</v>
      </c>
      <c r="AK37" s="1476">
        <f>(T37+U37)*0%</f>
        <v>0</v>
      </c>
      <c r="AL37" s="1476">
        <f t="shared" ref="AL37:AL52" si="18">AC37-AH37+AI37+AJ37-AK37</f>
        <v>539.28953435674578</v>
      </c>
      <c r="AM37" s="1476"/>
      <c r="AN37" s="293"/>
    </row>
    <row r="38" spans="1:40" ht="18" customHeight="1">
      <c r="A38" s="1262">
        <v>15</v>
      </c>
      <c r="B38" s="1264" t="s">
        <v>58</v>
      </c>
      <c r="C38" s="910" t="s">
        <v>72</v>
      </c>
      <c r="D38" s="1275">
        <f>'T-1'!M40-('T-6 (six mth)'!H40-'T-6 (six mth)'!H66)/0.9658</f>
        <v>63.016260549801125</v>
      </c>
      <c r="E38" s="1275">
        <f t="shared" ref="E38:E40" si="19">D38-F38</f>
        <v>62.839815020261682</v>
      </c>
      <c r="F38" s="1466">
        <f>D38*0.28%</f>
        <v>0.17644552953944317</v>
      </c>
      <c r="G38" s="1266">
        <f>'T-1'!H40</f>
        <v>48</v>
      </c>
      <c r="H38" s="1266">
        <f>('T-1'!E40+'T-1'!L40)/2</f>
        <v>130286.73388888888</v>
      </c>
      <c r="I38" s="1479">
        <f>H38-G38</f>
        <v>130238.73388888888</v>
      </c>
      <c r="J38" s="1480">
        <v>30</v>
      </c>
      <c r="K38" s="1479">
        <v>140</v>
      </c>
      <c r="L38" s="1262"/>
      <c r="M38" s="1467"/>
      <c r="N38" s="1467"/>
      <c r="O38" s="1467">
        <v>250</v>
      </c>
      <c r="P38" s="1475"/>
      <c r="Q38" s="1481"/>
      <c r="R38" s="1266">
        <f>X38/D38*10</f>
        <v>420.92899975730381</v>
      </c>
      <c r="S38" s="692"/>
      <c r="T38" s="1476">
        <f>(H38*J38*6)/100000</f>
        <v>234.51612099999997</v>
      </c>
      <c r="U38" s="1476">
        <f>(D38*K38/10)+(D38*(K42-200-K38)/10)-((29.797*1*10)/10)+((10.486*1*20)/10)</f>
        <v>2417.3010311673434</v>
      </c>
      <c r="V38" s="1476"/>
      <c r="W38" s="1476">
        <f t="shared" si="13"/>
        <v>0.72</v>
      </c>
      <c r="X38" s="692">
        <f t="shared" si="14"/>
        <v>2652.5371521673433</v>
      </c>
      <c r="Y38" s="1476">
        <v>0.1</v>
      </c>
      <c r="Z38" s="1277">
        <f>AC38/D38*10</f>
        <v>419.84803431432636</v>
      </c>
      <c r="AA38" s="1271">
        <f>6.81184*1</f>
        <v>6.8118400000000001</v>
      </c>
      <c r="AB38" s="692">
        <f>AA38*Y38*10</f>
        <v>6.8118400000000001</v>
      </c>
      <c r="AC38" s="1292">
        <f t="shared" si="15"/>
        <v>2645.7253121673434</v>
      </c>
      <c r="AD38" s="1293"/>
      <c r="AE38" s="1280">
        <v>0.02</v>
      </c>
      <c r="AF38" s="1476">
        <f t="shared" si="16"/>
        <v>48.346020623346867</v>
      </c>
      <c r="AG38" s="1476"/>
      <c r="AH38" s="1476"/>
      <c r="AI38" s="1476">
        <f>(T38+U38)*0%</f>
        <v>0</v>
      </c>
      <c r="AJ38" s="1476">
        <f t="shared" si="17"/>
        <v>0</v>
      </c>
      <c r="AK38" s="1476">
        <f t="shared" ref="AK38" si="20">(T38+U38)*0%</f>
        <v>0</v>
      </c>
      <c r="AL38" s="1476">
        <f t="shared" si="18"/>
        <v>2645.7253121673434</v>
      </c>
      <c r="AM38" s="1476"/>
      <c r="AN38" s="293"/>
    </row>
    <row r="39" spans="1:40" ht="18" customHeight="1">
      <c r="A39" s="1262">
        <v>16</v>
      </c>
      <c r="B39" s="1264" t="s">
        <v>59</v>
      </c>
      <c r="C39" s="910" t="s">
        <v>72</v>
      </c>
      <c r="D39" s="1275">
        <f>'T-1'!M41-'T-6 (six mth)'!H41/0.9182</f>
        <v>3.1265963969159114</v>
      </c>
      <c r="E39" s="1275">
        <f t="shared" si="19"/>
        <v>3.1265963969159114</v>
      </c>
      <c r="F39" s="1466">
        <f>D39*1.57%*0</f>
        <v>0</v>
      </c>
      <c r="G39" s="1266">
        <f>'T-1'!H41</f>
        <v>9</v>
      </c>
      <c r="H39" s="1266">
        <f>('T-1'!E41+'T-1'!L41)/2</f>
        <v>2150.9050000000002</v>
      </c>
      <c r="I39" s="1479">
        <f>H39-G39</f>
        <v>2141.9050000000002</v>
      </c>
      <c r="J39" s="1480">
        <v>30</v>
      </c>
      <c r="K39" s="1479">
        <v>150</v>
      </c>
      <c r="L39" s="1262"/>
      <c r="M39" s="1467"/>
      <c r="N39" s="1467"/>
      <c r="O39" s="1467">
        <v>250</v>
      </c>
      <c r="P39" s="1475"/>
      <c r="Q39" s="1481"/>
      <c r="R39" s="1266">
        <f>X39/D39*10</f>
        <v>160.89564679138093</v>
      </c>
      <c r="S39" s="692"/>
      <c r="T39" s="1476">
        <f>(H39*J39*6)/100000</f>
        <v>3.8716290000000004</v>
      </c>
      <c r="U39" s="1476">
        <f>(D39*K39/10)-((1.472*1*10)/10)+((0.436*1*20)/10)</f>
        <v>46.298945953738674</v>
      </c>
      <c r="V39" s="1476"/>
      <c r="W39" s="1476">
        <f t="shared" si="13"/>
        <v>0.13500000000000001</v>
      </c>
      <c r="X39" s="692">
        <f>SUM(T39:W39)</f>
        <v>50.30557495373867</v>
      </c>
      <c r="Y39" s="1476">
        <v>0.1</v>
      </c>
      <c r="Z39" s="1277">
        <f>AC39/D39*10</f>
        <v>156.07561309119967</v>
      </c>
      <c r="AA39" s="1271">
        <f>1.50703*1</f>
        <v>1.5070300000000001</v>
      </c>
      <c r="AB39" s="692">
        <f>AA39*Y39*10</f>
        <v>1.5070300000000003</v>
      </c>
      <c r="AC39" s="1292">
        <f>X39-AB39</f>
        <v>48.79854495373867</v>
      </c>
      <c r="AD39" s="1293"/>
      <c r="AE39" s="1280">
        <v>0.02</v>
      </c>
      <c r="AF39" s="1476">
        <f t="shared" si="16"/>
        <v>0.92597891907477348</v>
      </c>
      <c r="AG39" s="1479"/>
      <c r="AH39" s="1476"/>
      <c r="AI39" s="1476"/>
      <c r="AJ39" s="1476">
        <f t="shared" si="17"/>
        <v>0</v>
      </c>
      <c r="AK39" s="1476">
        <f>(T39+U39)*0%</f>
        <v>0</v>
      </c>
      <c r="AL39" s="1476">
        <f t="shared" si="18"/>
        <v>48.79854495373867</v>
      </c>
      <c r="AM39" s="1476"/>
      <c r="AN39" s="293"/>
    </row>
    <row r="40" spans="1:40" ht="18" customHeight="1">
      <c r="A40" s="1262">
        <v>17</v>
      </c>
      <c r="B40" s="1264" t="s">
        <v>60</v>
      </c>
      <c r="C40" s="910" t="s">
        <v>72</v>
      </c>
      <c r="D40" s="1275">
        <f>'T-1'!M42-'T-6 (six mth)'!H42/0.9285</f>
        <v>4.059086315521399</v>
      </c>
      <c r="E40" s="1275">
        <f t="shared" si="19"/>
        <v>4.059086315521399</v>
      </c>
      <c r="F40" s="1466">
        <f>D40*0.76%*0</f>
        <v>0</v>
      </c>
      <c r="G40" s="1266">
        <f>'T-1'!H42</f>
        <v>15</v>
      </c>
      <c r="H40" s="1266">
        <f>('T-1'!E42+'T-1'!L42)/2</f>
        <v>3108.0999999999995</v>
      </c>
      <c r="I40" s="1479">
        <f>H40-G40</f>
        <v>3093.0999999999995</v>
      </c>
      <c r="J40" s="1480">
        <v>50</v>
      </c>
      <c r="K40" s="1479">
        <v>300</v>
      </c>
      <c r="L40" s="1262"/>
      <c r="M40" s="1467"/>
      <c r="N40" s="1467"/>
      <c r="O40" s="1467">
        <v>250</v>
      </c>
      <c r="P40" s="1475"/>
      <c r="Q40" s="1481"/>
      <c r="R40" s="1266">
        <f>X40/D40*10</f>
        <v>321.14835540001889</v>
      </c>
      <c r="S40" s="692"/>
      <c r="T40" s="1476">
        <f>(H40*J40*6)/100000</f>
        <v>9.3242999999999974</v>
      </c>
      <c r="U40" s="1476">
        <f>(D40*K40/10)-((2.263*1*10)/10)+((0.649*1*20)/10)</f>
        <v>120.80758946564197</v>
      </c>
      <c r="V40" s="1476"/>
      <c r="W40" s="1476">
        <f t="shared" si="13"/>
        <v>0.22500000000000001</v>
      </c>
      <c r="X40" s="692">
        <f>SUM(T40:W40)</f>
        <v>130.35688946564196</v>
      </c>
      <c r="Y40" s="1476"/>
      <c r="Z40" s="1277">
        <f>AC40/D40*10</f>
        <v>321.14835540001889</v>
      </c>
      <c r="AA40" s="1271"/>
      <c r="AB40" s="1476"/>
      <c r="AC40" s="1292">
        <f>X40-AB40</f>
        <v>130.35688946564196</v>
      </c>
      <c r="AD40" s="1293"/>
      <c r="AE40" s="1280">
        <v>0.02</v>
      </c>
      <c r="AF40" s="1476">
        <f t="shared" si="16"/>
        <v>2.4161517893128392</v>
      </c>
      <c r="AG40" s="1479">
        <f t="shared" ref="AG40:AG53" si="21">AF40/D40+Z40</f>
        <v>321.7436006353995</v>
      </c>
      <c r="AH40" s="1476">
        <f>X40*1%</f>
        <v>1.3035688946564197</v>
      </c>
      <c r="AI40" s="1476"/>
      <c r="AJ40" s="1476">
        <f t="shared" si="17"/>
        <v>0</v>
      </c>
      <c r="AK40" s="1476">
        <f>(T40+U40)*0%</f>
        <v>0</v>
      </c>
      <c r="AL40" s="1476">
        <f t="shared" si="18"/>
        <v>129.05332057098553</v>
      </c>
      <c r="AM40" s="1476"/>
      <c r="AN40" s="293"/>
    </row>
    <row r="41" spans="1:40" ht="18" customHeight="1">
      <c r="A41" s="1262">
        <v>18</v>
      </c>
      <c r="B41" s="1262" t="s">
        <v>73</v>
      </c>
      <c r="C41" s="910" t="s">
        <v>72</v>
      </c>
      <c r="D41" s="1275">
        <f>'T-1'!M43-'T-6 (six mth)'!H43/0.9743</f>
        <v>24.271349724963791</v>
      </c>
      <c r="E41" s="1275">
        <f t="shared" ref="E41:E51" si="22">D41-F41</f>
        <v>24.028636227714152</v>
      </c>
      <c r="F41" s="1466">
        <f>D41*1%</f>
        <v>0.24271349724963792</v>
      </c>
      <c r="G41" s="1266">
        <f>'T-1'!H43</f>
        <v>85</v>
      </c>
      <c r="H41" s="1266">
        <f>('T-1'!E43+'T-1'!L43)/2</f>
        <v>33644.884375000001</v>
      </c>
      <c r="I41" s="1479"/>
      <c r="J41" s="1480">
        <v>250</v>
      </c>
      <c r="K41" s="1479">
        <f t="shared" ref="K41:K50" si="23">535+20+30</f>
        <v>585</v>
      </c>
      <c r="L41" s="910">
        <f t="shared" ref="L41:L50" si="24">425+20+30</f>
        <v>475</v>
      </c>
      <c r="M41" s="1467"/>
      <c r="N41" s="1467"/>
      <c r="O41" s="1467">
        <v>250</v>
      </c>
      <c r="P41" s="1475"/>
      <c r="Q41" s="1481"/>
      <c r="R41" s="1266">
        <f>X41/D41*10</f>
        <v>748.17459412770461</v>
      </c>
      <c r="S41" s="692">
        <v>0.8</v>
      </c>
      <c r="T41" s="1476">
        <f t="shared" ref="T41:T50" si="25">(H41*J41*S41*6)/100000</f>
        <v>403.73861249999999</v>
      </c>
      <c r="U41" s="1476">
        <f>((E41*K41+F41*L41)/10)-((15.111*1*10)/10)+((4.407*1*20)/10)</f>
        <v>1410.9071104406357</v>
      </c>
      <c r="V41" s="1476"/>
      <c r="W41" s="1476">
        <f t="shared" si="13"/>
        <v>1.2749999999999999</v>
      </c>
      <c r="X41" s="692">
        <f>SUM(T41:W41)</f>
        <v>1815.9207229406359</v>
      </c>
      <c r="Y41" s="1476"/>
      <c r="Z41" s="1277">
        <f>(AC41-AH41-AI41+AJ41)/D41*10</f>
        <v>740.69284818642757</v>
      </c>
      <c r="AA41" s="1466"/>
      <c r="AB41" s="1476"/>
      <c r="AC41" s="1292">
        <f t="shared" si="15"/>
        <v>1815.9207229406359</v>
      </c>
      <c r="AD41" s="1293"/>
      <c r="AE41" s="1280">
        <v>0.08</v>
      </c>
      <c r="AF41" s="1476">
        <f t="shared" si="16"/>
        <v>112.87256883525086</v>
      </c>
      <c r="AG41" s="1479">
        <f t="shared" si="21"/>
        <v>745.34329285119861</v>
      </c>
      <c r="AH41" s="1476">
        <f>X41*1%</f>
        <v>18.159207229406359</v>
      </c>
      <c r="AI41" s="1476">
        <f>(T41+U41)*0%</f>
        <v>0</v>
      </c>
      <c r="AJ41" s="1476">
        <f t="shared" si="17"/>
        <v>0</v>
      </c>
      <c r="AK41" s="1476">
        <f>(T41+U41)*0%</f>
        <v>0</v>
      </c>
      <c r="AL41" s="1476">
        <f t="shared" si="18"/>
        <v>1797.7615157112295</v>
      </c>
      <c r="AM41" s="1476"/>
      <c r="AN41" s="293"/>
    </row>
    <row r="42" spans="1:40" ht="18" customHeight="1">
      <c r="A42" s="1262">
        <v>19</v>
      </c>
      <c r="B42" s="1262" t="s">
        <v>279</v>
      </c>
      <c r="C42" s="910" t="s">
        <v>72</v>
      </c>
      <c r="D42" s="1275">
        <f>'T-1'!M44-'T-6 (six mth)'!H44</f>
        <v>0</v>
      </c>
      <c r="E42" s="1275">
        <f t="shared" si="22"/>
        <v>0</v>
      </c>
      <c r="F42" s="1466">
        <f>D42*11%</f>
        <v>0</v>
      </c>
      <c r="G42" s="1266">
        <f>'T-1'!H44</f>
        <v>0</v>
      </c>
      <c r="H42" s="1266">
        <f>('T-1'!E44+'T-1'!L44)/2</f>
        <v>0</v>
      </c>
      <c r="I42" s="1479"/>
      <c r="J42" s="1480">
        <v>250</v>
      </c>
      <c r="K42" s="1479">
        <f t="shared" si="23"/>
        <v>585</v>
      </c>
      <c r="L42" s="910">
        <f t="shared" si="24"/>
        <v>475</v>
      </c>
      <c r="M42" s="1467"/>
      <c r="N42" s="1467"/>
      <c r="O42" s="1467">
        <v>250</v>
      </c>
      <c r="P42" s="1475"/>
      <c r="Q42" s="1262"/>
      <c r="R42" s="1266"/>
      <c r="S42" s="692">
        <v>0.8</v>
      </c>
      <c r="T42" s="1476">
        <f t="shared" si="25"/>
        <v>0</v>
      </c>
      <c r="U42" s="1476">
        <f>((E42*K42+F42*L42)/10)-((0*1*20)/10)</f>
        <v>0</v>
      </c>
      <c r="V42" s="1476"/>
      <c r="W42" s="1476">
        <f t="shared" si="13"/>
        <v>0</v>
      </c>
      <c r="X42" s="692">
        <f t="shared" si="14"/>
        <v>0</v>
      </c>
      <c r="Y42" s="1476"/>
      <c r="Z42" s="1270"/>
      <c r="AA42" s="1271">
        <f>D42*0%</f>
        <v>0</v>
      </c>
      <c r="AB42" s="1476"/>
      <c r="AC42" s="1292">
        <f t="shared" si="15"/>
        <v>0</v>
      </c>
      <c r="AD42" s="1293"/>
      <c r="AE42" s="1280">
        <v>0.08</v>
      </c>
      <c r="AF42" s="1476">
        <f t="shared" si="16"/>
        <v>0</v>
      </c>
      <c r="AG42" s="1479" t="e">
        <f t="shared" si="21"/>
        <v>#DIV/0!</v>
      </c>
      <c r="AH42" s="1476"/>
      <c r="AI42" s="1476"/>
      <c r="AJ42" s="1476">
        <f t="shared" si="17"/>
        <v>0</v>
      </c>
      <c r="AK42" s="1476">
        <f>(T42+U42)*0%</f>
        <v>0</v>
      </c>
      <c r="AL42" s="1476">
        <f t="shared" si="18"/>
        <v>0</v>
      </c>
      <c r="AM42" s="1476"/>
      <c r="AN42" s="293"/>
    </row>
    <row r="43" spans="1:40" ht="18" customHeight="1">
      <c r="A43" s="1262">
        <v>20</v>
      </c>
      <c r="B43" s="1262" t="s">
        <v>280</v>
      </c>
      <c r="C43" s="910" t="s">
        <v>72</v>
      </c>
      <c r="D43" s="1275">
        <f>'T-1'!M45-'T-6 (six mth)'!H45/0.9558</f>
        <v>88.285209870466318</v>
      </c>
      <c r="E43" s="1275">
        <f t="shared" si="22"/>
        <v>78.635636431624349</v>
      </c>
      <c r="F43" s="1466">
        <f>D43*10.93%</f>
        <v>9.6495734388419674</v>
      </c>
      <c r="G43" s="1266">
        <f>'T-1'!H45</f>
        <v>286</v>
      </c>
      <c r="H43" s="1266">
        <f>('T-1'!E45+'T-1'!L45)/2</f>
        <v>80384.06316666666</v>
      </c>
      <c r="I43" s="1479"/>
      <c r="J43" s="1480">
        <v>250</v>
      </c>
      <c r="K43" s="1479">
        <f t="shared" si="23"/>
        <v>585</v>
      </c>
      <c r="L43" s="910">
        <f t="shared" si="24"/>
        <v>475</v>
      </c>
      <c r="M43" s="1467"/>
      <c r="N43" s="1467"/>
      <c r="O43" s="1467">
        <v>250</v>
      </c>
      <c r="P43" s="1475"/>
      <c r="Q43" s="1481"/>
      <c r="R43" s="1266">
        <f t="shared" ref="R43:R53" si="26">X43/D43*10</f>
        <v>680.49951247890544</v>
      </c>
      <c r="S43" s="692">
        <v>0.8</v>
      </c>
      <c r="T43" s="1476">
        <f t="shared" si="25"/>
        <v>964.60875799999997</v>
      </c>
      <c r="U43" s="1476">
        <f>((E43*K43+F43*L43)/10)-((57.208*1*10)/10)+((18.787*1*20)/10)</f>
        <v>5038.9054695950181</v>
      </c>
      <c r="V43" s="1476"/>
      <c r="W43" s="1476">
        <f t="shared" si="13"/>
        <v>4.29</v>
      </c>
      <c r="X43" s="692">
        <f>SUM(T43:W43)</f>
        <v>6007.8042275950183</v>
      </c>
      <c r="Y43" s="1476"/>
      <c r="Z43" s="1277">
        <f>(AC43-AH43-AI43+AJ43)/D43*10</f>
        <v>673.69451735411644</v>
      </c>
      <c r="AA43" s="1466"/>
      <c r="AB43" s="1476"/>
      <c r="AC43" s="1292">
        <f>X43-AB43</f>
        <v>6007.8042275950183</v>
      </c>
      <c r="AD43" s="1293"/>
      <c r="AE43" s="1280">
        <v>0.08</v>
      </c>
      <c r="AF43" s="1476">
        <f t="shared" si="16"/>
        <v>403.11243756760143</v>
      </c>
      <c r="AG43" s="1479">
        <f t="shared" si="21"/>
        <v>678.26054192560537</v>
      </c>
      <c r="AH43" s="1478">
        <f>X43*1%</f>
        <v>60.078042275950182</v>
      </c>
      <c r="AI43" s="1476">
        <f>(T43+U43)*0%</f>
        <v>0</v>
      </c>
      <c r="AJ43" s="1476">
        <f t="shared" si="17"/>
        <v>0</v>
      </c>
      <c r="AK43" s="1476">
        <f>(T43+U43)*0%</f>
        <v>0</v>
      </c>
      <c r="AL43" s="1476">
        <f t="shared" si="18"/>
        <v>5947.7261853190685</v>
      </c>
      <c r="AM43" s="1476"/>
      <c r="AN43" s="293"/>
    </row>
    <row r="44" spans="1:40" ht="18" customHeight="1">
      <c r="A44" s="1262">
        <v>21</v>
      </c>
      <c r="B44" s="1262" t="s">
        <v>281</v>
      </c>
      <c r="C44" s="910" t="s">
        <v>72</v>
      </c>
      <c r="D44" s="1275">
        <f>'T-1'!M46-'T-6 (six mth)'!H46</f>
        <v>0</v>
      </c>
      <c r="E44" s="1275">
        <f t="shared" si="22"/>
        <v>0</v>
      </c>
      <c r="F44" s="1466"/>
      <c r="G44" s="1266">
        <f>'T-1'!H46</f>
        <v>0</v>
      </c>
      <c r="H44" s="1266">
        <f>('T-1'!E46+'T-1'!L46)/2</f>
        <v>0</v>
      </c>
      <c r="I44" s="1479"/>
      <c r="J44" s="1480">
        <v>150</v>
      </c>
      <c r="K44" s="1479">
        <f t="shared" si="23"/>
        <v>585</v>
      </c>
      <c r="L44" s="910">
        <f t="shared" si="24"/>
        <v>475</v>
      </c>
      <c r="M44" s="1467"/>
      <c r="N44" s="1467"/>
      <c r="O44" s="1467">
        <v>250</v>
      </c>
      <c r="P44" s="1475"/>
      <c r="Q44" s="1262"/>
      <c r="R44" s="1266" t="e">
        <f t="shared" si="26"/>
        <v>#DIV/0!</v>
      </c>
      <c r="S44" s="692">
        <v>0.8</v>
      </c>
      <c r="T44" s="1476">
        <f t="shared" si="25"/>
        <v>0</v>
      </c>
      <c r="U44" s="1476">
        <f>((E44*K44+F44*L44)/10)-((0*1*20)/10)</f>
        <v>0</v>
      </c>
      <c r="V44" s="1476"/>
      <c r="W44" s="1476">
        <f t="shared" si="13"/>
        <v>0</v>
      </c>
      <c r="X44" s="692">
        <f t="shared" si="14"/>
        <v>0</v>
      </c>
      <c r="Y44" s="1476"/>
      <c r="Z44" s="1277" t="e">
        <f>AC44/D44*10</f>
        <v>#DIV/0!</v>
      </c>
      <c r="AA44" s="1466"/>
      <c r="AB44" s="1476"/>
      <c r="AC44" s="1292">
        <f t="shared" si="15"/>
        <v>0</v>
      </c>
      <c r="AD44" s="1293"/>
      <c r="AE44" s="1280">
        <v>0.08</v>
      </c>
      <c r="AF44" s="1476">
        <f t="shared" si="16"/>
        <v>0</v>
      </c>
      <c r="AG44" s="1479" t="e">
        <f t="shared" si="21"/>
        <v>#DIV/0!</v>
      </c>
      <c r="AH44" s="1476"/>
      <c r="AI44" s="1476"/>
      <c r="AJ44" s="1476">
        <f t="shared" si="17"/>
        <v>0</v>
      </c>
      <c r="AK44" s="1476">
        <f t="shared" ref="AK44" si="27">(T44+U44)*1.5%</f>
        <v>0</v>
      </c>
      <c r="AL44" s="1476">
        <f t="shared" si="18"/>
        <v>0</v>
      </c>
      <c r="AM44" s="1476"/>
      <c r="AN44" s="293"/>
    </row>
    <row r="45" spans="1:40" ht="18" customHeight="1">
      <c r="A45" s="1262">
        <v>22</v>
      </c>
      <c r="B45" s="1262" t="s">
        <v>180</v>
      </c>
      <c r="C45" s="910" t="s">
        <v>72</v>
      </c>
      <c r="D45" s="1275">
        <f>'T-1'!M47-'T-6 (six mth)'!H47/0.8954</f>
        <v>29.915368130757081</v>
      </c>
      <c r="E45" s="1275">
        <f t="shared" si="22"/>
        <v>28.38968435608847</v>
      </c>
      <c r="F45" s="1466">
        <f>D45*5.1%</f>
        <v>1.5256837746686109</v>
      </c>
      <c r="G45" s="1266">
        <f>'T-1'!H47</f>
        <v>79</v>
      </c>
      <c r="H45" s="1266">
        <f>('T-1'!E47+'T-1'!L47)/2</f>
        <v>21764.965277777781</v>
      </c>
      <c r="I45" s="1479"/>
      <c r="J45" s="1480">
        <v>250</v>
      </c>
      <c r="K45" s="1479">
        <f t="shared" si="23"/>
        <v>585</v>
      </c>
      <c r="L45" s="910">
        <f t="shared" si="24"/>
        <v>475</v>
      </c>
      <c r="M45" s="1467"/>
      <c r="N45" s="1467"/>
      <c r="O45" s="1467">
        <v>250</v>
      </c>
      <c r="P45" s="1475"/>
      <c r="Q45" s="1481"/>
      <c r="R45" s="1266">
        <f t="shared" si="26"/>
        <v>664.91546711610806</v>
      </c>
      <c r="S45" s="692">
        <v>0.8</v>
      </c>
      <c r="T45" s="1476">
        <f t="shared" si="25"/>
        <v>261.17958333333337</v>
      </c>
      <c r="U45" s="1476">
        <f>((E45*K45+F45*L45)/10)-((17.366*1*10)/10)+((5.427*1*20)/10)</f>
        <v>1726.7545141279345</v>
      </c>
      <c r="V45" s="1476"/>
      <c r="W45" s="1476">
        <f t="shared" si="13"/>
        <v>1.1850000000000001</v>
      </c>
      <c r="X45" s="692">
        <f t="shared" si="14"/>
        <v>1989.1190974612678</v>
      </c>
      <c r="Y45" s="1476">
        <v>0.1</v>
      </c>
      <c r="Z45" s="1277">
        <f t="shared" ref="Z45:Z53" si="28">(AC45-AH45-AI45+AJ45)/D45*10</f>
        <v>657.59602485522532</v>
      </c>
      <c r="AA45" s="1271">
        <f>2.00519*1</f>
        <v>2.0051899999999998</v>
      </c>
      <c r="AB45" s="692">
        <f>AA45*Y45*10</f>
        <v>2.0051899999999998</v>
      </c>
      <c r="AC45" s="1292">
        <f t="shared" si="15"/>
        <v>1987.1139074612677</v>
      </c>
      <c r="AD45" s="1293"/>
      <c r="AE45" s="1280">
        <v>0</v>
      </c>
      <c r="AF45" s="1476">
        <f t="shared" si="16"/>
        <v>0</v>
      </c>
      <c r="AG45" s="1479">
        <f t="shared" si="21"/>
        <v>657.59602485522532</v>
      </c>
      <c r="AH45" s="1476">
        <f>X45*1%</f>
        <v>19.891190974612677</v>
      </c>
      <c r="AI45" s="1476">
        <f t="shared" ref="AI45:AI51" si="29">(T45+U45)*0%</f>
        <v>0</v>
      </c>
      <c r="AJ45" s="1476">
        <f t="shared" si="17"/>
        <v>0</v>
      </c>
      <c r="AK45" s="1476">
        <f t="shared" ref="AK45:AK52" si="30">(T45+U45)*0%</f>
        <v>0</v>
      </c>
      <c r="AL45" s="1476">
        <f t="shared" si="18"/>
        <v>1967.2227164866549</v>
      </c>
      <c r="AM45" s="1476"/>
      <c r="AN45" s="293"/>
    </row>
    <row r="46" spans="1:40" ht="18" customHeight="1">
      <c r="A46" s="1262">
        <v>23</v>
      </c>
      <c r="B46" s="1262" t="s">
        <v>68</v>
      </c>
      <c r="C46" s="910" t="s">
        <v>72</v>
      </c>
      <c r="D46" s="1275">
        <f>'T-1'!M48-'T-6 (six mth)'!H48/0.9724</f>
        <v>625.28630084172153</v>
      </c>
      <c r="E46" s="1275">
        <f t="shared" si="22"/>
        <v>605.52725373512317</v>
      </c>
      <c r="F46" s="1466">
        <f>D46*3.16%</f>
        <v>19.759047106598402</v>
      </c>
      <c r="G46" s="1266">
        <f>'T-1'!H48</f>
        <v>839</v>
      </c>
      <c r="H46" s="1266">
        <f>('T-1'!E48+'T-1'!L48)/2</f>
        <v>418723.91638888884</v>
      </c>
      <c r="I46" s="1479"/>
      <c r="J46" s="1480">
        <v>250</v>
      </c>
      <c r="K46" s="1479">
        <f t="shared" si="23"/>
        <v>585</v>
      </c>
      <c r="L46" s="910">
        <f t="shared" si="24"/>
        <v>475</v>
      </c>
      <c r="M46" s="1467"/>
      <c r="N46" s="1467"/>
      <c r="O46" s="1467">
        <v>250</v>
      </c>
      <c r="P46" s="1475"/>
      <c r="Q46" s="1481"/>
      <c r="R46" s="1266">
        <f t="shared" si="26"/>
        <v>668.23108105020594</v>
      </c>
      <c r="S46" s="692">
        <v>0.8</v>
      </c>
      <c r="T46" s="1476">
        <f>(H46*J46*S46*6)/100000+500</f>
        <v>5524.6869966666663</v>
      </c>
      <c r="U46" s="1476">
        <f>((E46*K46+F46*L46)/10)-((303.303*1*10)/10)+((93.853*1*20)/10)</f>
        <v>36246.302081068126</v>
      </c>
      <c r="V46" s="1476"/>
      <c r="W46" s="1476">
        <f t="shared" si="13"/>
        <v>12.585000000000001</v>
      </c>
      <c r="X46" s="692">
        <f t="shared" si="14"/>
        <v>41783.574077734789</v>
      </c>
      <c r="Y46" s="1476"/>
      <c r="Z46" s="1277">
        <f t="shared" si="28"/>
        <v>661.5487702397038</v>
      </c>
      <c r="AA46" s="1466"/>
      <c r="AB46" s="1476"/>
      <c r="AC46" s="1292">
        <f t="shared" si="15"/>
        <v>41783.574077734789</v>
      </c>
      <c r="AD46" s="1293"/>
      <c r="AE46" s="1280">
        <v>0.08</v>
      </c>
      <c r="AF46" s="1476">
        <f t="shared" si="16"/>
        <v>2899.7041664854501</v>
      </c>
      <c r="AG46" s="1479">
        <f t="shared" si="21"/>
        <v>666.18617259856251</v>
      </c>
      <c r="AH46" s="1476">
        <f>(X46*1%)</f>
        <v>417.83574077734789</v>
      </c>
      <c r="AI46" s="1476">
        <f t="shared" si="29"/>
        <v>0</v>
      </c>
      <c r="AJ46" s="1476">
        <f t="shared" si="17"/>
        <v>0</v>
      </c>
      <c r="AK46" s="1476">
        <f t="shared" si="30"/>
        <v>0</v>
      </c>
      <c r="AL46" s="1476">
        <f t="shared" si="18"/>
        <v>41365.738336957438</v>
      </c>
      <c r="AM46" s="1476"/>
      <c r="AN46" s="293"/>
    </row>
    <row r="47" spans="1:40" ht="18" customHeight="1">
      <c r="A47" s="1262">
        <v>24</v>
      </c>
      <c r="B47" s="1165" t="s">
        <v>2121</v>
      </c>
      <c r="C47" s="910" t="s">
        <v>72</v>
      </c>
      <c r="D47" s="1275">
        <f>'T-1'!M49-'T-6 (six mth)'!H49/0.9724</f>
        <v>4.2181631154874539</v>
      </c>
      <c r="E47" s="1275">
        <f t="shared" si="22"/>
        <v>4.2181631154874539</v>
      </c>
      <c r="F47" s="1466">
        <v>0</v>
      </c>
      <c r="G47" s="1266">
        <f>'T-1'!H49</f>
        <v>0</v>
      </c>
      <c r="H47" s="1266"/>
      <c r="I47" s="1479"/>
      <c r="J47" s="1480"/>
      <c r="K47" s="1479">
        <v>500</v>
      </c>
      <c r="L47" s="910"/>
      <c r="M47" s="1467"/>
      <c r="N47" s="1467"/>
      <c r="O47" s="1467"/>
      <c r="P47" s="1475"/>
      <c r="Q47" s="1481"/>
      <c r="R47" s="1266">
        <f t="shared" si="26"/>
        <v>500</v>
      </c>
      <c r="S47" s="692"/>
      <c r="T47" s="1476"/>
      <c r="U47" s="1476">
        <f>((E47*K47+F47*L47)/10)</f>
        <v>210.90815577437269</v>
      </c>
      <c r="V47" s="1476"/>
      <c r="W47" s="1476"/>
      <c r="X47" s="692">
        <f t="shared" si="14"/>
        <v>210.90815577437269</v>
      </c>
      <c r="Y47" s="1476"/>
      <c r="Z47" s="1277">
        <f t="shared" si="28"/>
        <v>500</v>
      </c>
      <c r="AA47" s="1466"/>
      <c r="AB47" s="1476"/>
      <c r="AC47" s="1292">
        <f t="shared" si="15"/>
        <v>210.90815577437269</v>
      </c>
      <c r="AD47" s="1293"/>
      <c r="AE47" s="1280">
        <v>0.08</v>
      </c>
      <c r="AF47" s="1476">
        <f t="shared" si="16"/>
        <v>16.872652461949816</v>
      </c>
      <c r="AG47" s="1479">
        <f t="shared" si="21"/>
        <v>504</v>
      </c>
      <c r="AH47" s="1476"/>
      <c r="AI47" s="1476"/>
      <c r="AJ47" s="1476"/>
      <c r="AK47" s="1476"/>
      <c r="AL47" s="1476">
        <f t="shared" si="18"/>
        <v>210.90815577437269</v>
      </c>
      <c r="AM47" s="1476"/>
      <c r="AN47" s="293"/>
    </row>
    <row r="48" spans="1:40" ht="18" customHeight="1">
      <c r="A48" s="1262">
        <v>25</v>
      </c>
      <c r="B48" s="1262" t="s">
        <v>78</v>
      </c>
      <c r="C48" s="910" t="s">
        <v>72</v>
      </c>
      <c r="D48" s="1275">
        <f>'T-1'!M50-'T-6 (six mth)'!H50/0.9925</f>
        <v>306.06146095717884</v>
      </c>
      <c r="E48" s="1275">
        <f t="shared" si="22"/>
        <v>183.63687657430728</v>
      </c>
      <c r="F48" s="1466">
        <f>D48*40%</f>
        <v>122.42458438287154</v>
      </c>
      <c r="G48" s="1266">
        <f>'T-1'!H50</f>
        <v>13</v>
      </c>
      <c r="H48" s="1266">
        <f>('T-1'!E50+'T-1'!L50)/2</f>
        <v>95550</v>
      </c>
      <c r="I48" s="1479"/>
      <c r="J48" s="1480">
        <v>250</v>
      </c>
      <c r="K48" s="1479">
        <f t="shared" si="23"/>
        <v>585</v>
      </c>
      <c r="L48" s="910">
        <f t="shared" si="24"/>
        <v>475</v>
      </c>
      <c r="M48" s="1467"/>
      <c r="N48" s="1467"/>
      <c r="O48" s="1467">
        <v>250</v>
      </c>
      <c r="P48" s="1475"/>
      <c r="Q48" s="1262"/>
      <c r="R48" s="1266">
        <f t="shared" si="26"/>
        <v>577.48917431509767</v>
      </c>
      <c r="S48" s="692">
        <v>0.8</v>
      </c>
      <c r="T48" s="1476">
        <f t="shared" si="25"/>
        <v>1146.5999999999999</v>
      </c>
      <c r="U48" s="1476">
        <f>((E48*K48+F48*L48)/10)-((131.82*1*10)/10)+((50.909*1*20)/10)</f>
        <v>16527.923037783374</v>
      </c>
      <c r="V48" s="1476"/>
      <c r="W48" s="1476">
        <f t="shared" si="13"/>
        <v>0.19500000000000001</v>
      </c>
      <c r="X48" s="692">
        <f t="shared" si="14"/>
        <v>17674.718037783372</v>
      </c>
      <c r="Y48" s="1476"/>
      <c r="Z48" s="1277">
        <f t="shared" si="28"/>
        <v>571.71428257194668</v>
      </c>
      <c r="AA48" s="1466"/>
      <c r="AB48" s="1476"/>
      <c r="AC48" s="1292">
        <f t="shared" si="15"/>
        <v>17674.718037783372</v>
      </c>
      <c r="AD48" s="1293"/>
      <c r="AE48" s="1280">
        <v>0.08</v>
      </c>
      <c r="AF48" s="1476">
        <f t="shared" si="16"/>
        <v>1322.2338430226698</v>
      </c>
      <c r="AG48" s="1479">
        <f t="shared" si="21"/>
        <v>576.03444048692074</v>
      </c>
      <c r="AH48" s="1476">
        <f>(X48*1%)</f>
        <v>176.74718037783373</v>
      </c>
      <c r="AI48" s="1476">
        <f t="shared" si="29"/>
        <v>0</v>
      </c>
      <c r="AJ48" s="1476">
        <f t="shared" si="17"/>
        <v>0</v>
      </c>
      <c r="AK48" s="1476">
        <f t="shared" si="30"/>
        <v>0</v>
      </c>
      <c r="AL48" s="1476">
        <f t="shared" si="18"/>
        <v>17497.970857405537</v>
      </c>
      <c r="AM48" s="1476"/>
      <c r="AN48" s="293"/>
    </row>
    <row r="49" spans="1:40" ht="18" customHeight="1">
      <c r="A49" s="1262">
        <v>26</v>
      </c>
      <c r="B49" s="1262" t="s">
        <v>88</v>
      </c>
      <c r="C49" s="910" t="s">
        <v>72</v>
      </c>
      <c r="D49" s="1275">
        <f>'T-1'!M51-'T-6 (six mth)'!H51/0.9935</f>
        <v>114.29848941559852</v>
      </c>
      <c r="E49" s="1275">
        <f t="shared" si="22"/>
        <v>85.255243255094939</v>
      </c>
      <c r="F49" s="1466">
        <f>D49*25.41%</f>
        <v>29.043246160503585</v>
      </c>
      <c r="G49" s="1266">
        <f>'T-1'!H51</f>
        <v>5</v>
      </c>
      <c r="H49" s="1266">
        <f>('T-1'!E51+'T-1'!L51)/2</f>
        <v>40750</v>
      </c>
      <c r="I49" s="1479"/>
      <c r="J49" s="1480">
        <v>250</v>
      </c>
      <c r="K49" s="1479">
        <f t="shared" si="23"/>
        <v>585</v>
      </c>
      <c r="L49" s="910">
        <f t="shared" si="24"/>
        <v>475</v>
      </c>
      <c r="M49" s="1467"/>
      <c r="N49" s="1467"/>
      <c r="O49" s="1467">
        <v>250</v>
      </c>
      <c r="P49" s="1475"/>
      <c r="Q49" s="1262"/>
      <c r="R49" s="1266">
        <f t="shared" si="26"/>
        <v>597.78715869140046</v>
      </c>
      <c r="S49" s="692">
        <v>0.8</v>
      </c>
      <c r="T49" s="1476">
        <f t="shared" si="25"/>
        <v>489</v>
      </c>
      <c r="U49" s="1476">
        <f>((E49*K49+F49*L49)/10)-((64.708*1*10)/10)+((20.632*1*20)/10)</f>
        <v>6343.5419230469752</v>
      </c>
      <c r="V49" s="1476"/>
      <c r="W49" s="1476">
        <f t="shared" si="13"/>
        <v>7.4999999999999997E-2</v>
      </c>
      <c r="X49" s="692">
        <f t="shared" si="14"/>
        <v>6832.616923046975</v>
      </c>
      <c r="Y49" s="1476"/>
      <c r="Z49" s="1277">
        <f t="shared" si="28"/>
        <v>591.80928710448643</v>
      </c>
      <c r="AA49" s="1466"/>
      <c r="AB49" s="1476"/>
      <c r="AC49" s="1292">
        <f t="shared" si="15"/>
        <v>6832.616923046975</v>
      </c>
      <c r="AD49" s="1293"/>
      <c r="AE49" s="1280">
        <v>0.08</v>
      </c>
      <c r="AF49" s="1476">
        <f t="shared" si="16"/>
        <v>507.48335384375804</v>
      </c>
      <c r="AG49" s="1479">
        <f t="shared" si="21"/>
        <v>596.24927013871979</v>
      </c>
      <c r="AH49" s="1476">
        <f>(X49*1%)</f>
        <v>68.326169230469745</v>
      </c>
      <c r="AI49" s="1476">
        <f t="shared" si="29"/>
        <v>0</v>
      </c>
      <c r="AJ49" s="1476">
        <f t="shared" si="17"/>
        <v>0</v>
      </c>
      <c r="AK49" s="1476">
        <f t="shared" si="30"/>
        <v>0</v>
      </c>
      <c r="AL49" s="1476">
        <f t="shared" si="18"/>
        <v>6764.2907538165055</v>
      </c>
      <c r="AM49" s="1476"/>
      <c r="AN49" s="293"/>
    </row>
    <row r="50" spans="1:40" ht="18" customHeight="1">
      <c r="A50" s="1262">
        <v>27</v>
      </c>
      <c r="B50" s="1262" t="s">
        <v>80</v>
      </c>
      <c r="C50" s="910" t="s">
        <v>72</v>
      </c>
      <c r="D50" s="1275">
        <f>'T-1'!M52-'T-6 (six mth)'!H52</f>
        <v>0</v>
      </c>
      <c r="E50" s="1275">
        <f t="shared" si="22"/>
        <v>0</v>
      </c>
      <c r="F50" s="1466">
        <f>D50*0%</f>
        <v>0</v>
      </c>
      <c r="G50" s="1266">
        <f>'T-1'!H52</f>
        <v>0</v>
      </c>
      <c r="H50" s="1266">
        <f>('T-1'!E52+'T-1'!L52)/2</f>
        <v>0</v>
      </c>
      <c r="I50" s="1479"/>
      <c r="J50" s="1480">
        <v>250</v>
      </c>
      <c r="K50" s="1479">
        <f t="shared" si="23"/>
        <v>585</v>
      </c>
      <c r="L50" s="910">
        <f t="shared" si="24"/>
        <v>475</v>
      </c>
      <c r="M50" s="1467"/>
      <c r="N50" s="1467"/>
      <c r="O50" s="1467">
        <v>250</v>
      </c>
      <c r="P50" s="1475"/>
      <c r="Q50" s="1481"/>
      <c r="R50" s="1266" t="e">
        <f t="shared" si="26"/>
        <v>#DIV/0!</v>
      </c>
      <c r="S50" s="692">
        <v>0.8</v>
      </c>
      <c r="T50" s="1476">
        <f t="shared" si="25"/>
        <v>0</v>
      </c>
      <c r="U50" s="1476">
        <f>(E50*K50+F50*L50)/10-((0*1*20)/10)</f>
        <v>0</v>
      </c>
      <c r="V50" s="1476"/>
      <c r="W50" s="1476">
        <f t="shared" si="13"/>
        <v>0</v>
      </c>
      <c r="X50" s="692">
        <f t="shared" si="14"/>
        <v>0</v>
      </c>
      <c r="Y50" s="1476"/>
      <c r="Z50" s="1277" t="e">
        <f t="shared" si="28"/>
        <v>#DIV/0!</v>
      </c>
      <c r="AA50" s="1466"/>
      <c r="AB50" s="1476"/>
      <c r="AC50" s="1292">
        <f t="shared" si="15"/>
        <v>0</v>
      </c>
      <c r="AD50" s="1293"/>
      <c r="AE50" s="1280">
        <v>0</v>
      </c>
      <c r="AF50" s="1476">
        <f t="shared" si="16"/>
        <v>0</v>
      </c>
      <c r="AG50" s="1479" t="e">
        <f t="shared" si="21"/>
        <v>#DIV/0!</v>
      </c>
      <c r="AH50" s="1476">
        <f>X50*1%</f>
        <v>0</v>
      </c>
      <c r="AI50" s="1476">
        <f t="shared" si="29"/>
        <v>0</v>
      </c>
      <c r="AJ50" s="1476">
        <f t="shared" si="17"/>
        <v>0</v>
      </c>
      <c r="AK50" s="1476">
        <f t="shared" si="30"/>
        <v>0</v>
      </c>
      <c r="AL50" s="1476">
        <f t="shared" si="18"/>
        <v>0</v>
      </c>
      <c r="AM50" s="1476"/>
      <c r="AN50" s="293"/>
    </row>
    <row r="51" spans="1:40" ht="18" customHeight="1">
      <c r="A51" s="1262">
        <v>28</v>
      </c>
      <c r="B51" s="1262" t="s">
        <v>282</v>
      </c>
      <c r="C51" s="910" t="s">
        <v>72</v>
      </c>
      <c r="D51" s="1275">
        <f>'T-1'!M53</f>
        <v>0</v>
      </c>
      <c r="E51" s="1275">
        <f t="shared" si="22"/>
        <v>0</v>
      </c>
      <c r="F51" s="1466"/>
      <c r="G51" s="1266">
        <f>'T-1'!H53</f>
        <v>0</v>
      </c>
      <c r="H51" s="1266">
        <f>('T-1'!E53+'T-1'!L53)/2</f>
        <v>0</v>
      </c>
      <c r="I51" s="1479"/>
      <c r="J51" s="1480">
        <v>0</v>
      </c>
      <c r="K51" s="1479">
        <f>730+20+30</f>
        <v>780</v>
      </c>
      <c r="L51" s="1476"/>
      <c r="M51" s="1467"/>
      <c r="N51" s="1467"/>
      <c r="O51" s="1467">
        <v>250</v>
      </c>
      <c r="P51" s="1475"/>
      <c r="Q51" s="1481"/>
      <c r="R51" s="1266" t="e">
        <f t="shared" si="26"/>
        <v>#DIV/0!</v>
      </c>
      <c r="S51" s="692"/>
      <c r="T51" s="1476"/>
      <c r="U51" s="1476">
        <f>(E51*K51+F51*L51)/10-(0*1*20/10)</f>
        <v>0</v>
      </c>
      <c r="V51" s="1476"/>
      <c r="W51" s="1476">
        <f t="shared" si="13"/>
        <v>0</v>
      </c>
      <c r="X51" s="692">
        <f t="shared" si="14"/>
        <v>0</v>
      </c>
      <c r="Y51" s="1476"/>
      <c r="Z51" s="1277" t="e">
        <f t="shared" si="28"/>
        <v>#DIV/0!</v>
      </c>
      <c r="AA51" s="1466"/>
      <c r="AB51" s="1476"/>
      <c r="AC51" s="1292">
        <f t="shared" si="15"/>
        <v>0</v>
      </c>
      <c r="AD51" s="1293"/>
      <c r="AE51" s="1280">
        <v>0.08</v>
      </c>
      <c r="AF51" s="1476">
        <f t="shared" si="16"/>
        <v>0</v>
      </c>
      <c r="AG51" s="1479" t="e">
        <f t="shared" si="21"/>
        <v>#DIV/0!</v>
      </c>
      <c r="AH51" s="1476">
        <f t="shared" ref="AH51:AH52" si="31">X51*1%</f>
        <v>0</v>
      </c>
      <c r="AI51" s="1476">
        <f t="shared" si="29"/>
        <v>0</v>
      </c>
      <c r="AJ51" s="1476">
        <f t="shared" si="17"/>
        <v>0</v>
      </c>
      <c r="AK51" s="1476">
        <f t="shared" si="30"/>
        <v>0</v>
      </c>
      <c r="AL51" s="1476">
        <f t="shared" si="18"/>
        <v>0</v>
      </c>
      <c r="AM51" s="1476"/>
      <c r="AN51" s="293"/>
    </row>
    <row r="52" spans="1:40" ht="18" customHeight="1">
      <c r="A52" s="1262">
        <v>29</v>
      </c>
      <c r="B52" s="1262" t="s">
        <v>82</v>
      </c>
      <c r="C52" s="910" t="s">
        <v>72</v>
      </c>
      <c r="D52" s="1275">
        <f>'T-1'!M54-'T-6 (six mth)'!H54</f>
        <v>3.20122252</v>
      </c>
      <c r="E52" s="1275">
        <f>D52-F52</f>
        <v>3.20122252</v>
      </c>
      <c r="F52" s="1466"/>
      <c r="G52" s="1266">
        <f>'T-1'!H54</f>
        <v>0</v>
      </c>
      <c r="H52" s="1266">
        <f>('T-1'!I54+'T-1'!L54)/2</f>
        <v>0</v>
      </c>
      <c r="I52" s="1479"/>
      <c r="J52" s="1480">
        <v>0</v>
      </c>
      <c r="K52" s="1479">
        <f>440+20+30</f>
        <v>490</v>
      </c>
      <c r="L52" s="1476"/>
      <c r="M52" s="1467"/>
      <c r="N52" s="1467"/>
      <c r="O52" s="1467"/>
      <c r="P52" s="1475"/>
      <c r="Q52" s="1263"/>
      <c r="R52" s="1266">
        <f t="shared" si="26"/>
        <v>490.00000000000006</v>
      </c>
      <c r="S52" s="692"/>
      <c r="T52" s="1476"/>
      <c r="U52" s="1476">
        <f>(E52*K52+F52*L52)/10</f>
        <v>156.85990348000001</v>
      </c>
      <c r="V52" s="1476"/>
      <c r="W52" s="1476">
        <f t="shared" si="13"/>
        <v>0</v>
      </c>
      <c r="X52" s="692">
        <f>SUM(T52:W52)</f>
        <v>156.85990348000001</v>
      </c>
      <c r="Y52" s="1476"/>
      <c r="Z52" s="1277">
        <f t="shared" si="28"/>
        <v>485.1</v>
      </c>
      <c r="AA52" s="1466"/>
      <c r="AB52" s="1476"/>
      <c r="AC52" s="1292">
        <f>X52-AB52</f>
        <v>156.85990348000001</v>
      </c>
      <c r="AD52" s="1293"/>
      <c r="AE52" s="1280">
        <v>0.08</v>
      </c>
      <c r="AF52" s="1476">
        <f t="shared" si="16"/>
        <v>12.548792278400001</v>
      </c>
      <c r="AG52" s="1479">
        <f t="shared" si="21"/>
        <v>489.02000000000004</v>
      </c>
      <c r="AH52" s="1476">
        <f t="shared" si="31"/>
        <v>1.5685990348000001</v>
      </c>
      <c r="AI52" s="1476"/>
      <c r="AJ52" s="1476"/>
      <c r="AK52" s="1476">
        <f t="shared" si="30"/>
        <v>0</v>
      </c>
      <c r="AL52" s="1476">
        <f t="shared" si="18"/>
        <v>155.29130444520001</v>
      </c>
      <c r="AM52" s="1476"/>
      <c r="AN52" s="293"/>
    </row>
    <row r="53" spans="1:40" ht="18" customHeight="1">
      <c r="A53" s="1262"/>
      <c r="B53" s="1263" t="s">
        <v>283</v>
      </c>
      <c r="C53" s="1269"/>
      <c r="D53" s="1296">
        <f t="shared" ref="D53:I53" si="32">SUM(D37:D52)</f>
        <v>1276.6162072470531</v>
      </c>
      <c r="E53" s="1296">
        <f t="shared" si="32"/>
        <v>1093.7949133567799</v>
      </c>
      <c r="F53" s="1296">
        <f t="shared" si="32"/>
        <v>182.82129389027318</v>
      </c>
      <c r="G53" s="1297">
        <f t="shared" si="32"/>
        <v>1411</v>
      </c>
      <c r="H53" s="1297">
        <f t="shared" si="32"/>
        <v>836596.06254166667</v>
      </c>
      <c r="I53" s="1297">
        <f t="shared" si="32"/>
        <v>145674.23333333334</v>
      </c>
      <c r="J53" s="1482"/>
      <c r="K53" s="907"/>
      <c r="L53" s="907"/>
      <c r="M53" s="1482"/>
      <c r="N53" s="1482"/>
      <c r="O53" s="1482"/>
      <c r="P53" s="1483"/>
      <c r="Q53" s="1489"/>
      <c r="R53" s="1284">
        <f t="shared" si="26"/>
        <v>625.46936638810416</v>
      </c>
      <c r="S53" s="692"/>
      <c r="T53" s="907">
        <f>SUM(T37:T52)</f>
        <v>9049.8049938333334</v>
      </c>
      <c r="U53" s="907">
        <f>SUM(U37:U52)</f>
        <v>70777.463032926564</v>
      </c>
      <c r="V53" s="907">
        <f>SUM(V37:V52)</f>
        <v>0</v>
      </c>
      <c r="W53" s="907">
        <f>SUM(W37:W52)</f>
        <v>21.165000000000003</v>
      </c>
      <c r="X53" s="907">
        <f>SUM(X37:X52)</f>
        <v>79848.4330267599</v>
      </c>
      <c r="Y53" s="907"/>
      <c r="Z53" s="1286">
        <f t="shared" si="28"/>
        <v>619.36998832620247</v>
      </c>
      <c r="AA53" s="1296">
        <f>SUM(AA37:AA52)</f>
        <v>14.746790000000001</v>
      </c>
      <c r="AB53" s="907">
        <f>SUM(AB37:AB52)</f>
        <v>14.746790000000001</v>
      </c>
      <c r="AC53" s="1484">
        <f>SUM(AC37:AC52)</f>
        <v>79833.686236759895</v>
      </c>
      <c r="AD53" s="1483"/>
      <c r="AE53" s="1288"/>
      <c r="AF53" s="907">
        <f>SUM(AF37:AF52)</f>
        <v>5368.9922275086865</v>
      </c>
      <c r="AG53" s="1297">
        <f t="shared" si="21"/>
        <v>623.57563149212046</v>
      </c>
      <c r="AH53" s="1483">
        <f>SUM(AH37:AH52)</f>
        <v>763.90969879507702</v>
      </c>
      <c r="AI53" s="907">
        <f>SUM(AI37:AI52)</f>
        <v>0</v>
      </c>
      <c r="AJ53" s="907">
        <f>SUM(AJ37:AJ52)</f>
        <v>0</v>
      </c>
      <c r="AK53" s="907">
        <f>SUM(AK37:AK52)</f>
        <v>0</v>
      </c>
      <c r="AL53" s="907">
        <f>SUM(AL37:AL52)</f>
        <v>79069.776537964819</v>
      </c>
      <c r="AM53" s="907"/>
      <c r="AN53" s="293"/>
    </row>
    <row r="54" spans="1:40" ht="18" customHeight="1">
      <c r="A54" s="1262"/>
      <c r="B54" s="1263" t="s">
        <v>284</v>
      </c>
      <c r="C54" s="1263"/>
      <c r="D54" s="1490"/>
      <c r="E54" s="1490"/>
      <c r="F54" s="1466"/>
      <c r="G54" s="1479"/>
      <c r="H54" s="1479"/>
      <c r="I54" s="1479"/>
      <c r="J54" s="1480"/>
      <c r="K54" s="1476"/>
      <c r="L54" s="1476"/>
      <c r="M54" s="1467"/>
      <c r="N54" s="1467"/>
      <c r="O54" s="1467"/>
      <c r="P54" s="1475"/>
      <c r="Q54" s="1263"/>
      <c r="R54" s="1266"/>
      <c r="S54" s="692"/>
      <c r="T54" s="1476"/>
      <c r="U54" s="1476"/>
      <c r="V54" s="1476"/>
      <c r="W54" s="1476"/>
      <c r="X54" s="1476"/>
      <c r="Y54" s="1476"/>
      <c r="Z54" s="1467"/>
      <c r="AA54" s="1466"/>
      <c r="AB54" s="1476"/>
      <c r="AC54" s="1487"/>
      <c r="AD54" s="1475"/>
      <c r="AE54" s="1288"/>
      <c r="AF54" s="1476"/>
      <c r="AG54" s="1476"/>
      <c r="AH54" s="1476"/>
      <c r="AI54" s="1476"/>
      <c r="AJ54" s="1476"/>
      <c r="AK54" s="1476"/>
      <c r="AL54" s="1476"/>
      <c r="AM54" s="1476"/>
      <c r="AN54" s="293"/>
    </row>
    <row r="55" spans="1:40" ht="18" customHeight="1">
      <c r="A55" s="1262">
        <v>30</v>
      </c>
      <c r="B55" s="1262" t="s">
        <v>85</v>
      </c>
      <c r="C55" s="910" t="s">
        <v>86</v>
      </c>
      <c r="D55" s="1275">
        <f>'T-1'!M58-'T-6 (six mth)'!H57/0.8735</f>
        <v>0.23947337510095579</v>
      </c>
      <c r="E55" s="1275">
        <f t="shared" ref="E55:E65" si="33">D55-F55</f>
        <v>0.23947337510095579</v>
      </c>
      <c r="F55" s="1466">
        <f>D55*0%</f>
        <v>0</v>
      </c>
      <c r="G55" s="1266">
        <f>'T-1'!H58</f>
        <v>2</v>
      </c>
      <c r="H55" s="1266">
        <f>('T-1'!E58+'T-1'!L58)/2</f>
        <v>49.5</v>
      </c>
      <c r="I55" s="1479"/>
      <c r="J55" s="1480">
        <v>250</v>
      </c>
      <c r="K55" s="1479">
        <f t="shared" ref="K55:K62" si="34">530+20+30</f>
        <v>580</v>
      </c>
      <c r="L55" s="1479">
        <f t="shared" ref="L55:L62" si="35">420+20+30</f>
        <v>470</v>
      </c>
      <c r="M55" s="1467"/>
      <c r="N55" s="1467"/>
      <c r="O55" s="1467">
        <v>700</v>
      </c>
      <c r="P55" s="1475"/>
      <c r="Q55" s="1262"/>
      <c r="R55" s="1266">
        <f t="shared" ref="R55:R62" si="36">X55/D55*10</f>
        <v>610.94289708355313</v>
      </c>
      <c r="S55" s="692">
        <v>0.8</v>
      </c>
      <c r="T55" s="1476">
        <f t="shared" ref="T55:T63" si="37">(H55*J55*S55*6)/100000</f>
        <v>0.59399999999999997</v>
      </c>
      <c r="U55" s="1476">
        <f>(E55*K55+F55*L55)/10-((0.083*1*10)/10)+((0.073*1*20)/10)</f>
        <v>13.952455755855437</v>
      </c>
      <c r="V55" s="1476"/>
      <c r="W55" s="1476">
        <f t="shared" ref="W55:W65" si="38">(O55*G55*6)/100000</f>
        <v>8.4000000000000005E-2</v>
      </c>
      <c r="X55" s="692">
        <f t="shared" ref="X55:X65" si="39">SUM(T55:W55)</f>
        <v>14.630455755855436</v>
      </c>
      <c r="Y55" s="1476"/>
      <c r="Z55" s="1277">
        <f t="shared" ref="Z55:Z67" si="40">(AC55-AH55-AI55+AJ55)/D55*10</f>
        <v>604.8334681127177</v>
      </c>
      <c r="AA55" s="1466"/>
      <c r="AB55" s="1476"/>
      <c r="AC55" s="1292">
        <f t="shared" ref="AC55:AC65" si="41">X55-AB55</f>
        <v>14.630455755855436</v>
      </c>
      <c r="AD55" s="1293"/>
      <c r="AE55" s="1280">
        <v>0.09</v>
      </c>
      <c r="AF55" s="1476">
        <f t="shared" ref="AF55:AF65" si="42">AE55*U55</f>
        <v>1.2557210180269893</v>
      </c>
      <c r="AG55" s="1479">
        <f t="shared" ref="AG55:AG67" si="43">AF55/D55+Z55</f>
        <v>610.07714506635648</v>
      </c>
      <c r="AH55" s="1476">
        <f>X55*1%</f>
        <v>0.14630455755855437</v>
      </c>
      <c r="AI55" s="1476">
        <f t="shared" ref="AI55:AI63" si="44">(T55+U55)*0%</f>
        <v>0</v>
      </c>
      <c r="AJ55" s="1476">
        <f t="shared" ref="AJ55:AJ63" si="45">(T55+U55)*0%</f>
        <v>0</v>
      </c>
      <c r="AK55" s="1476">
        <f t="shared" ref="AK55:AK64" si="46">(T55+U55)*0%</f>
        <v>0</v>
      </c>
      <c r="AL55" s="1476">
        <f t="shared" ref="AL55:AL64" si="47">AC55-AH55+AI55+AJ55-AK55</f>
        <v>14.484151198296882</v>
      </c>
      <c r="AM55" s="1476"/>
      <c r="AN55" s="293"/>
    </row>
    <row r="56" spans="1:40" ht="18" customHeight="1">
      <c r="A56" s="1262">
        <v>31</v>
      </c>
      <c r="B56" s="1262" t="s">
        <v>68</v>
      </c>
      <c r="C56" s="910" t="s">
        <v>86</v>
      </c>
      <c r="D56" s="1275">
        <f>'T-1'!M59-'T-6 (six mth)'!H58/0.9588</f>
        <v>254.76221316071451</v>
      </c>
      <c r="E56" s="1275">
        <f t="shared" si="33"/>
        <v>195.81023703532517</v>
      </c>
      <c r="F56" s="1466">
        <f>D56*23.14%</f>
        <v>58.951976125389336</v>
      </c>
      <c r="G56" s="1266">
        <f>'T-1'!H59</f>
        <v>14</v>
      </c>
      <c r="H56" s="1266">
        <f>('T-1'!E59+'T-1'!L59)/2</f>
        <v>159000</v>
      </c>
      <c r="I56" s="1479"/>
      <c r="J56" s="1480">
        <v>250</v>
      </c>
      <c r="K56" s="1479">
        <f t="shared" si="34"/>
        <v>580</v>
      </c>
      <c r="L56" s="1479">
        <f t="shared" si="35"/>
        <v>470</v>
      </c>
      <c r="M56" s="1467"/>
      <c r="N56" s="1467"/>
      <c r="O56" s="1467">
        <v>700</v>
      </c>
      <c r="P56" s="1475"/>
      <c r="Q56" s="1491"/>
      <c r="R56" s="1266">
        <f t="shared" si="36"/>
        <v>628.27761728717701</v>
      </c>
      <c r="S56" s="692">
        <v>0.8</v>
      </c>
      <c r="T56" s="1476">
        <f t="shared" si="37"/>
        <v>1908</v>
      </c>
      <c r="U56" s="1476">
        <f>(E56*K56+F56*L56)/10-((151.667*1*10)/10)+((60.741*1*20)/10)</f>
        <v>14097.55162594216</v>
      </c>
      <c r="V56" s="1476"/>
      <c r="W56" s="1476">
        <f t="shared" si="38"/>
        <v>0.58799999999999997</v>
      </c>
      <c r="X56" s="692">
        <f t="shared" si="39"/>
        <v>16006.13962594216</v>
      </c>
      <c r="Y56" s="1476"/>
      <c r="Z56" s="1277">
        <f t="shared" si="40"/>
        <v>621.99484111430525</v>
      </c>
      <c r="AA56" s="1466"/>
      <c r="AB56" s="1476"/>
      <c r="AC56" s="1292">
        <f t="shared" si="41"/>
        <v>16006.13962594216</v>
      </c>
      <c r="AD56" s="1293"/>
      <c r="AE56" s="1280">
        <v>0.09</v>
      </c>
      <c r="AF56" s="1476">
        <f t="shared" si="42"/>
        <v>1268.7796463347943</v>
      </c>
      <c r="AG56" s="1479">
        <f t="shared" si="43"/>
        <v>626.97509164123244</v>
      </c>
      <c r="AH56" s="1476">
        <f t="shared" ref="AH56:AH64" si="48">X56*1%</f>
        <v>160.0613962594216</v>
      </c>
      <c r="AI56" s="1476">
        <f t="shared" si="44"/>
        <v>0</v>
      </c>
      <c r="AJ56" s="1476">
        <f t="shared" si="45"/>
        <v>0</v>
      </c>
      <c r="AK56" s="1476">
        <f t="shared" si="46"/>
        <v>0</v>
      </c>
      <c r="AL56" s="1476">
        <f t="shared" si="47"/>
        <v>15846.078229682738</v>
      </c>
      <c r="AM56" s="1476"/>
      <c r="AN56" s="293"/>
    </row>
    <row r="57" spans="1:40" ht="18" customHeight="1">
      <c r="A57" s="1262">
        <v>32</v>
      </c>
      <c r="B57" s="1165" t="s">
        <v>2121</v>
      </c>
      <c r="C57" s="910" t="s">
        <v>86</v>
      </c>
      <c r="D57" s="1275">
        <f>'T-1'!M60-'T-6 (six mth)'!H59/0.9588</f>
        <v>3.2704642991423687</v>
      </c>
      <c r="E57" s="1275">
        <f t="shared" si="33"/>
        <v>3.2704642991423687</v>
      </c>
      <c r="F57" s="1466"/>
      <c r="G57" s="1266"/>
      <c r="H57" s="1266"/>
      <c r="I57" s="1479"/>
      <c r="J57" s="1480"/>
      <c r="K57" s="1479">
        <v>500</v>
      </c>
      <c r="L57" s="1479"/>
      <c r="M57" s="1467"/>
      <c r="N57" s="1467"/>
      <c r="O57" s="1467"/>
      <c r="P57" s="1475"/>
      <c r="Q57" s="1491"/>
      <c r="R57" s="1266">
        <f t="shared" si="36"/>
        <v>500.00000000000006</v>
      </c>
      <c r="S57" s="692"/>
      <c r="T57" s="1476"/>
      <c r="U57" s="1476">
        <f>(E57*K57+F57*L57)/10</f>
        <v>163.52321495711846</v>
      </c>
      <c r="V57" s="1476"/>
      <c r="W57" s="1476"/>
      <c r="X57" s="692">
        <f t="shared" si="39"/>
        <v>163.52321495711846</v>
      </c>
      <c r="Y57" s="1476"/>
      <c r="Z57" s="1277">
        <f t="shared" si="40"/>
        <v>500.00000000000006</v>
      </c>
      <c r="AA57" s="1466"/>
      <c r="AB57" s="1476"/>
      <c r="AC57" s="1292">
        <f t="shared" si="41"/>
        <v>163.52321495711846</v>
      </c>
      <c r="AD57" s="1293"/>
      <c r="AE57" s="1280">
        <v>0.09</v>
      </c>
      <c r="AF57" s="1476">
        <f t="shared" si="42"/>
        <v>14.717089346140661</v>
      </c>
      <c r="AG57" s="1479">
        <f t="shared" si="43"/>
        <v>504.50000000000006</v>
      </c>
      <c r="AH57" s="1476"/>
      <c r="AI57" s="1476"/>
      <c r="AJ57" s="1476"/>
      <c r="AK57" s="1476"/>
      <c r="AL57" s="1476">
        <f t="shared" si="47"/>
        <v>163.52321495711846</v>
      </c>
      <c r="AM57" s="1476"/>
      <c r="AN57" s="293"/>
    </row>
    <row r="58" spans="1:40" ht="18" customHeight="1">
      <c r="A58" s="1262">
        <v>33</v>
      </c>
      <c r="B58" s="1262" t="s">
        <v>80</v>
      </c>
      <c r="C58" s="910" t="s">
        <v>86</v>
      </c>
      <c r="D58" s="1275">
        <f>'T-1'!M61-'T-6 (six mth)'!H60/0.9735</f>
        <v>457.23771605508188</v>
      </c>
      <c r="E58" s="1275">
        <f t="shared" si="33"/>
        <v>457.23771605508188</v>
      </c>
      <c r="F58" s="1466">
        <f>D58*0%</f>
        <v>0</v>
      </c>
      <c r="G58" s="1266">
        <f>'T-1'!H61</f>
        <v>20</v>
      </c>
      <c r="H58" s="1266">
        <f>('T-1'!E61+'T-1'!L61)/2</f>
        <v>297750</v>
      </c>
      <c r="I58" s="1479"/>
      <c r="J58" s="1480">
        <v>250</v>
      </c>
      <c r="K58" s="1479">
        <f t="shared" si="34"/>
        <v>580</v>
      </c>
      <c r="L58" s="1479">
        <f t="shared" si="35"/>
        <v>470</v>
      </c>
      <c r="M58" s="1467"/>
      <c r="N58" s="1467"/>
      <c r="O58" s="1467">
        <v>700</v>
      </c>
      <c r="P58" s="1475"/>
      <c r="Q58" s="1481"/>
      <c r="R58" s="1266">
        <f t="shared" si="36"/>
        <v>659.16437933488294</v>
      </c>
      <c r="S58" s="692">
        <v>0.8</v>
      </c>
      <c r="T58" s="1476">
        <f t="shared" si="37"/>
        <v>3573</v>
      </c>
      <c r="U58" s="1476">
        <f>(E58*K58+F58*L58)/10-((104.666*1*10)/10)+((75.26*1*20)/10)</f>
        <v>26565.641531194749</v>
      </c>
      <c r="V58" s="1476"/>
      <c r="W58" s="1476">
        <f t="shared" si="38"/>
        <v>0.84</v>
      </c>
      <c r="X58" s="692">
        <f t="shared" si="39"/>
        <v>30139.48153119475</v>
      </c>
      <c r="Y58" s="1476"/>
      <c r="Z58" s="1277">
        <f t="shared" si="40"/>
        <v>652.57273554153414</v>
      </c>
      <c r="AA58" s="1466"/>
      <c r="AB58" s="1476"/>
      <c r="AC58" s="1292">
        <f t="shared" si="41"/>
        <v>30139.48153119475</v>
      </c>
      <c r="AD58" s="1293"/>
      <c r="AE58" s="1280">
        <v>0</v>
      </c>
      <c r="AF58" s="1476">
        <f t="shared" si="42"/>
        <v>0</v>
      </c>
      <c r="AG58" s="1479">
        <f t="shared" si="43"/>
        <v>652.57273554153414</v>
      </c>
      <c r="AH58" s="1476">
        <f t="shared" si="48"/>
        <v>301.39481531194753</v>
      </c>
      <c r="AI58" s="1476">
        <f t="shared" si="44"/>
        <v>0</v>
      </c>
      <c r="AJ58" s="1476">
        <f t="shared" si="45"/>
        <v>0</v>
      </c>
      <c r="AK58" s="1476">
        <f t="shared" si="46"/>
        <v>0</v>
      </c>
      <c r="AL58" s="1476">
        <f t="shared" si="47"/>
        <v>29838.0867158828</v>
      </c>
      <c r="AM58" s="1476"/>
      <c r="AN58" s="293"/>
    </row>
    <row r="59" spans="1:40" ht="18" customHeight="1">
      <c r="A59" s="1262">
        <v>34</v>
      </c>
      <c r="B59" s="1262" t="s">
        <v>87</v>
      </c>
      <c r="C59" s="910" t="s">
        <v>86</v>
      </c>
      <c r="D59" s="1275">
        <f>'T-1'!M62-'T-6 (six mth)'!H61/0.7786</f>
        <v>31.882564844960193</v>
      </c>
      <c r="E59" s="1275">
        <f t="shared" si="33"/>
        <v>31.821987971754769</v>
      </c>
      <c r="F59" s="1466">
        <f>D59*0.19%</f>
        <v>6.0576873205424368E-2</v>
      </c>
      <c r="G59" s="1266">
        <f>'T-1'!H62</f>
        <v>2</v>
      </c>
      <c r="H59" s="1266">
        <f>('T-1'!E62+'T-1'!L62)/2</f>
        <v>242806</v>
      </c>
      <c r="I59" s="1479"/>
      <c r="J59" s="1480">
        <v>250</v>
      </c>
      <c r="K59" s="1479">
        <f t="shared" si="34"/>
        <v>580</v>
      </c>
      <c r="L59" s="1479">
        <f t="shared" si="35"/>
        <v>470</v>
      </c>
      <c r="M59" s="1467"/>
      <c r="N59" s="1467"/>
      <c r="O59" s="1467">
        <v>700</v>
      </c>
      <c r="P59" s="1475"/>
      <c r="Q59" s="1481"/>
      <c r="R59" s="1266">
        <f t="shared" si="36"/>
        <v>1491.2044995507849</v>
      </c>
      <c r="S59" s="692">
        <v>0.8</v>
      </c>
      <c r="T59" s="1476">
        <f t="shared" si="37"/>
        <v>2913.672</v>
      </c>
      <c r="U59" s="1476">
        <f>(E59*K59+F59*L59)/10-((20.516*1*10)/10)+((6.29*1*20)/10)</f>
        <v>1840.5864154024314</v>
      </c>
      <c r="V59" s="1476"/>
      <c r="W59" s="1476">
        <f t="shared" si="38"/>
        <v>8.4000000000000005E-2</v>
      </c>
      <c r="X59" s="692">
        <f t="shared" si="39"/>
        <v>4754.3424154024315</v>
      </c>
      <c r="Y59" s="1476"/>
      <c r="Z59" s="1277">
        <f t="shared" si="40"/>
        <v>1476.2924545552773</v>
      </c>
      <c r="AA59" s="1466"/>
      <c r="AB59" s="1476"/>
      <c r="AC59" s="1292">
        <f t="shared" si="41"/>
        <v>4754.3424154024315</v>
      </c>
      <c r="AD59" s="1293"/>
      <c r="AE59" s="1280">
        <v>0.09</v>
      </c>
      <c r="AF59" s="1476">
        <f t="shared" si="42"/>
        <v>165.65277738621882</v>
      </c>
      <c r="AG59" s="1479">
        <f t="shared" si="43"/>
        <v>1481.4881713425484</v>
      </c>
      <c r="AH59" s="1476">
        <f t="shared" si="48"/>
        <v>47.543424154024315</v>
      </c>
      <c r="AI59" s="1476">
        <f t="shared" si="44"/>
        <v>0</v>
      </c>
      <c r="AJ59" s="1476">
        <f t="shared" si="45"/>
        <v>0</v>
      </c>
      <c r="AK59" s="1476">
        <f t="shared" si="46"/>
        <v>0</v>
      </c>
      <c r="AL59" s="1476">
        <f t="shared" si="47"/>
        <v>4706.7989912484072</v>
      </c>
      <c r="AM59" s="1476"/>
      <c r="AN59" s="293"/>
    </row>
    <row r="60" spans="1:40" ht="18" customHeight="1">
      <c r="A60" s="1262">
        <v>35</v>
      </c>
      <c r="B60" s="1262" t="s">
        <v>78</v>
      </c>
      <c r="C60" s="910" t="s">
        <v>86</v>
      </c>
      <c r="D60" s="1275">
        <f>'T-1'!M63-'T-6 (six mth)'!H62/0.9727</f>
        <v>802.1179562223881</v>
      </c>
      <c r="E60" s="1275">
        <f t="shared" si="33"/>
        <v>802.1179562223881</v>
      </c>
      <c r="F60" s="1466">
        <f>D60*0%</f>
        <v>0</v>
      </c>
      <c r="G60" s="1266">
        <f>'T-1'!H63</f>
        <v>7</v>
      </c>
      <c r="H60" s="1266">
        <f>('T-1'!E63+'T-1'!L63)/2</f>
        <v>551667</v>
      </c>
      <c r="I60" s="1479"/>
      <c r="J60" s="1480">
        <v>250</v>
      </c>
      <c r="K60" s="1479">
        <f t="shared" si="34"/>
        <v>580</v>
      </c>
      <c r="L60" s="1479">
        <f t="shared" si="35"/>
        <v>470</v>
      </c>
      <c r="M60" s="1467"/>
      <c r="N60" s="1467"/>
      <c r="O60" s="1467">
        <v>700</v>
      </c>
      <c r="P60" s="1475"/>
      <c r="Q60" s="1481"/>
      <c r="R60" s="1266">
        <f t="shared" si="36"/>
        <v>668.9946789574285</v>
      </c>
      <c r="S60" s="692">
        <v>0.8</v>
      </c>
      <c r="T60" s="1476">
        <f>(H60*J60*S60*6)/100000+500</f>
        <v>7120.0039999999999</v>
      </c>
      <c r="U60" s="1476">
        <f>(E60*K60+F60*L60)/10-((373.629*1*10)/10)+((195.877*1*20)/10)</f>
        <v>46540.966460898511</v>
      </c>
      <c r="V60" s="1476"/>
      <c r="W60" s="1476">
        <f t="shared" si="38"/>
        <v>0.29399999999999998</v>
      </c>
      <c r="X60" s="692">
        <f t="shared" si="39"/>
        <v>53661.264460898514</v>
      </c>
      <c r="Y60" s="1476"/>
      <c r="Z60" s="1277">
        <f t="shared" si="40"/>
        <v>662.30473216785413</v>
      </c>
      <c r="AA60" s="1466"/>
      <c r="AB60" s="1476"/>
      <c r="AC60" s="1292">
        <f t="shared" si="41"/>
        <v>53661.264460898514</v>
      </c>
      <c r="AD60" s="1293"/>
      <c r="AE60" s="1280">
        <v>0.09</v>
      </c>
      <c r="AF60" s="1476">
        <f t="shared" si="42"/>
        <v>4188.6869814808661</v>
      </c>
      <c r="AG60" s="1479">
        <f t="shared" si="43"/>
        <v>667.52676584630171</v>
      </c>
      <c r="AH60" s="1476">
        <f t="shared" si="48"/>
        <v>536.61264460898519</v>
      </c>
      <c r="AI60" s="1476">
        <f t="shared" si="44"/>
        <v>0</v>
      </c>
      <c r="AJ60" s="1476">
        <f t="shared" si="45"/>
        <v>0</v>
      </c>
      <c r="AK60" s="1476">
        <f t="shared" si="46"/>
        <v>0</v>
      </c>
      <c r="AL60" s="1476">
        <f t="shared" si="47"/>
        <v>53124.65181628953</v>
      </c>
      <c r="AM60" s="1476"/>
      <c r="AN60" s="293"/>
    </row>
    <row r="61" spans="1:40" ht="18" customHeight="1">
      <c r="A61" s="1262">
        <v>36</v>
      </c>
      <c r="B61" s="1165" t="s">
        <v>1884</v>
      </c>
      <c r="C61" s="910" t="s">
        <v>86</v>
      </c>
      <c r="D61" s="1275">
        <f>'T-1'!M64-'T-6 (six mth)'!H63/0.9727</f>
        <v>212.37490551110983</v>
      </c>
      <c r="E61" s="1275">
        <f t="shared" si="33"/>
        <v>212.37490551110983</v>
      </c>
      <c r="F61" s="1466"/>
      <c r="G61" s="1266"/>
      <c r="H61" s="1266"/>
      <c r="I61" s="1479"/>
      <c r="J61" s="1480"/>
      <c r="K61" s="1479">
        <v>500</v>
      </c>
      <c r="L61" s="1479"/>
      <c r="M61" s="1467"/>
      <c r="N61" s="1467"/>
      <c r="O61" s="1467"/>
      <c r="P61" s="1475"/>
      <c r="Q61" s="1481"/>
      <c r="R61" s="1266">
        <f t="shared" si="36"/>
        <v>500</v>
      </c>
      <c r="S61" s="692"/>
      <c r="T61" s="1476"/>
      <c r="U61" s="1476">
        <f>(E61*K61+F61*L61)/10</f>
        <v>10618.745275555491</v>
      </c>
      <c r="V61" s="1476"/>
      <c r="W61" s="1476"/>
      <c r="X61" s="692">
        <f t="shared" si="39"/>
        <v>10618.745275555491</v>
      </c>
      <c r="Y61" s="1476"/>
      <c r="Z61" s="1277">
        <f t="shared" si="40"/>
        <v>500</v>
      </c>
      <c r="AA61" s="1466"/>
      <c r="AB61" s="1476"/>
      <c r="AC61" s="1292">
        <f t="shared" si="41"/>
        <v>10618.745275555491</v>
      </c>
      <c r="AD61" s="1293"/>
      <c r="AE61" s="1280">
        <v>0.09</v>
      </c>
      <c r="AF61" s="1476">
        <f t="shared" ref="AF61" si="49">AE61*U61</f>
        <v>955.68707479999421</v>
      </c>
      <c r="AG61" s="1479">
        <f t="shared" ref="AG61" si="50">AF61/D61+Z61</f>
        <v>504.5</v>
      </c>
      <c r="AH61" s="1476"/>
      <c r="AI61" s="1476"/>
      <c r="AJ61" s="1476"/>
      <c r="AK61" s="1476"/>
      <c r="AL61" s="1476">
        <f t="shared" si="47"/>
        <v>10618.745275555491</v>
      </c>
      <c r="AM61" s="1476"/>
      <c r="AN61" s="293"/>
    </row>
    <row r="62" spans="1:40" ht="18" customHeight="1">
      <c r="A62" s="1262">
        <v>37</v>
      </c>
      <c r="B62" s="1262" t="s">
        <v>88</v>
      </c>
      <c r="C62" s="910" t="s">
        <v>86</v>
      </c>
      <c r="D62" s="1275">
        <f>'T-1'!M65-'T-6 (six mth)'!H64/0.9951</f>
        <v>4.5676315068786826</v>
      </c>
      <c r="E62" s="1275">
        <f t="shared" si="33"/>
        <v>4.5676315068786826</v>
      </c>
      <c r="F62" s="1466">
        <f>D62*0%</f>
        <v>0</v>
      </c>
      <c r="G62" s="1266">
        <f>'T-1'!H65</f>
        <v>1</v>
      </c>
      <c r="H62" s="1266">
        <f>('T-1'!E65+'T-1'!L65)/2</f>
        <v>5000</v>
      </c>
      <c r="I62" s="1479"/>
      <c r="J62" s="1480">
        <v>250</v>
      </c>
      <c r="K62" s="1479">
        <f t="shared" si="34"/>
        <v>580</v>
      </c>
      <c r="L62" s="1479">
        <f t="shared" si="35"/>
        <v>470</v>
      </c>
      <c r="M62" s="1467"/>
      <c r="N62" s="1467"/>
      <c r="O62" s="1467">
        <v>700</v>
      </c>
      <c r="P62" s="1475"/>
      <c r="Q62" s="1481"/>
      <c r="R62" s="1266">
        <f t="shared" si="36"/>
        <v>710.32356027484821</v>
      </c>
      <c r="S62" s="692">
        <v>0.8</v>
      </c>
      <c r="T62" s="1476">
        <f t="shared" si="37"/>
        <v>60</v>
      </c>
      <c r="U62" s="1476">
        <f>((E62*K62+F62*L62)/10)-((2.155*1*10)/10)+((0.82*1*20)/10)</f>
        <v>264.4076273989636</v>
      </c>
      <c r="V62" s="1476"/>
      <c r="W62" s="1476">
        <f t="shared" si="38"/>
        <v>4.2000000000000003E-2</v>
      </c>
      <c r="X62" s="692">
        <f t="shared" si="39"/>
        <v>324.44962739896357</v>
      </c>
      <c r="Y62" s="1476"/>
      <c r="Z62" s="1277">
        <f t="shared" si="40"/>
        <v>703.22032467209976</v>
      </c>
      <c r="AA62" s="1466"/>
      <c r="AB62" s="1476"/>
      <c r="AC62" s="1292">
        <f t="shared" si="41"/>
        <v>324.44962739896357</v>
      </c>
      <c r="AD62" s="1293"/>
      <c r="AE62" s="1280">
        <v>0.09</v>
      </c>
      <c r="AF62" s="1476">
        <f t="shared" si="42"/>
        <v>23.796686465906724</v>
      </c>
      <c r="AG62" s="1479">
        <f t="shared" si="43"/>
        <v>708.43017718101385</v>
      </c>
      <c r="AH62" s="1476">
        <f t="shared" si="48"/>
        <v>3.2444962739896357</v>
      </c>
      <c r="AI62" s="1476">
        <f t="shared" si="44"/>
        <v>0</v>
      </c>
      <c r="AJ62" s="1476">
        <f t="shared" si="45"/>
        <v>0</v>
      </c>
      <c r="AK62" s="1476">
        <f t="shared" si="46"/>
        <v>0</v>
      </c>
      <c r="AL62" s="1476">
        <f t="shared" si="47"/>
        <v>321.20513112497395</v>
      </c>
      <c r="AM62" s="1476"/>
      <c r="AN62" s="293"/>
    </row>
    <row r="63" spans="1:40" ht="18" customHeight="1">
      <c r="A63" s="1262">
        <v>38</v>
      </c>
      <c r="B63" s="1262" t="s">
        <v>282</v>
      </c>
      <c r="C63" s="910" t="s">
        <v>86</v>
      </c>
      <c r="D63" s="1275">
        <f>'T-1'!M66-'T-6 (six mth)'!H65/0.8838</f>
        <v>2.1152271452862831E-2</v>
      </c>
      <c r="E63" s="1275">
        <f t="shared" si="33"/>
        <v>2.1152271452862831E-2</v>
      </c>
      <c r="F63" s="1466"/>
      <c r="G63" s="1266">
        <f>'T-1'!H66</f>
        <v>1</v>
      </c>
      <c r="H63" s="1266">
        <f>('T-1'!E66+'T-1'!L66)/2</f>
        <v>5000</v>
      </c>
      <c r="I63" s="1479"/>
      <c r="J63" s="1480">
        <v>0</v>
      </c>
      <c r="K63" s="1479">
        <f>720+20+30</f>
        <v>770</v>
      </c>
      <c r="L63" s="1262"/>
      <c r="M63" s="1467"/>
      <c r="N63" s="1467"/>
      <c r="O63" s="1467">
        <v>700</v>
      </c>
      <c r="P63" s="1475"/>
      <c r="Q63" s="1262"/>
      <c r="R63" s="1266"/>
      <c r="S63" s="692"/>
      <c r="T63" s="1476">
        <f t="shared" si="37"/>
        <v>0</v>
      </c>
      <c r="U63" s="1476">
        <f>(E63*K63+F63*L63)/10-((0.031*1*10)/10)+((0.019*1*20)/10)</f>
        <v>1.6357249018704381</v>
      </c>
      <c r="V63" s="1476"/>
      <c r="W63" s="1476">
        <f t="shared" si="38"/>
        <v>4.2000000000000003E-2</v>
      </c>
      <c r="X63" s="692">
        <f t="shared" si="39"/>
        <v>1.6777249018704381</v>
      </c>
      <c r="Y63" s="1476"/>
      <c r="Z63" s="1277">
        <f t="shared" si="40"/>
        <v>785.23370719456921</v>
      </c>
      <c r="AA63" s="1466"/>
      <c r="AB63" s="1476"/>
      <c r="AC63" s="1292">
        <f t="shared" si="41"/>
        <v>1.6777249018704381</v>
      </c>
      <c r="AD63" s="1293"/>
      <c r="AE63" s="1280">
        <v>0.09</v>
      </c>
      <c r="AF63" s="1476">
        <f t="shared" si="42"/>
        <v>0.14721524116833942</v>
      </c>
      <c r="AG63" s="1479">
        <f t="shared" si="43"/>
        <v>792.19349122988683</v>
      </c>
      <c r="AH63" s="1476">
        <f t="shared" si="48"/>
        <v>1.6777249018704383E-2</v>
      </c>
      <c r="AI63" s="1476">
        <f t="shared" si="44"/>
        <v>0</v>
      </c>
      <c r="AJ63" s="1476">
        <f t="shared" si="45"/>
        <v>0</v>
      </c>
      <c r="AK63" s="1476">
        <f t="shared" si="46"/>
        <v>0</v>
      </c>
      <c r="AL63" s="1476">
        <f t="shared" si="47"/>
        <v>1.6609476528517337</v>
      </c>
      <c r="AM63" s="1476"/>
      <c r="AN63" s="293"/>
    </row>
    <row r="64" spans="1:40" ht="18" customHeight="1">
      <c r="A64" s="1262">
        <v>39</v>
      </c>
      <c r="B64" s="1262" t="s">
        <v>82</v>
      </c>
      <c r="C64" s="910" t="s">
        <v>86</v>
      </c>
      <c r="D64" s="1275">
        <f>'T-1'!M67-'T-6 (six mth)'!H67</f>
        <v>1.6009807300000034</v>
      </c>
      <c r="E64" s="1275">
        <f t="shared" si="33"/>
        <v>1.6009807300000034</v>
      </c>
      <c r="F64" s="1466"/>
      <c r="G64" s="1266">
        <f>'T-1'!H67</f>
        <v>0</v>
      </c>
      <c r="H64" s="1266">
        <f>('T-1'!I67+'T-1'!L67)/2</f>
        <v>0</v>
      </c>
      <c r="I64" s="1479"/>
      <c r="J64" s="1480"/>
      <c r="K64" s="1479">
        <f>435+20+30</f>
        <v>485</v>
      </c>
      <c r="L64" s="1262"/>
      <c r="M64" s="1262"/>
      <c r="N64" s="1262"/>
      <c r="O64" s="1467">
        <v>0</v>
      </c>
      <c r="P64" s="1262"/>
      <c r="Q64" s="1262"/>
      <c r="R64" s="1266">
        <f>X64/D64*10</f>
        <v>485</v>
      </c>
      <c r="S64" s="692"/>
      <c r="T64" s="1476"/>
      <c r="U64" s="1476">
        <f>(E64*K64+F64*L64)/10</f>
        <v>77.647565405000165</v>
      </c>
      <c r="V64" s="1476"/>
      <c r="W64" s="1476">
        <f t="shared" si="38"/>
        <v>0</v>
      </c>
      <c r="X64" s="692">
        <f t="shared" si="39"/>
        <v>77.647565405000165</v>
      </c>
      <c r="Y64" s="1476"/>
      <c r="Z64" s="1277">
        <f t="shared" si="40"/>
        <v>480.15</v>
      </c>
      <c r="AA64" s="1466"/>
      <c r="AB64" s="1476"/>
      <c r="AC64" s="1292">
        <f t="shared" si="41"/>
        <v>77.647565405000165</v>
      </c>
      <c r="AD64" s="1293"/>
      <c r="AE64" s="1280">
        <v>0.09</v>
      </c>
      <c r="AF64" s="1476">
        <f t="shared" si="42"/>
        <v>6.9882808864500143</v>
      </c>
      <c r="AG64" s="1479">
        <f t="shared" si="43"/>
        <v>484.51499999999999</v>
      </c>
      <c r="AH64" s="1476">
        <f t="shared" si="48"/>
        <v>0.77647565405000163</v>
      </c>
      <c r="AI64" s="1476"/>
      <c r="AJ64" s="1476"/>
      <c r="AK64" s="1476">
        <f t="shared" si="46"/>
        <v>0</v>
      </c>
      <c r="AL64" s="1476">
        <f t="shared" si="47"/>
        <v>76.871089750950162</v>
      </c>
      <c r="AM64" s="1476"/>
      <c r="AN64" s="293"/>
    </row>
    <row r="65" spans="1:40" ht="18" customHeight="1">
      <c r="A65" s="1262">
        <v>40</v>
      </c>
      <c r="B65" s="1262" t="s">
        <v>285</v>
      </c>
      <c r="C65" s="910" t="s">
        <v>86</v>
      </c>
      <c r="D65" s="1275">
        <f>'T-1'!M68</f>
        <v>0</v>
      </c>
      <c r="E65" s="1275">
        <f t="shared" si="33"/>
        <v>0</v>
      </c>
      <c r="F65" s="1466"/>
      <c r="G65" s="1266">
        <f>'T-1'!H68</f>
        <v>0</v>
      </c>
      <c r="H65" s="1266">
        <f>'T-1'!Q68</f>
        <v>0</v>
      </c>
      <c r="I65" s="1479"/>
      <c r="J65" s="1476"/>
      <c r="K65" s="1479"/>
      <c r="L65" s="1262"/>
      <c r="M65" s="1262"/>
      <c r="N65" s="1262"/>
      <c r="O65" s="1467"/>
      <c r="P65" s="1475"/>
      <c r="Q65" s="1262"/>
      <c r="R65" s="1266" t="e">
        <f>X65/D65*10</f>
        <v>#DIV/0!</v>
      </c>
      <c r="S65" s="692"/>
      <c r="T65" s="1476"/>
      <c r="U65" s="1476">
        <f>(E65*K65+F65*L65)/10</f>
        <v>0</v>
      </c>
      <c r="V65" s="1476"/>
      <c r="W65" s="1476">
        <f t="shared" si="38"/>
        <v>0</v>
      </c>
      <c r="X65" s="692">
        <f t="shared" si="39"/>
        <v>0</v>
      </c>
      <c r="Y65" s="1476"/>
      <c r="Z65" s="1277"/>
      <c r="AA65" s="1466"/>
      <c r="AB65" s="1476"/>
      <c r="AC65" s="1292">
        <f t="shared" si="41"/>
        <v>0</v>
      </c>
      <c r="AD65" s="1293"/>
      <c r="AE65" s="1280">
        <v>0.09</v>
      </c>
      <c r="AF65" s="1476">
        <f t="shared" si="42"/>
        <v>0</v>
      </c>
      <c r="AG65" s="1479" t="e">
        <f t="shared" si="43"/>
        <v>#DIV/0!</v>
      </c>
      <c r="AH65" s="1476"/>
      <c r="AI65" s="1476"/>
      <c r="AJ65" s="1476"/>
      <c r="AK65" s="1476"/>
      <c r="AL65" s="1476">
        <f>AC65-AH65+AI65+AJ65</f>
        <v>0</v>
      </c>
      <c r="AM65" s="1476"/>
      <c r="AN65" s="293"/>
    </row>
    <row r="66" spans="1:40" ht="18" customHeight="1">
      <c r="A66" s="1262"/>
      <c r="B66" s="1263" t="s">
        <v>286</v>
      </c>
      <c r="C66" s="1269"/>
      <c r="D66" s="1296">
        <f t="shared" ref="D66:I66" si="51">SUM(D55:D64)</f>
        <v>1768.0750579768292</v>
      </c>
      <c r="E66" s="1296">
        <f t="shared" si="51"/>
        <v>1709.0625049782343</v>
      </c>
      <c r="F66" s="1296">
        <f t="shared" si="51"/>
        <v>59.012552998594764</v>
      </c>
      <c r="G66" s="1297">
        <f t="shared" si="51"/>
        <v>47</v>
      </c>
      <c r="H66" s="1297">
        <f t="shared" si="51"/>
        <v>1261272.5</v>
      </c>
      <c r="I66" s="1297">
        <f t="shared" si="51"/>
        <v>0</v>
      </c>
      <c r="J66" s="907"/>
      <c r="K66" s="1489"/>
      <c r="L66" s="1489"/>
      <c r="M66" s="1489"/>
      <c r="N66" s="1489"/>
      <c r="O66" s="1263"/>
      <c r="P66" s="1263"/>
      <c r="Q66" s="902"/>
      <c r="R66" s="1284">
        <f>X66/D66*10</f>
        <v>654.73409273628931</v>
      </c>
      <c r="S66" s="692"/>
      <c r="T66" s="907">
        <f>SUM(T55:T64)</f>
        <v>15575.27</v>
      </c>
      <c r="U66" s="907">
        <f>SUM(U55:U64)</f>
        <v>100184.65789741215</v>
      </c>
      <c r="V66" s="907"/>
      <c r="W66" s="907">
        <f>SUM(W55:W64)</f>
        <v>1.9740000000000002</v>
      </c>
      <c r="X66" s="907">
        <f>SUM(X55:X64)</f>
        <v>115761.90189741214</v>
      </c>
      <c r="Y66" s="907"/>
      <c r="Z66" s="1286">
        <f t="shared" si="40"/>
        <v>648.79658273447842</v>
      </c>
      <c r="AA66" s="1296">
        <f>SUM(AA55:AA64)</f>
        <v>0</v>
      </c>
      <c r="AB66" s="1483">
        <f>SUM(AB55:AB64)</f>
        <v>0</v>
      </c>
      <c r="AC66" s="1484">
        <f>SUM(AC55:AC64)</f>
        <v>115761.90189741214</v>
      </c>
      <c r="AD66" s="1483"/>
      <c r="AE66" s="1280"/>
      <c r="AF66" s="907">
        <f>SUM(AF55:AF64)</f>
        <v>6625.711472959566</v>
      </c>
      <c r="AG66" s="1297">
        <f t="shared" si="43"/>
        <v>652.54399800571764</v>
      </c>
      <c r="AH66" s="1483">
        <f>SUM(AH55:AH64)</f>
        <v>1049.7963340689955</v>
      </c>
      <c r="AI66" s="907">
        <f>SUM(AI55:AI64)</f>
        <v>0</v>
      </c>
      <c r="AJ66" s="907">
        <f>SUM(AJ55:AJ64)</f>
        <v>0</v>
      </c>
      <c r="AK66" s="907">
        <f>SUM(AK55:AK64)</f>
        <v>0</v>
      </c>
      <c r="AL66" s="907">
        <f>SUM(AL55:AL64)</f>
        <v>114712.10556334314</v>
      </c>
      <c r="AM66" s="907"/>
      <c r="AN66" s="293"/>
    </row>
    <row r="67" spans="1:40" ht="18" customHeight="1">
      <c r="A67" s="2152" t="s">
        <v>90</v>
      </c>
      <c r="B67" s="2152"/>
      <c r="C67" s="2152"/>
      <c r="D67" s="1296">
        <f t="shared" ref="D67:I67" si="52">D66+D53+D35</f>
        <v>4472.9784158110306</v>
      </c>
      <c r="E67" s="1299">
        <f t="shared" si="52"/>
        <v>2802.8574183350142</v>
      </c>
      <c r="F67" s="1299">
        <f t="shared" si="52"/>
        <v>241.83384688886795</v>
      </c>
      <c r="G67" s="1297">
        <f t="shared" si="52"/>
        <v>2332015</v>
      </c>
      <c r="H67" s="1297">
        <f t="shared" si="52"/>
        <v>5026011.8377916683</v>
      </c>
      <c r="I67" s="1297">
        <f t="shared" si="52"/>
        <v>1405502.9140783334</v>
      </c>
      <c r="J67" s="910"/>
      <c r="K67" s="910"/>
      <c r="L67" s="910"/>
      <c r="M67" s="910"/>
      <c r="N67" s="910"/>
      <c r="O67" s="910"/>
      <c r="P67" s="910"/>
      <c r="Q67" s="902"/>
      <c r="R67" s="1284">
        <f>X67/D67*10</f>
        <v>598.46448195444839</v>
      </c>
      <c r="S67" s="692"/>
      <c r="T67" s="907">
        <f>T66+T53+T35</f>
        <v>24807.993393833331</v>
      </c>
      <c r="U67" s="907">
        <f>U66+U53+U35</f>
        <v>238831.67289428343</v>
      </c>
      <c r="V67" s="907">
        <f>V66+V53+V35</f>
        <v>4029.0657530610015</v>
      </c>
      <c r="W67" s="907">
        <f>W66+W53+W35</f>
        <v>23.139000000000003</v>
      </c>
      <c r="X67" s="907">
        <f>X66+X53+X35</f>
        <v>267691.87104117777</v>
      </c>
      <c r="Y67" s="907"/>
      <c r="Z67" s="1286">
        <f t="shared" si="40"/>
        <v>592.35222100397721</v>
      </c>
      <c r="AA67" s="1299">
        <f>AA66+AA53+AA35</f>
        <v>467.44607499999995</v>
      </c>
      <c r="AB67" s="907">
        <f>AB66+AB53+AB35</f>
        <v>467.44607500000001</v>
      </c>
      <c r="AC67" s="1492">
        <f>AC66+AC53+AC35</f>
        <v>267224.42496617773</v>
      </c>
      <c r="AD67" s="1300"/>
      <c r="AE67" s="1274"/>
      <c r="AF67" s="907">
        <f>AF66+AF53+AF35</f>
        <v>14638.96041598565</v>
      </c>
      <c r="AG67" s="1297">
        <f t="shared" si="43"/>
        <v>595.62497554360118</v>
      </c>
      <c r="AH67" s="1300">
        <f>AH66+AH53+AH35</f>
        <v>2266.5550553262151</v>
      </c>
      <c r="AI67" s="907">
        <f>AI66+AI53+AI35</f>
        <v>0</v>
      </c>
      <c r="AJ67" s="907">
        <f>AJ66+AJ53+AJ35</f>
        <v>0</v>
      </c>
      <c r="AK67" s="907">
        <f>AK66+AK53+AK35</f>
        <v>0</v>
      </c>
      <c r="AL67" s="907">
        <f>AL66+AL53+AL35</f>
        <v>265369.15374321659</v>
      </c>
      <c r="AM67" s="907"/>
      <c r="AN67" s="293"/>
    </row>
    <row r="68" spans="1:40" ht="15">
      <c r="C68" s="908"/>
      <c r="D68" s="4"/>
      <c r="I68" s="153"/>
      <c r="L68" s="153"/>
      <c r="O68" s="293"/>
      <c r="P68" s="293"/>
      <c r="AJ68" s="339"/>
      <c r="AK68" s="339"/>
      <c r="AL68" s="208"/>
      <c r="AM68" s="339"/>
    </row>
    <row r="69" spans="1:40">
      <c r="D69" s="4"/>
      <c r="K69" s="8"/>
      <c r="AJ69" s="339"/>
      <c r="AK69" s="339"/>
      <c r="AL69" s="339"/>
      <c r="AM69" s="339"/>
    </row>
    <row r="70" spans="1:40" ht="15">
      <c r="O70" s="293"/>
      <c r="P70" s="293"/>
      <c r="AJ70" s="339"/>
      <c r="AK70" s="339"/>
      <c r="AL70" s="339"/>
      <c r="AM70" s="339"/>
    </row>
    <row r="71" spans="1:40" ht="15">
      <c r="O71" s="293"/>
      <c r="P71" s="293"/>
      <c r="AJ71" s="339"/>
      <c r="AK71" s="339"/>
      <c r="AL71" s="339"/>
      <c r="AM71" s="339"/>
    </row>
    <row r="72" spans="1:40" ht="15">
      <c r="O72" s="293"/>
      <c r="P72" s="293"/>
      <c r="AJ72" s="339"/>
      <c r="AK72" s="339"/>
      <c r="AL72" s="339"/>
      <c r="AM72" s="339"/>
    </row>
    <row r="73" spans="1:40" ht="15">
      <c r="O73" s="293"/>
      <c r="P73" s="293"/>
      <c r="AJ73" s="339"/>
      <c r="AK73" s="339"/>
      <c r="AL73" s="339"/>
      <c r="AM73" s="339"/>
    </row>
    <row r="74" spans="1:40" ht="15">
      <c r="O74" s="293"/>
      <c r="P74" s="293"/>
      <c r="AJ74" s="339"/>
      <c r="AK74" s="339"/>
      <c r="AL74" s="339"/>
      <c r="AM74" s="339"/>
    </row>
    <row r="75" spans="1:40" ht="15">
      <c r="O75" s="293"/>
      <c r="P75" s="293"/>
      <c r="AJ75" s="339"/>
      <c r="AK75" s="339"/>
      <c r="AL75" s="339"/>
      <c r="AM75" s="339"/>
    </row>
    <row r="76" spans="1:40" ht="15">
      <c r="O76" s="293"/>
      <c r="P76" s="293"/>
      <c r="AJ76" s="339"/>
      <c r="AK76" s="339"/>
      <c r="AL76" s="339"/>
      <c r="AM76" s="339"/>
    </row>
    <row r="77" spans="1:40">
      <c r="G77" s="2"/>
      <c r="H77" s="2"/>
      <c r="I77" s="2"/>
      <c r="J77" s="2"/>
      <c r="K77" s="2"/>
      <c r="L77" s="2"/>
      <c r="M77" s="2"/>
      <c r="N77" s="2"/>
      <c r="O77" s="2"/>
      <c r="P77" s="2"/>
      <c r="Q77" s="2"/>
      <c r="R77" s="2"/>
      <c r="S77" s="2"/>
      <c r="AJ77" s="339"/>
      <c r="AK77" s="339"/>
      <c r="AL77" s="339"/>
      <c r="AM77" s="339"/>
    </row>
    <row r="78" spans="1:40" ht="15">
      <c r="O78" s="909"/>
      <c r="P78" s="909"/>
      <c r="Q78" s="909"/>
      <c r="R78" s="909"/>
      <c r="S78" s="909"/>
      <c r="AJ78" s="339"/>
      <c r="AK78" s="339"/>
      <c r="AL78" s="339"/>
      <c r="AM78" s="339"/>
    </row>
    <row r="79" spans="1:40" ht="15">
      <c r="O79" s="909"/>
      <c r="P79" s="909"/>
      <c r="Q79" s="909"/>
      <c r="R79" s="909"/>
      <c r="S79" s="909"/>
      <c r="AJ79" s="339"/>
      <c r="AK79" s="339"/>
      <c r="AL79" s="339"/>
      <c r="AM79" s="339"/>
    </row>
    <row r="80" spans="1:40" ht="15">
      <c r="O80" s="293"/>
      <c r="P80" s="293"/>
      <c r="AJ80" s="339"/>
      <c r="AK80" s="339"/>
      <c r="AL80" s="339"/>
      <c r="AM80" s="339"/>
    </row>
    <row r="81" spans="7:39" ht="15">
      <c r="O81" s="293"/>
      <c r="P81" s="293"/>
      <c r="AJ81" s="339"/>
      <c r="AK81" s="339"/>
      <c r="AL81" s="339"/>
      <c r="AM81" s="339"/>
    </row>
    <row r="82" spans="7:39">
      <c r="G82" s="2"/>
      <c r="H82" s="2"/>
      <c r="I82" s="2"/>
      <c r="J82" s="2"/>
      <c r="K82" s="2"/>
      <c r="L82" s="2"/>
      <c r="M82" s="2"/>
      <c r="N82" s="2"/>
      <c r="O82" s="2"/>
      <c r="P82" s="2"/>
      <c r="Q82" s="2"/>
      <c r="R82" s="2"/>
      <c r="S82" s="2"/>
      <c r="AJ82" s="339"/>
      <c r="AK82" s="339"/>
      <c r="AL82" s="339"/>
      <c r="AM82" s="339"/>
    </row>
    <row r="83" spans="7:39" ht="15">
      <c r="O83" s="909"/>
      <c r="P83" s="909"/>
      <c r="Q83" s="909"/>
      <c r="R83" s="909"/>
      <c r="S83" s="909"/>
      <c r="AJ83" s="339"/>
      <c r="AK83" s="339"/>
      <c r="AL83" s="339"/>
      <c r="AM83" s="339"/>
    </row>
    <row r="84" spans="7:39" ht="15">
      <c r="O84" s="909"/>
      <c r="P84" s="909"/>
      <c r="Q84" s="909"/>
      <c r="R84" s="909"/>
      <c r="S84" s="909"/>
      <c r="AJ84" s="339"/>
      <c r="AK84" s="339"/>
      <c r="AL84" s="339"/>
      <c r="AM84" s="339"/>
    </row>
    <row r="85" spans="7:39">
      <c r="AJ85" s="339"/>
      <c r="AK85" s="339"/>
      <c r="AL85" s="339"/>
      <c r="AM85" s="339"/>
    </row>
    <row r="86" spans="7:39">
      <c r="AJ86" s="339"/>
      <c r="AK86" s="339"/>
      <c r="AL86" s="339"/>
      <c r="AM86" s="339"/>
    </row>
    <row r="87" spans="7:39">
      <c r="AJ87" s="339"/>
      <c r="AK87" s="339"/>
      <c r="AL87" s="339"/>
      <c r="AM87" s="339"/>
    </row>
    <row r="88" spans="7:39">
      <c r="AJ88" s="339"/>
      <c r="AK88" s="339"/>
      <c r="AL88" s="339"/>
      <c r="AM88" s="339"/>
    </row>
    <row r="89" spans="7:39">
      <c r="AJ89" s="339"/>
      <c r="AK89" s="339"/>
      <c r="AL89" s="339"/>
      <c r="AM89" s="339"/>
    </row>
    <row r="90" spans="7:39">
      <c r="AJ90" s="339"/>
      <c r="AK90" s="339"/>
      <c r="AL90" s="339"/>
      <c r="AM90" s="339"/>
    </row>
    <row r="91" spans="7:39">
      <c r="AJ91" s="339"/>
      <c r="AK91" s="339"/>
      <c r="AL91" s="339"/>
      <c r="AM91" s="339"/>
    </row>
    <row r="92" spans="7:39">
      <c r="AJ92" s="339"/>
      <c r="AK92" s="339"/>
      <c r="AL92" s="339"/>
      <c r="AM92" s="339"/>
    </row>
    <row r="93" spans="7:39">
      <c r="AJ93" s="339"/>
      <c r="AK93" s="339"/>
      <c r="AL93" s="339"/>
      <c r="AM93" s="339"/>
    </row>
  </sheetData>
  <mergeCells count="3">
    <mergeCell ref="A67:C67"/>
    <mergeCell ref="M7:N7"/>
    <mergeCell ref="P7:Q7"/>
  </mergeCells>
  <phoneticPr fontId="0" type="noConversion"/>
  <printOptions horizontalCentered="1" gridLines="1"/>
  <pageMargins left="0.23622047244094491" right="0" top="0.70866141732283472" bottom="0.31496062992125984" header="0" footer="0.19685039370078741"/>
  <pageSetup paperSize="9" scale="75" fitToWidth="15" fitToHeight="15" orientation="landscape" r:id="rId1"/>
  <headerFooter alignWithMargins="0">
    <oddFooter>&amp;R&amp;"Arial,Bold"&amp;12OERC FORM-&amp;A</oddFooter>
  </headerFooter>
  <rowBreaks count="2" manualBreakCount="2">
    <brk id="35" max="38" man="1"/>
    <brk id="53" max="38" man="1"/>
  </rowBreaks>
  <colBreaks count="2" manualBreakCount="2">
    <brk id="16" max="66" man="1"/>
    <brk id="29" max="66" man="1"/>
  </col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2">
    <tabColor rgb="FF92D050"/>
  </sheetPr>
  <dimension ref="A1:BX96"/>
  <sheetViews>
    <sheetView showGridLines="0" view="pageBreakPreview" zoomScale="86" zoomScaleNormal="75" zoomScaleSheetLayoutView="86" workbookViewId="0">
      <pane xSplit="4" ySplit="6" topLeftCell="E49" activePane="bottomRight" state="frozen"/>
      <selection activeCell="L45" sqref="L45"/>
      <selection pane="topRight" activeCell="L45" sqref="L45"/>
      <selection pane="bottomLeft" activeCell="L45" sqref="L45"/>
      <selection pane="bottomRight" activeCell="D53" sqref="D53"/>
    </sheetView>
  </sheetViews>
  <sheetFormatPr defaultColWidth="14.7109375" defaultRowHeight="15"/>
  <cols>
    <col min="1" max="1" width="5.7109375" style="38" customWidth="1"/>
    <col min="2" max="2" width="31" style="38" customWidth="1"/>
    <col min="3" max="3" width="11.28515625" style="38" customWidth="1"/>
    <col min="4" max="4" width="12.85546875" style="38" customWidth="1"/>
    <col min="5" max="5" width="11.42578125" style="38" bestFit="1" customWidth="1"/>
    <col min="6" max="9" width="11.42578125" style="38" customWidth="1"/>
    <col min="10" max="10" width="9" style="38" customWidth="1"/>
    <col min="11" max="11" width="10.42578125" style="38" customWidth="1"/>
    <col min="12" max="12" width="11.5703125" style="38" customWidth="1"/>
    <col min="13" max="13" width="9" style="38" customWidth="1"/>
    <col min="14" max="14" width="8.85546875" style="38" customWidth="1"/>
    <col min="15" max="15" width="12.28515625" style="38" customWidth="1"/>
    <col min="16" max="16" width="9.85546875" style="38" customWidth="1"/>
    <col min="17" max="17" width="8.28515625" style="38" customWidth="1"/>
    <col min="18" max="18" width="9.140625" style="38" customWidth="1"/>
    <col min="19" max="19" width="8.5703125" style="38" customWidth="1"/>
    <col min="20" max="20" width="11.5703125" style="38" customWidth="1"/>
    <col min="21" max="21" width="12.28515625" style="38" customWidth="1"/>
    <col min="22" max="24" width="12.28515625" style="38" hidden="1" customWidth="1"/>
    <col min="25" max="25" width="11.5703125" style="38" hidden="1" customWidth="1"/>
    <col min="26" max="26" width="10.42578125" style="38" hidden="1" customWidth="1"/>
    <col min="27" max="27" width="13" style="38" hidden="1" customWidth="1"/>
    <col min="28" max="28" width="11" style="38" hidden="1" customWidth="1"/>
    <col min="29" max="29" width="13" style="38" hidden="1" customWidth="1"/>
    <col min="30" max="30" width="10" style="38" hidden="1" customWidth="1"/>
    <col min="31" max="31" width="9.5703125" style="38" hidden="1" customWidth="1"/>
    <col min="32" max="33" width="9.7109375" style="38" hidden="1" customWidth="1"/>
    <col min="34" max="34" width="12.85546875" style="38" hidden="1" customWidth="1"/>
    <col min="35" max="35" width="10.28515625" style="38" hidden="1" customWidth="1"/>
    <col min="36" max="36" width="9.140625" style="38" hidden="1" customWidth="1"/>
    <col min="37" max="37" width="9.7109375" style="38" hidden="1" customWidth="1"/>
    <col min="38" max="38" width="8" style="38" hidden="1" customWidth="1"/>
    <col min="39" max="39" width="9.5703125" style="38" hidden="1" customWidth="1"/>
    <col min="40" max="40" width="10.85546875" style="38" hidden="1" customWidth="1"/>
    <col min="41" max="41" width="8.7109375" style="38" hidden="1" customWidth="1"/>
    <col min="42" max="42" width="8.42578125" style="38" hidden="1" customWidth="1"/>
    <col min="43" max="43" width="11.28515625" style="38" hidden="1" customWidth="1"/>
    <col min="44" max="44" width="10.7109375" style="38" hidden="1" customWidth="1"/>
    <col min="45" max="45" width="11.7109375" style="38" customWidth="1"/>
    <col min="46" max="46" width="12.42578125" style="38" customWidth="1"/>
    <col min="47" max="47" width="13.42578125" style="38" customWidth="1"/>
    <col min="48" max="48" width="11.5703125" style="38" customWidth="1"/>
    <col min="49" max="49" width="13.42578125" style="38" customWidth="1"/>
    <col min="50" max="50" width="11.42578125" style="38" customWidth="1"/>
    <col min="51" max="51" width="11.85546875" style="38" customWidth="1"/>
    <col min="52" max="52" width="11.140625" style="38" customWidth="1"/>
    <col min="53" max="53" width="12.140625" style="38" customWidth="1"/>
    <col min="54" max="54" width="13.42578125" style="38" customWidth="1"/>
    <col min="55" max="55" width="13.140625" style="38" customWidth="1"/>
    <col min="56" max="56" width="11.5703125" style="38" customWidth="1"/>
    <col min="57" max="57" width="12.140625" style="38" customWidth="1"/>
    <col min="58" max="64" width="9.7109375" style="38" customWidth="1"/>
    <col min="65" max="65" width="10.5703125" style="38" customWidth="1"/>
    <col min="66" max="66" width="10.28515625" style="38" customWidth="1"/>
    <col min="67" max="68" width="12.42578125" style="38" customWidth="1"/>
    <col min="69" max="69" width="13.140625" style="38" customWidth="1"/>
    <col min="70" max="70" width="9.42578125" style="38" customWidth="1"/>
    <col min="71" max="71" width="11.42578125" style="38" customWidth="1"/>
    <col min="72" max="72" width="11.85546875" style="38" customWidth="1"/>
    <col min="73" max="73" width="13.7109375" style="38" customWidth="1"/>
    <col min="74" max="74" width="12.42578125" style="38" customWidth="1"/>
    <col min="75" max="75" width="10.7109375" style="38" customWidth="1"/>
    <col min="76" max="76" width="14.42578125" style="38" customWidth="1"/>
    <col min="77" max="16384" width="14.7109375" style="38"/>
  </cols>
  <sheetData>
    <row r="1" spans="1:76" ht="18">
      <c r="B1" s="59" t="s">
        <v>100</v>
      </c>
      <c r="F1" s="40"/>
      <c r="AL1" s="40" t="s">
        <v>0</v>
      </c>
      <c r="AM1" s="63" t="s">
        <v>295</v>
      </c>
      <c r="BB1" s="40"/>
      <c r="BC1" s="63"/>
      <c r="BV1" s="40"/>
      <c r="BW1" s="63"/>
    </row>
    <row r="2" spans="1:76" ht="18">
      <c r="B2" s="59" t="s">
        <v>296</v>
      </c>
      <c r="F2" s="40"/>
      <c r="K2" s="41"/>
      <c r="AD2" s="288"/>
      <c r="AL2" s="40"/>
      <c r="AM2" s="63"/>
      <c r="BB2" s="40"/>
      <c r="BC2" s="63"/>
      <c r="BV2" s="40"/>
      <c r="BW2" s="63"/>
    </row>
    <row r="3" spans="1:76" ht="30">
      <c r="B3" s="6" t="s">
        <v>297</v>
      </c>
      <c r="C3"/>
      <c r="D3"/>
      <c r="E3"/>
      <c r="F3" s="6"/>
      <c r="G3" s="41"/>
      <c r="H3" s="41"/>
      <c r="I3" s="41"/>
      <c r="J3" s="41"/>
      <c r="K3" s="41"/>
      <c r="L3" s="41"/>
      <c r="M3" s="41"/>
      <c r="N3" s="41"/>
      <c r="O3" s="41"/>
      <c r="P3" s="41"/>
      <c r="Q3" s="41"/>
      <c r="R3" s="41"/>
      <c r="S3" s="41"/>
      <c r="T3" s="139"/>
      <c r="U3" s="41"/>
      <c r="V3" s="41"/>
      <c r="W3" s="41"/>
      <c r="X3" s="41"/>
      <c r="Y3" s="41"/>
      <c r="Z3" s="41"/>
      <c r="AA3" s="41"/>
      <c r="AB3" s="41"/>
      <c r="AC3" s="41"/>
      <c r="AD3" s="41"/>
      <c r="AE3" s="41"/>
      <c r="AF3" s="41"/>
      <c r="AG3" s="41"/>
      <c r="AH3" s="41"/>
      <c r="AI3" s="41"/>
      <c r="AJ3" s="41"/>
      <c r="AK3" s="41"/>
      <c r="AL3" s="41"/>
      <c r="AM3" s="41"/>
      <c r="AN3" s="139"/>
      <c r="AO3" s="139"/>
      <c r="AP3" s="41"/>
      <c r="AQ3" s="41"/>
      <c r="AR3" s="41"/>
      <c r="AS3" s="41"/>
      <c r="AT3" s="41"/>
      <c r="AU3" s="41"/>
      <c r="AV3" s="41"/>
      <c r="AW3" s="41"/>
      <c r="AX3" s="41"/>
      <c r="AY3" s="41"/>
      <c r="AZ3" s="41"/>
      <c r="BA3" s="41"/>
      <c r="BB3" s="41"/>
      <c r="BC3"/>
      <c r="BD3" s="41"/>
      <c r="BE3" s="41"/>
      <c r="BF3" s="41"/>
      <c r="BG3" s="41"/>
      <c r="BH3" s="41"/>
      <c r="BI3" s="41"/>
      <c r="BJ3" s="41"/>
      <c r="BK3" s="41"/>
      <c r="BL3" s="41"/>
      <c r="BM3" s="41"/>
      <c r="BN3" s="41"/>
      <c r="BO3" s="41"/>
      <c r="BP3" s="41"/>
      <c r="BQ3" s="41"/>
      <c r="BR3" s="41"/>
      <c r="BS3" s="41"/>
      <c r="BT3" s="41"/>
      <c r="BU3" s="41"/>
      <c r="BV3" s="41"/>
      <c r="BW3" s="41"/>
      <c r="BX3" s="41"/>
    </row>
    <row r="4" spans="1:76" ht="20.100000000000001" customHeight="1">
      <c r="A4" s="420">
        <v>1</v>
      </c>
      <c r="B4" s="56">
        <v>2</v>
      </c>
      <c r="C4" s="56">
        <v>3</v>
      </c>
      <c r="D4" s="56">
        <v>4</v>
      </c>
      <c r="E4" s="56">
        <v>5</v>
      </c>
      <c r="F4" s="56">
        <v>6</v>
      </c>
      <c r="G4" s="56">
        <v>7</v>
      </c>
      <c r="H4" s="56">
        <v>8</v>
      </c>
      <c r="I4" s="56">
        <v>9</v>
      </c>
      <c r="J4" s="56">
        <v>10</v>
      </c>
      <c r="K4" s="56">
        <v>11</v>
      </c>
      <c r="L4" s="56">
        <v>12</v>
      </c>
      <c r="M4" s="56">
        <v>13</v>
      </c>
      <c r="N4" s="56">
        <v>14</v>
      </c>
      <c r="O4" s="56">
        <v>15</v>
      </c>
      <c r="P4" s="56">
        <v>16</v>
      </c>
      <c r="Q4" s="56">
        <v>17</v>
      </c>
      <c r="R4" s="56">
        <v>18</v>
      </c>
      <c r="S4" s="56">
        <v>19</v>
      </c>
      <c r="T4" s="56">
        <v>20</v>
      </c>
      <c r="U4" s="56">
        <v>21</v>
      </c>
      <c r="V4" s="56">
        <v>22</v>
      </c>
      <c r="W4" s="56">
        <v>23</v>
      </c>
      <c r="X4" s="56">
        <v>24</v>
      </c>
      <c r="Y4" s="56">
        <v>25</v>
      </c>
      <c r="Z4" s="56">
        <v>26</v>
      </c>
      <c r="AA4" s="56">
        <v>27</v>
      </c>
      <c r="AB4" s="56">
        <v>28</v>
      </c>
      <c r="AC4" s="56">
        <v>29</v>
      </c>
      <c r="AD4" s="56">
        <v>30</v>
      </c>
      <c r="AE4" s="56">
        <v>31</v>
      </c>
      <c r="AF4" s="56">
        <v>32</v>
      </c>
      <c r="AG4" s="56">
        <v>33</v>
      </c>
      <c r="AH4" s="56">
        <v>34</v>
      </c>
      <c r="AI4" s="56">
        <v>35</v>
      </c>
      <c r="AJ4" s="56">
        <v>36</v>
      </c>
      <c r="AK4" s="56">
        <v>37</v>
      </c>
      <c r="AL4" s="56">
        <v>38</v>
      </c>
      <c r="AM4" s="56">
        <v>39</v>
      </c>
      <c r="AN4" s="56">
        <v>40</v>
      </c>
      <c r="AO4" s="56">
        <v>41</v>
      </c>
      <c r="AP4" s="56">
        <v>42</v>
      </c>
      <c r="AQ4" s="56">
        <v>43</v>
      </c>
      <c r="AR4" s="56">
        <v>44</v>
      </c>
      <c r="AS4" s="56">
        <v>45</v>
      </c>
      <c r="AT4" s="56">
        <v>46</v>
      </c>
      <c r="AU4" s="56">
        <v>47</v>
      </c>
      <c r="AV4" s="56">
        <v>48</v>
      </c>
      <c r="AW4" s="56">
        <v>49</v>
      </c>
      <c r="AX4" s="56">
        <v>50</v>
      </c>
      <c r="AY4" s="56">
        <v>51</v>
      </c>
      <c r="AZ4" s="56">
        <v>52</v>
      </c>
      <c r="BA4" s="56">
        <v>53</v>
      </c>
      <c r="BB4" s="56">
        <v>54</v>
      </c>
      <c r="BC4" s="56">
        <v>55</v>
      </c>
      <c r="BD4" s="56">
        <v>56</v>
      </c>
      <c r="BE4" s="56">
        <v>57</v>
      </c>
      <c r="BF4" s="56">
        <v>58</v>
      </c>
      <c r="BG4" s="56">
        <v>59</v>
      </c>
      <c r="BH4" s="56">
        <v>60</v>
      </c>
      <c r="BI4" s="56">
        <v>61</v>
      </c>
      <c r="BJ4" s="56">
        <v>62</v>
      </c>
      <c r="BK4" s="56">
        <v>63</v>
      </c>
      <c r="BL4" s="56">
        <v>64</v>
      </c>
      <c r="BM4" s="56">
        <v>65</v>
      </c>
      <c r="BN4" s="56">
        <v>66</v>
      </c>
      <c r="BO4" s="56">
        <v>67</v>
      </c>
      <c r="BP4" s="56">
        <v>68</v>
      </c>
      <c r="BQ4" s="56">
        <v>69</v>
      </c>
      <c r="BR4" s="56">
        <v>70</v>
      </c>
      <c r="BS4" s="56">
        <v>71</v>
      </c>
      <c r="BT4" s="56">
        <v>72</v>
      </c>
      <c r="BU4" s="56">
        <v>73</v>
      </c>
      <c r="BV4" s="56">
        <v>74</v>
      </c>
      <c r="BW4" s="56">
        <v>75</v>
      </c>
      <c r="BX4" s="56">
        <v>76</v>
      </c>
    </row>
    <row r="5" spans="1:76" ht="20.100000000000001" customHeight="1">
      <c r="A5" s="421"/>
      <c r="B5" s="422"/>
      <c r="C5" s="423"/>
      <c r="D5" s="423"/>
      <c r="E5" s="423"/>
      <c r="F5" s="423"/>
      <c r="G5" s="423"/>
      <c r="H5" s="423"/>
      <c r="I5" s="423"/>
      <c r="J5" s="167" t="s">
        <v>298</v>
      </c>
      <c r="K5" s="167" t="s">
        <v>298</v>
      </c>
      <c r="L5" s="167" t="s">
        <v>298</v>
      </c>
      <c r="M5" s="167" t="s">
        <v>298</v>
      </c>
      <c r="N5" s="167" t="s">
        <v>298</v>
      </c>
      <c r="O5" s="167" t="s">
        <v>298</v>
      </c>
      <c r="P5" s="167" t="s">
        <v>298</v>
      </c>
      <c r="Q5" s="167" t="s">
        <v>298</v>
      </c>
      <c r="R5" s="167" t="s">
        <v>298</v>
      </c>
      <c r="S5" s="167" t="s">
        <v>298</v>
      </c>
      <c r="T5" s="167" t="s">
        <v>298</v>
      </c>
      <c r="U5" s="167" t="s">
        <v>298</v>
      </c>
      <c r="V5" s="167" t="s">
        <v>298</v>
      </c>
      <c r="W5" s="167" t="s">
        <v>298</v>
      </c>
      <c r="X5" s="167" t="s">
        <v>298</v>
      </c>
      <c r="Y5" s="167" t="s">
        <v>298</v>
      </c>
      <c r="Z5" s="167" t="s">
        <v>298</v>
      </c>
      <c r="AA5" s="167" t="s">
        <v>298</v>
      </c>
      <c r="AB5" s="167" t="s">
        <v>298</v>
      </c>
      <c r="AC5" s="167" t="s">
        <v>298</v>
      </c>
      <c r="AD5" s="167" t="s">
        <v>298</v>
      </c>
      <c r="AE5" s="167" t="s">
        <v>298</v>
      </c>
      <c r="AF5" s="167" t="s">
        <v>298</v>
      </c>
      <c r="AG5" s="167" t="s">
        <v>298</v>
      </c>
      <c r="AH5" s="167" t="s">
        <v>298</v>
      </c>
      <c r="AI5" s="167" t="s">
        <v>299</v>
      </c>
      <c r="AJ5" s="167" t="s">
        <v>299</v>
      </c>
      <c r="AK5" s="167" t="s">
        <v>299</v>
      </c>
      <c r="AL5" s="167" t="s">
        <v>299</v>
      </c>
      <c r="AM5" s="167" t="s">
        <v>299</v>
      </c>
      <c r="AN5" s="167" t="s">
        <v>299</v>
      </c>
      <c r="AO5" s="167" t="s">
        <v>299</v>
      </c>
      <c r="AP5" s="167" t="s">
        <v>299</v>
      </c>
      <c r="AQ5" s="167" t="s">
        <v>299</v>
      </c>
      <c r="AR5" s="167" t="s">
        <v>299</v>
      </c>
      <c r="AS5" s="167" t="s">
        <v>299</v>
      </c>
      <c r="AT5" s="167" t="s">
        <v>299</v>
      </c>
      <c r="AU5" s="167" t="s">
        <v>299</v>
      </c>
      <c r="AV5" s="167" t="s">
        <v>299</v>
      </c>
      <c r="AW5" s="167" t="s">
        <v>299</v>
      </c>
      <c r="AX5" s="167" t="s">
        <v>299</v>
      </c>
      <c r="AY5" s="167" t="s">
        <v>299</v>
      </c>
      <c r="AZ5" s="167" t="s">
        <v>299</v>
      </c>
      <c r="BA5" s="167" t="s">
        <v>299</v>
      </c>
      <c r="BB5" s="167" t="s">
        <v>299</v>
      </c>
      <c r="BC5" s="167" t="s">
        <v>298</v>
      </c>
      <c r="BD5" s="167" t="s">
        <v>300</v>
      </c>
      <c r="BE5" s="167" t="s">
        <v>300</v>
      </c>
      <c r="BF5" s="167" t="s">
        <v>300</v>
      </c>
      <c r="BG5" s="167" t="s">
        <v>300</v>
      </c>
      <c r="BH5" s="167" t="s">
        <v>300</v>
      </c>
      <c r="BI5" s="167" t="s">
        <v>300</v>
      </c>
      <c r="BJ5" s="167" t="s">
        <v>300</v>
      </c>
      <c r="BK5" s="167" t="s">
        <v>300</v>
      </c>
      <c r="BL5" s="167" t="s">
        <v>299</v>
      </c>
      <c r="BM5" s="167" t="s">
        <v>299</v>
      </c>
      <c r="BN5" s="167" t="s">
        <v>299</v>
      </c>
      <c r="BO5" s="167" t="s">
        <v>299</v>
      </c>
      <c r="BP5" s="167" t="s">
        <v>299</v>
      </c>
      <c r="BQ5" s="167" t="s">
        <v>299</v>
      </c>
      <c r="BR5" s="167" t="s">
        <v>299</v>
      </c>
      <c r="BS5" s="167" t="s">
        <v>299</v>
      </c>
      <c r="BT5" s="167" t="s">
        <v>299</v>
      </c>
      <c r="BU5" s="167" t="s">
        <v>299</v>
      </c>
      <c r="BV5" s="167" t="s">
        <v>299</v>
      </c>
      <c r="BW5" s="167" t="s">
        <v>299</v>
      </c>
      <c r="BX5" s="47"/>
    </row>
    <row r="6" spans="1:76" ht="83.25" customHeight="1">
      <c r="A6" s="571" t="s">
        <v>8</v>
      </c>
      <c r="B6" s="571" t="s">
        <v>9</v>
      </c>
      <c r="C6" s="211" t="s">
        <v>10</v>
      </c>
      <c r="D6" s="211" t="s">
        <v>290</v>
      </c>
      <c r="E6" s="211" t="s">
        <v>216</v>
      </c>
      <c r="F6" s="211" t="s">
        <v>217</v>
      </c>
      <c r="G6" s="211" t="s">
        <v>301</v>
      </c>
      <c r="H6" s="211" t="s">
        <v>219</v>
      </c>
      <c r="I6" s="211" t="s">
        <v>302</v>
      </c>
      <c r="J6" s="211" t="s">
        <v>303</v>
      </c>
      <c r="K6" s="211" t="s">
        <v>304</v>
      </c>
      <c r="L6" s="572" t="s">
        <v>305</v>
      </c>
      <c r="M6" s="2167" t="s">
        <v>306</v>
      </c>
      <c r="N6" s="2168"/>
      <c r="O6" s="211" t="s">
        <v>307</v>
      </c>
      <c r="P6" s="2169" t="s">
        <v>308</v>
      </c>
      <c r="Q6" s="2170"/>
      <c r="R6" s="211" t="s">
        <v>227</v>
      </c>
      <c r="S6" s="211" t="s">
        <v>228</v>
      </c>
      <c r="T6" s="211" t="s">
        <v>309</v>
      </c>
      <c r="U6" s="211" t="s">
        <v>310</v>
      </c>
      <c r="V6" s="211" t="s">
        <v>311</v>
      </c>
      <c r="W6" s="211" t="s">
        <v>232</v>
      </c>
      <c r="X6" s="211" t="s">
        <v>233</v>
      </c>
      <c r="Y6" s="211" t="s">
        <v>234</v>
      </c>
      <c r="Z6" s="211" t="s">
        <v>312</v>
      </c>
      <c r="AA6" s="211" t="s">
        <v>236</v>
      </c>
      <c r="AB6" s="211" t="s">
        <v>313</v>
      </c>
      <c r="AC6" s="211" t="s">
        <v>238</v>
      </c>
      <c r="AD6" s="572" t="s">
        <v>314</v>
      </c>
      <c r="AE6" s="211" t="s">
        <v>292</v>
      </c>
      <c r="AF6" s="211" t="s">
        <v>245</v>
      </c>
      <c r="AG6" s="572" t="s">
        <v>246</v>
      </c>
      <c r="AH6" s="211" t="s">
        <v>315</v>
      </c>
      <c r="AI6" s="211" t="s">
        <v>303</v>
      </c>
      <c r="AJ6" s="211" t="s">
        <v>304</v>
      </c>
      <c r="AK6" s="211" t="s">
        <v>316</v>
      </c>
      <c r="AL6" s="2173" t="s">
        <v>317</v>
      </c>
      <c r="AM6" s="2174"/>
      <c r="AN6" s="1523" t="s">
        <v>318</v>
      </c>
      <c r="AO6" s="2171" t="s">
        <v>319</v>
      </c>
      <c r="AP6" s="2172"/>
      <c r="AQ6" s="1523" t="s">
        <v>320</v>
      </c>
      <c r="AR6" s="1523" t="s">
        <v>321</v>
      </c>
      <c r="AS6" s="1523" t="s">
        <v>229</v>
      </c>
      <c r="AT6" s="1523" t="s">
        <v>310</v>
      </c>
      <c r="AU6" s="1523" t="s">
        <v>231</v>
      </c>
      <c r="AV6" s="1523" t="s">
        <v>232</v>
      </c>
      <c r="AW6" s="1523" t="s">
        <v>322</v>
      </c>
      <c r="AX6" s="1523" t="s">
        <v>234</v>
      </c>
      <c r="AY6" s="1523" t="s">
        <v>323</v>
      </c>
      <c r="AZ6" s="1523" t="s">
        <v>236</v>
      </c>
      <c r="BA6" s="1523" t="s">
        <v>324</v>
      </c>
      <c r="BB6" s="1523" t="s">
        <v>238</v>
      </c>
      <c r="BC6" s="1523" t="s">
        <v>238</v>
      </c>
      <c r="BD6" s="1523" t="s">
        <v>325</v>
      </c>
      <c r="BE6" s="1523" t="s">
        <v>326</v>
      </c>
      <c r="BF6" s="1523" t="s">
        <v>327</v>
      </c>
      <c r="BG6" s="1523" t="s">
        <v>328</v>
      </c>
      <c r="BH6" s="1523" t="s">
        <v>329</v>
      </c>
      <c r="BI6" s="1523" t="s">
        <v>330</v>
      </c>
      <c r="BJ6" s="1523" t="s">
        <v>331</v>
      </c>
      <c r="BK6" s="1523" t="s">
        <v>332</v>
      </c>
      <c r="BL6" s="1523" t="s">
        <v>333</v>
      </c>
      <c r="BM6" s="572" t="s">
        <v>314</v>
      </c>
      <c r="BN6" s="1523" t="s">
        <v>292</v>
      </c>
      <c r="BO6" s="1523" t="s">
        <v>334</v>
      </c>
      <c r="BP6" s="572" t="s">
        <v>246</v>
      </c>
      <c r="BQ6" s="1523" t="s">
        <v>335</v>
      </c>
      <c r="BR6" s="1523" t="s">
        <v>240</v>
      </c>
      <c r="BS6" s="1523" t="s">
        <v>336</v>
      </c>
      <c r="BT6" s="1523" t="s">
        <v>337</v>
      </c>
      <c r="BU6" s="1523" t="s">
        <v>338</v>
      </c>
      <c r="BV6" s="1523" t="s">
        <v>339</v>
      </c>
      <c r="BW6" s="1523" t="s">
        <v>340</v>
      </c>
      <c r="BX6" s="1523" t="s">
        <v>341</v>
      </c>
    </row>
    <row r="7" spans="1:76" ht="29.25" customHeight="1">
      <c r="A7" s="1301"/>
      <c r="B7" s="1302"/>
      <c r="C7" s="1265"/>
      <c r="D7" s="167" t="s">
        <v>250</v>
      </c>
      <c r="E7" s="167" t="s">
        <v>250</v>
      </c>
      <c r="F7" s="167" t="s">
        <v>250</v>
      </c>
      <c r="G7" s="167" t="s">
        <v>342</v>
      </c>
      <c r="H7" s="167" t="s">
        <v>343</v>
      </c>
      <c r="I7" s="167" t="s">
        <v>344</v>
      </c>
      <c r="J7" s="167" t="s">
        <v>254</v>
      </c>
      <c r="K7" s="167" t="s">
        <v>345</v>
      </c>
      <c r="L7" s="167" t="s">
        <v>345</v>
      </c>
      <c r="M7" s="1303"/>
      <c r="N7" s="1303"/>
      <c r="O7" s="167" t="s">
        <v>346</v>
      </c>
      <c r="P7" s="167" t="s">
        <v>259</v>
      </c>
      <c r="Q7" s="167" t="s">
        <v>260</v>
      </c>
      <c r="R7" s="167" t="s">
        <v>261</v>
      </c>
      <c r="S7" s="244"/>
      <c r="T7" s="244" t="s">
        <v>262</v>
      </c>
      <c r="U7" s="167" t="s">
        <v>262</v>
      </c>
      <c r="V7" s="167" t="s">
        <v>262</v>
      </c>
      <c r="W7" s="167" t="s">
        <v>262</v>
      </c>
      <c r="X7" s="167" t="s">
        <v>262</v>
      </c>
      <c r="Y7" s="167" t="s">
        <v>263</v>
      </c>
      <c r="Z7" s="167" t="s">
        <v>263</v>
      </c>
      <c r="AA7" s="167" t="s">
        <v>264</v>
      </c>
      <c r="AB7" s="167" t="s">
        <v>262</v>
      </c>
      <c r="AC7" s="167" t="s">
        <v>262</v>
      </c>
      <c r="AD7" s="167" t="s">
        <v>262</v>
      </c>
      <c r="AE7" s="167" t="s">
        <v>262</v>
      </c>
      <c r="AF7" s="167" t="s">
        <v>262</v>
      </c>
      <c r="AG7" s="572" t="s">
        <v>262</v>
      </c>
      <c r="AH7" s="167" t="s">
        <v>262</v>
      </c>
      <c r="AI7" s="167" t="s">
        <v>254</v>
      </c>
      <c r="AJ7" s="167" t="s">
        <v>267</v>
      </c>
      <c r="AK7" s="167" t="s">
        <v>267</v>
      </c>
      <c r="AL7" s="167" t="s">
        <v>347</v>
      </c>
      <c r="AM7" s="167" t="s">
        <v>347</v>
      </c>
      <c r="AN7" s="167" t="s">
        <v>258</v>
      </c>
      <c r="AO7" s="167" t="s">
        <v>259</v>
      </c>
      <c r="AP7" s="167" t="s">
        <v>260</v>
      </c>
      <c r="AQ7" s="167" t="s">
        <v>348</v>
      </c>
      <c r="AR7" s="244"/>
      <c r="AS7" s="244" t="s">
        <v>349</v>
      </c>
      <c r="AT7" s="167" t="s">
        <v>349</v>
      </c>
      <c r="AU7" s="167" t="s">
        <v>349</v>
      </c>
      <c r="AV7" s="167" t="s">
        <v>349</v>
      </c>
      <c r="AW7" s="167" t="s">
        <v>349</v>
      </c>
      <c r="AX7" s="167" t="s">
        <v>261</v>
      </c>
      <c r="AY7" s="167" t="s">
        <v>261</v>
      </c>
      <c r="AZ7" s="167" t="s">
        <v>264</v>
      </c>
      <c r="BA7" s="167" t="s">
        <v>349</v>
      </c>
      <c r="BB7" s="167" t="s">
        <v>349</v>
      </c>
      <c r="BC7" s="167" t="s">
        <v>349</v>
      </c>
      <c r="BD7" s="167" t="s">
        <v>349</v>
      </c>
      <c r="BE7" s="167" t="s">
        <v>349</v>
      </c>
      <c r="BF7" s="167" t="s">
        <v>349</v>
      </c>
      <c r="BG7" s="167" t="s">
        <v>349</v>
      </c>
      <c r="BH7" s="167" t="s">
        <v>349</v>
      </c>
      <c r="BI7" s="167" t="s">
        <v>349</v>
      </c>
      <c r="BJ7" s="167" t="s">
        <v>267</v>
      </c>
      <c r="BK7" s="167" t="s">
        <v>265</v>
      </c>
      <c r="BL7" s="167" t="s">
        <v>265</v>
      </c>
      <c r="BM7" s="167" t="s">
        <v>349</v>
      </c>
      <c r="BN7" s="167" t="s">
        <v>349</v>
      </c>
      <c r="BO7" s="167" t="s">
        <v>349</v>
      </c>
      <c r="BP7" s="167" t="s">
        <v>349</v>
      </c>
      <c r="BQ7" s="167" t="s">
        <v>349</v>
      </c>
      <c r="BR7" s="167" t="s">
        <v>266</v>
      </c>
      <c r="BS7" s="167" t="s">
        <v>263</v>
      </c>
      <c r="BT7" s="167" t="s">
        <v>349</v>
      </c>
      <c r="BU7" s="167" t="s">
        <v>349</v>
      </c>
      <c r="BV7" s="167" t="s">
        <v>349</v>
      </c>
      <c r="BW7" s="167" t="s">
        <v>267</v>
      </c>
      <c r="BX7" s="1303"/>
    </row>
    <row r="8" spans="1:76" ht="15.95" customHeight="1">
      <c r="A8" s="1301"/>
      <c r="B8" s="1302" t="s">
        <v>161</v>
      </c>
      <c r="C8" s="1265"/>
      <c r="D8" s="1304"/>
      <c r="E8" s="1304"/>
      <c r="F8" s="1304"/>
      <c r="G8" s="1305"/>
      <c r="H8" s="1303"/>
      <c r="I8" s="1303"/>
      <c r="J8" s="1306"/>
      <c r="K8" s="1306"/>
      <c r="L8" s="1306"/>
      <c r="M8" s="1303"/>
      <c r="N8" s="1303"/>
      <c r="O8" s="1303"/>
      <c r="P8" s="1303"/>
      <c r="Q8" s="1303"/>
      <c r="R8" s="1307"/>
      <c r="S8" s="1308"/>
      <c r="T8" s="1308"/>
      <c r="U8" s="1303"/>
      <c r="V8" s="1303"/>
      <c r="W8" s="1303"/>
      <c r="X8" s="1303"/>
      <c r="Y8" s="1303"/>
      <c r="Z8" s="1303"/>
      <c r="AA8" s="1303"/>
      <c r="AB8" s="1303"/>
      <c r="AC8" s="1303"/>
      <c r="AD8" s="1303"/>
      <c r="AE8" s="1303"/>
      <c r="AF8" s="1303"/>
      <c r="AG8" s="1262"/>
      <c r="AH8" s="1303"/>
      <c r="AI8" s="1303"/>
      <c r="AJ8" s="1303"/>
      <c r="AK8" s="1265"/>
      <c r="AL8" s="1303"/>
      <c r="AM8" s="1303"/>
      <c r="AN8" s="1303"/>
      <c r="AO8" s="1303"/>
      <c r="AP8" s="1303"/>
      <c r="AQ8" s="1307"/>
      <c r="AR8" s="1308"/>
      <c r="AS8" s="1308"/>
      <c r="AT8" s="1303"/>
      <c r="AU8" s="1303"/>
      <c r="AV8" s="1303"/>
      <c r="AW8" s="1303"/>
      <c r="AX8" s="1303"/>
      <c r="AY8" s="1303"/>
      <c r="AZ8" s="1303"/>
      <c r="BA8" s="1303"/>
      <c r="BB8" s="1303"/>
      <c r="BC8" s="1303"/>
      <c r="BD8" s="1303"/>
      <c r="BE8" s="1303"/>
      <c r="BF8" s="1303"/>
      <c r="BG8" s="1303"/>
      <c r="BH8" s="1303"/>
      <c r="BI8" s="1303"/>
      <c r="BJ8" s="1303"/>
      <c r="BK8" s="1303"/>
      <c r="BL8" s="1303"/>
      <c r="BM8" s="1303"/>
      <c r="BN8" s="1303"/>
      <c r="BO8" s="1303"/>
      <c r="BP8" s="1303"/>
      <c r="BQ8" s="1303"/>
      <c r="BR8" s="1303"/>
      <c r="BS8" s="1303"/>
      <c r="BT8" s="1303"/>
      <c r="BU8" s="1303"/>
      <c r="BV8" s="1303"/>
      <c r="BW8" s="1303"/>
      <c r="BX8" s="1303"/>
    </row>
    <row r="9" spans="1:76" ht="15.95" customHeight="1">
      <c r="A9" s="1309">
        <v>1</v>
      </c>
      <c r="B9" s="1264" t="s">
        <v>41</v>
      </c>
      <c r="C9" s="1265" t="s">
        <v>42</v>
      </c>
      <c r="D9" s="1310"/>
      <c r="E9" s="1310"/>
      <c r="F9" s="1310"/>
      <c r="G9" s="1311">
        <f>'T-1'!P12</f>
        <v>2130484</v>
      </c>
      <c r="H9" s="1311">
        <f>'T-1'!Q12</f>
        <v>2094100</v>
      </c>
      <c r="I9" s="1266">
        <f>(147273+203817)+(69887+57204)*2+(22714+7155)*3+(17771+6078)*4</f>
        <v>790275</v>
      </c>
      <c r="J9" s="1306"/>
      <c r="K9" s="1265"/>
      <c r="L9" s="1265"/>
      <c r="M9" s="1266">
        <v>20</v>
      </c>
      <c r="N9" s="1266">
        <v>20</v>
      </c>
      <c r="O9" s="1303"/>
      <c r="P9" s="1303"/>
      <c r="Q9" s="1303"/>
      <c r="R9" s="1307"/>
      <c r="S9" s="1308"/>
      <c r="T9" s="1165"/>
      <c r="U9" s="1303"/>
      <c r="V9" s="1270">
        <f>((H9-I9)*M9+I9*N9)*12/100000</f>
        <v>5025.84</v>
      </c>
      <c r="W9" s="1303"/>
      <c r="X9" s="1288">
        <f>SUM(T9:W9)</f>
        <v>5025.84</v>
      </c>
      <c r="Y9" s="1288">
        <v>0.1</v>
      </c>
      <c r="Z9" s="1267"/>
      <c r="AA9" s="1271">
        <f>(367528512)/1000000*2</f>
        <v>735.05702399999996</v>
      </c>
      <c r="AB9" s="692">
        <f>AA9*Y9*10</f>
        <v>735.05702400000007</v>
      </c>
      <c r="AC9" s="1312">
        <f>X9-AB9</f>
        <v>4290.7829760000004</v>
      </c>
      <c r="AD9" s="1288"/>
      <c r="AE9" s="1303"/>
      <c r="AF9" s="1303"/>
      <c r="AG9" s="1262"/>
      <c r="AH9" s="1313">
        <f>AC9-AD9+AE9+AF9-AG9</f>
        <v>4290.7829760000004</v>
      </c>
      <c r="AI9" s="1306"/>
      <c r="AJ9" s="1265"/>
      <c r="AK9" s="1265"/>
      <c r="AL9" s="1266">
        <v>20</v>
      </c>
      <c r="AM9" s="1266">
        <v>20</v>
      </c>
      <c r="AN9" s="1303"/>
      <c r="AO9" s="1303"/>
      <c r="AP9" s="1303"/>
      <c r="AQ9" s="1307"/>
      <c r="AR9" s="1308"/>
      <c r="AS9" s="1165"/>
      <c r="AT9" s="1303"/>
      <c r="AU9" s="1288">
        <f>((H9-I9)*AL9+I9*AM9)*12/100000</f>
        <v>5025.84</v>
      </c>
      <c r="AV9" s="1303"/>
      <c r="AW9" s="1288">
        <f>SUM(AS9:AV9)</f>
        <v>5025.84</v>
      </c>
      <c r="AX9" s="692">
        <v>0.1</v>
      </c>
      <c r="AY9" s="1303"/>
      <c r="AZ9" s="1310">
        <f>AA9</f>
        <v>735.05702399999996</v>
      </c>
      <c r="BA9" s="1288">
        <f>AZ9*AX9*10</f>
        <v>735.05702400000007</v>
      </c>
      <c r="BB9" s="1288">
        <f>AW9-BA9</f>
        <v>4290.7829760000004</v>
      </c>
      <c r="BC9" s="1288">
        <f>AC9</f>
        <v>4290.7829760000004</v>
      </c>
      <c r="BD9" s="1288">
        <f>BB9-BC9</f>
        <v>0</v>
      </c>
      <c r="BE9" s="1288"/>
      <c r="BF9" s="1288"/>
      <c r="BG9" s="1288">
        <f>AU9-V9</f>
        <v>0</v>
      </c>
      <c r="BH9" s="1288"/>
      <c r="BI9" s="1288">
        <f>AW9-X9</f>
        <v>0</v>
      </c>
      <c r="BJ9" s="1288"/>
      <c r="BK9" s="1288"/>
      <c r="BL9" s="1303"/>
      <c r="BM9" s="1310"/>
      <c r="BN9" s="1303"/>
      <c r="BO9" s="1303"/>
      <c r="BP9" s="1303"/>
      <c r="BQ9" s="1313">
        <f>BB9-BM9+BN9+BO9-BP9</f>
        <v>4290.7829760000004</v>
      </c>
      <c r="BR9" s="1303"/>
      <c r="BS9" s="1303"/>
      <c r="BT9" s="1303"/>
      <c r="BU9" s="1303"/>
      <c r="BV9" s="1313"/>
      <c r="BW9" s="1303"/>
      <c r="BX9" s="1303"/>
    </row>
    <row r="10" spans="1:76" ht="15.95" customHeight="1">
      <c r="A10" s="1309" t="s">
        <v>268</v>
      </c>
      <c r="B10" s="1264" t="s">
        <v>44</v>
      </c>
      <c r="C10" s="1267"/>
      <c r="D10" s="1276">
        <f>'T-1'!S13</f>
        <v>11.5</v>
      </c>
      <c r="E10" s="1276"/>
      <c r="F10" s="1276"/>
      <c r="G10" s="1311">
        <f>'T-1'!P13</f>
        <v>48550</v>
      </c>
      <c r="H10" s="1311">
        <f>'T-1'!Q13</f>
        <v>18310</v>
      </c>
      <c r="I10" s="1311"/>
      <c r="J10" s="1288">
        <f>80-10</f>
        <v>70</v>
      </c>
      <c r="K10" s="1265"/>
      <c r="L10" s="1265"/>
      <c r="M10" s="1266"/>
      <c r="N10" s="1266"/>
      <c r="O10" s="1303"/>
      <c r="P10" s="1303"/>
      <c r="Q10" s="1303"/>
      <c r="R10" s="1313"/>
      <c r="S10" s="1314"/>
      <c r="T10" s="1315">
        <f>((J10*G10)*12)/100000</f>
        <v>407.82</v>
      </c>
      <c r="U10" s="1268"/>
      <c r="V10" s="1288"/>
      <c r="W10" s="1313"/>
      <c r="X10" s="1288">
        <f>SUM(T10:W10)</f>
        <v>407.82</v>
      </c>
      <c r="Y10" s="1288"/>
      <c r="Z10" s="1277">
        <f>(AC10/D10)*10</f>
        <v>354.6260869565217</v>
      </c>
      <c r="AA10" s="1271"/>
      <c r="AB10" s="692"/>
      <c r="AC10" s="1312">
        <f>X10-AB10</f>
        <v>407.82</v>
      </c>
      <c r="AD10" s="1288"/>
      <c r="AE10" s="1313"/>
      <c r="AF10" s="1313"/>
      <c r="AG10" s="1262"/>
      <c r="AH10" s="1313">
        <f>AC10-AD10+AE10+AF10-AG10</f>
        <v>407.82</v>
      </c>
      <c r="AI10" s="1288">
        <f>80-10</f>
        <v>70</v>
      </c>
      <c r="AJ10" s="1265"/>
      <c r="AK10" s="1265"/>
      <c r="AL10" s="1266"/>
      <c r="AM10" s="1266"/>
      <c r="AN10" s="1303"/>
      <c r="AO10" s="1313"/>
      <c r="AP10" s="1313"/>
      <c r="AQ10" s="1316"/>
      <c r="AR10" s="1317"/>
      <c r="AS10" s="1318">
        <f>(AI10*G10)*12/100000</f>
        <v>407.82</v>
      </c>
      <c r="AT10" s="1289"/>
      <c r="AU10" s="1288"/>
      <c r="AV10" s="1313"/>
      <c r="AW10" s="1288">
        <f>SUM(AS10:AV10)</f>
        <v>407.82</v>
      </c>
      <c r="AX10" s="692"/>
      <c r="AY10" s="1284">
        <f>(BB10/D10)*10</f>
        <v>354.6260869565217</v>
      </c>
      <c r="AZ10" s="1310"/>
      <c r="BA10" s="1288"/>
      <c r="BB10" s="1288">
        <f>AW10-BA10</f>
        <v>407.82</v>
      </c>
      <c r="BC10" s="1288">
        <f>AC10</f>
        <v>407.82</v>
      </c>
      <c r="BD10" s="1288">
        <f>BB10-BC10</f>
        <v>0</v>
      </c>
      <c r="BE10" s="1288"/>
      <c r="BF10" s="1288"/>
      <c r="BG10" s="1288"/>
      <c r="BH10" s="1288"/>
      <c r="BI10" s="1288">
        <f>AW10-X10</f>
        <v>0</v>
      </c>
      <c r="BJ10" s="1288"/>
      <c r="BK10" s="1288"/>
      <c r="BL10" s="1311">
        <f>AY10/$E$69*100</f>
        <v>57.059331902543441</v>
      </c>
      <c r="BM10" s="1310"/>
      <c r="BN10" s="1313"/>
      <c r="BO10" s="1313"/>
      <c r="BP10" s="1313"/>
      <c r="BQ10" s="1313">
        <f>BB10-BM10+BN10+BO10-BP10</f>
        <v>407.82</v>
      </c>
      <c r="BR10" s="1280">
        <v>0</v>
      </c>
      <c r="BS10" s="1319">
        <f>BR10+AY10</f>
        <v>354.6260869565217</v>
      </c>
      <c r="BT10" s="1288"/>
      <c r="BU10" s="1288">
        <f>D10*$E$69/10</f>
        <v>714.72971449534487</v>
      </c>
      <c r="BV10" s="1288">
        <f>BU10-BQ10</f>
        <v>306.90971449534487</v>
      </c>
      <c r="BW10" s="1311">
        <f>BV10/D10*10</f>
        <v>266.87801260464772</v>
      </c>
      <c r="BX10" s="1313"/>
    </row>
    <row r="11" spans="1:76" ht="15.95" customHeight="1">
      <c r="A11" s="1309" t="s">
        <v>165</v>
      </c>
      <c r="B11" s="1264" t="s">
        <v>46</v>
      </c>
      <c r="C11" s="1267"/>
      <c r="D11" s="1276"/>
      <c r="E11" s="1276"/>
      <c r="F11" s="1276"/>
      <c r="G11" s="1311"/>
      <c r="H11" s="1311"/>
      <c r="I11" s="1311"/>
      <c r="J11" s="1288"/>
      <c r="K11" s="1265"/>
      <c r="L11" s="1265"/>
      <c r="M11" s="1266"/>
      <c r="N11" s="1266"/>
      <c r="O11" s="1303"/>
      <c r="P11" s="1303"/>
      <c r="Q11" s="1303"/>
      <c r="R11" s="1303"/>
      <c r="S11" s="1303"/>
      <c r="T11" s="1313"/>
      <c r="U11" s="1313"/>
      <c r="V11" s="1288"/>
      <c r="W11" s="1313"/>
      <c r="X11" s="1288"/>
      <c r="Y11" s="1288"/>
      <c r="Z11" s="1267"/>
      <c r="AA11" s="1271"/>
      <c r="AB11" s="692"/>
      <c r="AC11" s="1312"/>
      <c r="AD11" s="1288"/>
      <c r="AE11" s="1313"/>
      <c r="AF11" s="1313"/>
      <c r="AG11" s="1262"/>
      <c r="AH11" s="1313"/>
      <c r="AI11" s="1288"/>
      <c r="AJ11" s="1265"/>
      <c r="AK11" s="1265"/>
      <c r="AL11" s="1266"/>
      <c r="AM11" s="1266"/>
      <c r="AN11" s="1303"/>
      <c r="AO11" s="1313"/>
      <c r="AP11" s="1313"/>
      <c r="AQ11" s="1288"/>
      <c r="AR11" s="1288"/>
      <c r="AS11" s="1288"/>
      <c r="AT11" s="1288"/>
      <c r="AU11" s="1288"/>
      <c r="AV11" s="1313"/>
      <c r="AW11" s="1288"/>
      <c r="AX11" s="692"/>
      <c r="AY11" s="692"/>
      <c r="AZ11" s="1310"/>
      <c r="BA11" s="1288"/>
      <c r="BB11" s="1288"/>
      <c r="BC11" s="1288"/>
      <c r="BD11" s="1288"/>
      <c r="BE11" s="1288"/>
      <c r="BF11" s="1288"/>
      <c r="BG11" s="1288"/>
      <c r="BH11" s="1288"/>
      <c r="BI11" s="1288"/>
      <c r="BJ11" s="1288"/>
      <c r="BK11" s="1288"/>
      <c r="BL11" s="1311"/>
      <c r="BM11" s="1310"/>
      <c r="BN11" s="1313"/>
      <c r="BO11" s="1313"/>
      <c r="BP11" s="1313"/>
      <c r="BQ11" s="1313"/>
      <c r="BR11" s="1288"/>
      <c r="BS11" s="1319"/>
      <c r="BT11" s="1288"/>
      <c r="BU11" s="1288"/>
      <c r="BV11" s="1288"/>
      <c r="BW11" s="1288"/>
      <c r="BX11" s="1313"/>
    </row>
    <row r="12" spans="1:76" ht="15.95" customHeight="1">
      <c r="A12" s="1309"/>
      <c r="B12" s="1290" t="s">
        <v>166</v>
      </c>
      <c r="C12" s="1267"/>
      <c r="D12" s="1276">
        <f>'T-1'!S15</f>
        <v>987.82599961018889</v>
      </c>
      <c r="E12" s="1276"/>
      <c r="F12" s="1276"/>
      <c r="G12" s="1311"/>
      <c r="H12" s="1311"/>
      <c r="I12" s="1311"/>
      <c r="J12" s="1288"/>
      <c r="K12" s="1266">
        <f>250+20+30-10</f>
        <v>290</v>
      </c>
      <c r="L12" s="1265"/>
      <c r="M12" s="1266"/>
      <c r="N12" s="1266"/>
      <c r="O12" s="1303"/>
      <c r="P12" s="1303"/>
      <c r="Q12" s="1303"/>
      <c r="R12" s="1303"/>
      <c r="S12" s="1303"/>
      <c r="T12" s="1313"/>
      <c r="U12" s="1294">
        <f>D12*K12/10+200</f>
        <v>28846.953988695477</v>
      </c>
      <c r="V12" s="1288"/>
      <c r="W12" s="1313"/>
      <c r="X12" s="1288">
        <f>SUM(T12:W12)</f>
        <v>28846.953988695477</v>
      </c>
      <c r="Y12" s="1288"/>
      <c r="Z12" s="1267"/>
      <c r="AA12" s="1271"/>
      <c r="AB12" s="692"/>
      <c r="AC12" s="1312">
        <f>X12-AB12</f>
        <v>28846.953988695477</v>
      </c>
      <c r="AD12" s="1288"/>
      <c r="AE12" s="1313"/>
      <c r="AF12" s="1313"/>
      <c r="AG12" s="1262"/>
      <c r="AH12" s="1313">
        <f t="shared" ref="AH12:AH33" si="0">AC12-AD12+AE12+AF12-AG12</f>
        <v>28846.953988695477</v>
      </c>
      <c r="AI12" s="1288"/>
      <c r="AJ12" s="1266">
        <f>250+20+30-10</f>
        <v>290</v>
      </c>
      <c r="AK12" s="1265"/>
      <c r="AL12" s="1266"/>
      <c r="AM12" s="1266"/>
      <c r="AN12" s="1303"/>
      <c r="AO12" s="1313"/>
      <c r="AP12" s="1313"/>
      <c r="AQ12" s="1288"/>
      <c r="AR12" s="1288"/>
      <c r="AS12" s="1288"/>
      <c r="AT12" s="1288">
        <f>(AJ12*D12)/10+200</f>
        <v>28846.953988695477</v>
      </c>
      <c r="AU12" s="1288"/>
      <c r="AV12" s="1313"/>
      <c r="AW12" s="1288">
        <f t="shared" ref="AW12:AW33" si="1">SUM(AS12:AV12)</f>
        <v>28846.953988695477</v>
      </c>
      <c r="AX12" s="692"/>
      <c r="AY12" s="692"/>
      <c r="AZ12" s="1310"/>
      <c r="BA12" s="1288"/>
      <c r="BB12" s="1288">
        <f>AW12-BA12</f>
        <v>28846.953988695477</v>
      </c>
      <c r="BC12" s="1288">
        <f>AC12</f>
        <v>28846.953988695477</v>
      </c>
      <c r="BD12" s="1288">
        <f>BB12-BC12</f>
        <v>0</v>
      </c>
      <c r="BE12" s="1288"/>
      <c r="BF12" s="1288">
        <f>AT12-U12</f>
        <v>0</v>
      </c>
      <c r="BG12" s="1288"/>
      <c r="BH12" s="1288"/>
      <c r="BI12" s="1288">
        <f>AW12-X12</f>
        <v>0</v>
      </c>
      <c r="BJ12" s="1288"/>
      <c r="BK12" s="1288"/>
      <c r="BL12" s="1311"/>
      <c r="BM12" s="1310"/>
      <c r="BN12" s="1313"/>
      <c r="BO12" s="1313"/>
      <c r="BP12" s="1313"/>
      <c r="BQ12" s="1313">
        <f t="shared" ref="BQ12:BQ31" si="2">BB12-BM12+BN12+BO12-BP12</f>
        <v>28846.953988695477</v>
      </c>
      <c r="BR12" s="1288"/>
      <c r="BS12" s="1319"/>
      <c r="BT12" s="1288"/>
      <c r="BU12" s="1288"/>
      <c r="BV12" s="1288"/>
      <c r="BW12" s="1288"/>
      <c r="BX12" s="1313"/>
    </row>
    <row r="13" spans="1:76" ht="15.95" customHeight="1">
      <c r="A13" s="1309"/>
      <c r="B13" s="1290" t="s">
        <v>48</v>
      </c>
      <c r="C13" s="1267"/>
      <c r="D13" s="1276">
        <f>'T-1'!S16</f>
        <v>889.72450679811084</v>
      </c>
      <c r="E13" s="1276"/>
      <c r="F13" s="1276"/>
      <c r="G13" s="1311"/>
      <c r="H13" s="1311"/>
      <c r="I13" s="1311"/>
      <c r="J13" s="1288"/>
      <c r="K13" s="1266">
        <f>430+20+30-10</f>
        <v>470</v>
      </c>
      <c r="L13" s="1265"/>
      <c r="M13" s="1266"/>
      <c r="N13" s="1266"/>
      <c r="O13" s="1303"/>
      <c r="P13" s="1303"/>
      <c r="Q13" s="1303"/>
      <c r="R13" s="1303"/>
      <c r="S13" s="1303"/>
      <c r="T13" s="1313"/>
      <c r="U13" s="1294">
        <f>D13*K13/10+300</f>
        <v>42117.051819511209</v>
      </c>
      <c r="V13" s="1288"/>
      <c r="W13" s="1313"/>
      <c r="X13" s="1288">
        <f>SUM(T13:W13)</f>
        <v>42117.051819511209</v>
      </c>
      <c r="Y13" s="1288"/>
      <c r="Z13" s="1320"/>
      <c r="AA13" s="1271"/>
      <c r="AB13" s="692"/>
      <c r="AC13" s="1312">
        <f>X13-AB13</f>
        <v>42117.051819511209</v>
      </c>
      <c r="AD13" s="1288"/>
      <c r="AE13" s="1313"/>
      <c r="AF13" s="1313"/>
      <c r="AG13" s="1262"/>
      <c r="AH13" s="1313">
        <f t="shared" si="0"/>
        <v>42117.051819511209</v>
      </c>
      <c r="AI13" s="1288"/>
      <c r="AJ13" s="1266">
        <f>430+20+30-10</f>
        <v>470</v>
      </c>
      <c r="AK13" s="1265"/>
      <c r="AL13" s="1266"/>
      <c r="AM13" s="1266"/>
      <c r="AN13" s="1303"/>
      <c r="AO13" s="1313"/>
      <c r="AP13" s="1313"/>
      <c r="AQ13" s="1288"/>
      <c r="AR13" s="1288"/>
      <c r="AS13" s="1288"/>
      <c r="AT13" s="1288">
        <f>(AJ13*D13)/10+300</f>
        <v>42117.051819511209</v>
      </c>
      <c r="AU13" s="1288"/>
      <c r="AV13" s="1313"/>
      <c r="AW13" s="1288">
        <f t="shared" si="1"/>
        <v>42117.051819511209</v>
      </c>
      <c r="AX13" s="692"/>
      <c r="AY13" s="692"/>
      <c r="AZ13" s="1310"/>
      <c r="BA13" s="1288"/>
      <c r="BB13" s="1288">
        <f>AW13-BA13</f>
        <v>42117.051819511209</v>
      </c>
      <c r="BC13" s="1288">
        <f>AC13</f>
        <v>42117.051819511209</v>
      </c>
      <c r="BD13" s="1288">
        <f>BB13-BC13</f>
        <v>0</v>
      </c>
      <c r="BE13" s="1288"/>
      <c r="BF13" s="1288">
        <f>AT13-U13</f>
        <v>0</v>
      </c>
      <c r="BG13" s="1288"/>
      <c r="BH13" s="1288"/>
      <c r="BI13" s="1288">
        <f>AW13-X13</f>
        <v>0</v>
      </c>
      <c r="BJ13" s="1288"/>
      <c r="BK13" s="1288"/>
      <c r="BL13" s="1311"/>
      <c r="BM13" s="1310"/>
      <c r="BN13" s="1313"/>
      <c r="BO13" s="1313"/>
      <c r="BP13" s="1313"/>
      <c r="BQ13" s="1313">
        <f t="shared" si="2"/>
        <v>42117.051819511209</v>
      </c>
      <c r="BR13" s="1288"/>
      <c r="BS13" s="1319"/>
      <c r="BT13" s="1288"/>
      <c r="BU13" s="1288"/>
      <c r="BV13" s="1288"/>
      <c r="BW13" s="1288"/>
      <c r="BX13" s="1288"/>
    </row>
    <row r="14" spans="1:76" ht="15.95" customHeight="1">
      <c r="A14" s="1309"/>
      <c r="B14" s="1290" t="s">
        <v>49</v>
      </c>
      <c r="C14" s="1267"/>
      <c r="D14" s="1276">
        <f>'T-1'!S17</f>
        <v>371.05009061048179</v>
      </c>
      <c r="E14" s="1276"/>
      <c r="F14" s="1276"/>
      <c r="G14" s="1311"/>
      <c r="H14" s="1311"/>
      <c r="I14" s="1311"/>
      <c r="J14" s="1288"/>
      <c r="K14" s="1266">
        <f>530+20+30-10</f>
        <v>570</v>
      </c>
      <c r="L14" s="1265"/>
      <c r="M14" s="1266"/>
      <c r="N14" s="1266"/>
      <c r="O14" s="1303"/>
      <c r="P14" s="1303"/>
      <c r="Q14" s="1303"/>
      <c r="R14" s="1303"/>
      <c r="S14" s="1303"/>
      <c r="T14" s="1313"/>
      <c r="U14" s="1294">
        <f>D14*K14/10+500</f>
        <v>21649.85516479746</v>
      </c>
      <c r="V14" s="1288"/>
      <c r="W14" s="1313"/>
      <c r="X14" s="1288">
        <f>SUM(T14:W14)</f>
        <v>21649.85516479746</v>
      </c>
      <c r="Y14" s="1321"/>
      <c r="Z14" s="1165"/>
      <c r="AA14" s="1271"/>
      <c r="AB14" s="692"/>
      <c r="AC14" s="1312">
        <f>X14-AB14</f>
        <v>21649.85516479746</v>
      </c>
      <c r="AD14" s="1288"/>
      <c r="AE14" s="1313"/>
      <c r="AF14" s="1313"/>
      <c r="AG14" s="1262"/>
      <c r="AH14" s="1313">
        <f t="shared" si="0"/>
        <v>21649.85516479746</v>
      </c>
      <c r="AI14" s="1288"/>
      <c r="AJ14" s="1266">
        <f>530+20+30-10</f>
        <v>570</v>
      </c>
      <c r="AK14" s="1265"/>
      <c r="AL14" s="1266"/>
      <c r="AM14" s="1266"/>
      <c r="AN14" s="1303"/>
      <c r="AO14" s="1313"/>
      <c r="AP14" s="1313"/>
      <c r="AQ14" s="1288"/>
      <c r="AR14" s="1288"/>
      <c r="AS14" s="1288"/>
      <c r="AT14" s="1288">
        <f>(AJ14*D14)/10+500</f>
        <v>21649.85516479746</v>
      </c>
      <c r="AU14" s="1288"/>
      <c r="AV14" s="1313"/>
      <c r="AW14" s="1288">
        <f t="shared" si="1"/>
        <v>21649.85516479746</v>
      </c>
      <c r="AX14" s="692"/>
      <c r="AY14" s="692"/>
      <c r="AZ14" s="1310"/>
      <c r="BA14" s="1288"/>
      <c r="BB14" s="1288">
        <f>AW14-BA14</f>
        <v>21649.85516479746</v>
      </c>
      <c r="BC14" s="1288">
        <f>AC14</f>
        <v>21649.85516479746</v>
      </c>
      <c r="BD14" s="1288">
        <f>BB14-BC14</f>
        <v>0</v>
      </c>
      <c r="BE14" s="1288"/>
      <c r="BF14" s="1288">
        <f>AT14-U14</f>
        <v>0</v>
      </c>
      <c r="BG14" s="1288"/>
      <c r="BH14" s="1288"/>
      <c r="BI14" s="1288">
        <f>AW14-X14</f>
        <v>0</v>
      </c>
      <c r="BJ14" s="1288"/>
      <c r="BK14" s="1288"/>
      <c r="BL14" s="1311"/>
      <c r="BM14" s="1310"/>
      <c r="BN14" s="1313"/>
      <c r="BO14" s="1313"/>
      <c r="BP14" s="1313"/>
      <c r="BQ14" s="1313">
        <f t="shared" si="2"/>
        <v>21649.85516479746</v>
      </c>
      <c r="BR14" s="1288"/>
      <c r="BS14" s="1319"/>
      <c r="BT14" s="1288"/>
      <c r="BU14" s="1288"/>
      <c r="BV14" s="1288"/>
      <c r="BW14" s="1288"/>
      <c r="BX14" s="1288"/>
    </row>
    <row r="15" spans="1:76" ht="15.95" customHeight="1">
      <c r="A15" s="1309"/>
      <c r="B15" s="1290" t="s">
        <v>50</v>
      </c>
      <c r="C15" s="1267"/>
      <c r="D15" s="1276">
        <f>'T-1'!S18</f>
        <v>291.39940298121843</v>
      </c>
      <c r="E15" s="1276"/>
      <c r="F15" s="1276"/>
      <c r="G15" s="1311"/>
      <c r="H15" s="1311"/>
      <c r="I15" s="1311"/>
      <c r="J15" s="1288"/>
      <c r="K15" s="1266">
        <f>570+20+30-10</f>
        <v>610</v>
      </c>
      <c r="L15" s="1265"/>
      <c r="M15" s="1266"/>
      <c r="N15" s="1266"/>
      <c r="O15" s="1303"/>
      <c r="P15" s="1303"/>
      <c r="Q15" s="1303"/>
      <c r="R15" s="1313"/>
      <c r="S15" s="1313"/>
      <c r="T15" s="1313"/>
      <c r="U15" s="692">
        <f>(D15*K15/10)+3100</f>
        <v>20875.363581854323</v>
      </c>
      <c r="V15" s="1288"/>
      <c r="W15" s="1313"/>
      <c r="X15" s="1288">
        <f>SUM(T15:W15)</f>
        <v>20875.363581854323</v>
      </c>
      <c r="Y15" s="1321"/>
      <c r="Z15" s="1165"/>
      <c r="AA15" s="1271"/>
      <c r="AB15" s="692"/>
      <c r="AC15" s="1312">
        <f>X15-AB15</f>
        <v>20875.363581854323</v>
      </c>
      <c r="AD15" s="1288"/>
      <c r="AE15" s="1313"/>
      <c r="AF15" s="1313"/>
      <c r="AG15" s="1262"/>
      <c r="AH15" s="1313">
        <f t="shared" si="0"/>
        <v>20875.363581854323</v>
      </c>
      <c r="AI15" s="1288"/>
      <c r="AJ15" s="1266">
        <f>570+20+30-10</f>
        <v>610</v>
      </c>
      <c r="AK15" s="1265"/>
      <c r="AL15" s="1266"/>
      <c r="AM15" s="1266"/>
      <c r="AN15" s="1303"/>
      <c r="AO15" s="1313"/>
      <c r="AP15" s="1313"/>
      <c r="AQ15" s="1288"/>
      <c r="AR15" s="1288"/>
      <c r="AS15" s="1288"/>
      <c r="AT15" s="1532">
        <f>(AJ15*D15)/10+3100</f>
        <v>20875.363581854323</v>
      </c>
      <c r="AU15" s="1288"/>
      <c r="AV15" s="1313"/>
      <c r="AW15" s="1288">
        <f t="shared" si="1"/>
        <v>20875.363581854323</v>
      </c>
      <c r="AX15" s="692"/>
      <c r="AY15" s="692"/>
      <c r="AZ15" s="1310"/>
      <c r="BA15" s="1288"/>
      <c r="BB15" s="1288">
        <f>AW15-BA15</f>
        <v>20875.363581854323</v>
      </c>
      <c r="BC15" s="1288">
        <f>AC15</f>
        <v>20875.363581854323</v>
      </c>
      <c r="BD15" s="1288">
        <f>BB15-BC15</f>
        <v>0</v>
      </c>
      <c r="BE15" s="1288"/>
      <c r="BF15" s="1288">
        <f>AT15-U15</f>
        <v>0</v>
      </c>
      <c r="BG15" s="1288"/>
      <c r="BH15" s="1288"/>
      <c r="BI15" s="1288">
        <f>AW15-X15</f>
        <v>0</v>
      </c>
      <c r="BJ15" s="1288"/>
      <c r="BK15" s="1288"/>
      <c r="BL15" s="1311"/>
      <c r="BM15" s="1310"/>
      <c r="BN15" s="1313"/>
      <c r="BO15" s="1313"/>
      <c r="BP15" s="1313"/>
      <c r="BQ15" s="1313">
        <f t="shared" si="2"/>
        <v>20875.363581854323</v>
      </c>
      <c r="BR15" s="1280">
        <v>0.04</v>
      </c>
      <c r="BS15" s="1319"/>
      <c r="BT15" s="1288">
        <f>BR15*SUM(AT12:AT15)</f>
        <v>4539.5689821943388</v>
      </c>
      <c r="BU15" s="1288">
        <f>SUM(D12:D15)*$E$69/10</f>
        <v>157862.04128853703</v>
      </c>
      <c r="BV15" s="1288">
        <f>BU15-(SUM(BQ12:BQ15)+BQ9)</f>
        <v>40082.033757678568</v>
      </c>
      <c r="BW15" s="1288"/>
      <c r="BX15" s="1313"/>
    </row>
    <row r="16" spans="1:76" ht="15.95" customHeight="1">
      <c r="A16" s="1309"/>
      <c r="B16" s="1322" t="s">
        <v>51</v>
      </c>
      <c r="C16" s="1265"/>
      <c r="D16" s="1323">
        <f t="shared" ref="D16:I16" si="3">SUM(D9:D15)</f>
        <v>2551.5</v>
      </c>
      <c r="E16" s="1323"/>
      <c r="F16" s="1323">
        <f t="shared" si="3"/>
        <v>0</v>
      </c>
      <c r="G16" s="1324">
        <f t="shared" si="3"/>
        <v>2179034</v>
      </c>
      <c r="H16" s="1324">
        <f t="shared" si="3"/>
        <v>2112410</v>
      </c>
      <c r="I16" s="1324">
        <f t="shared" si="3"/>
        <v>790275</v>
      </c>
      <c r="J16" s="1288"/>
      <c r="K16" s="692"/>
      <c r="L16" s="1265"/>
      <c r="M16" s="1266"/>
      <c r="N16" s="1266"/>
      <c r="O16" s="1303"/>
      <c r="P16" s="1303"/>
      <c r="Q16" s="1303"/>
      <c r="R16" s="1325">
        <f>X16/D16*10</f>
        <v>466.09008251953151</v>
      </c>
      <c r="S16" s="1326"/>
      <c r="T16" s="1327">
        <f t="shared" ref="T16:AB16" si="4">SUM(T9:T15)</f>
        <v>407.82</v>
      </c>
      <c r="U16" s="1327">
        <f t="shared" si="4"/>
        <v>113489.22455485846</v>
      </c>
      <c r="V16" s="1328">
        <f t="shared" si="4"/>
        <v>5025.84</v>
      </c>
      <c r="W16" s="1316">
        <f t="shared" si="4"/>
        <v>0</v>
      </c>
      <c r="X16" s="1316">
        <f t="shared" si="4"/>
        <v>118922.88455485846</v>
      </c>
      <c r="Y16" s="1288"/>
      <c r="Z16" s="1329">
        <f>(AC16/D16)*10</f>
        <v>463.20920059125399</v>
      </c>
      <c r="AA16" s="1304">
        <f>SUM(AA9:AA15)</f>
        <v>735.05702399999996</v>
      </c>
      <c r="AB16" s="1316">
        <f t="shared" si="4"/>
        <v>735.05702400000007</v>
      </c>
      <c r="AC16" s="1330">
        <f>SUM(AC9:AC15)</f>
        <v>118187.82753085846</v>
      </c>
      <c r="AD16" s="1476">
        <f>(X16)*1%</f>
        <v>1189.2288455485848</v>
      </c>
      <c r="AE16" s="1316">
        <f>SUM(AE9:AE15)</f>
        <v>0</v>
      </c>
      <c r="AF16" s="1316">
        <f>SUM(AF9:AF15)</f>
        <v>0</v>
      </c>
      <c r="AG16" s="693">
        <f>SUM(AG9:AG15)</f>
        <v>0</v>
      </c>
      <c r="AH16" s="1316">
        <f>SUM(AH9:AH15)</f>
        <v>118187.82753085846</v>
      </c>
      <c r="AI16" s="1288"/>
      <c r="AJ16" s="692"/>
      <c r="AK16" s="1265"/>
      <c r="AL16" s="1266"/>
      <c r="AM16" s="1266"/>
      <c r="AN16" s="1303"/>
      <c r="AO16" s="1303"/>
      <c r="AP16" s="1303"/>
      <c r="AQ16" s="1331">
        <f>(AW16/D16)*10</f>
        <v>466.09008251953151</v>
      </c>
      <c r="AR16" s="1332"/>
      <c r="AS16" s="1332">
        <f>SUM(AS9:AS15)</f>
        <v>407.82</v>
      </c>
      <c r="AT16" s="1332">
        <f>SUM(AT9:AT15)</f>
        <v>113489.22455485846</v>
      </c>
      <c r="AU16" s="1316">
        <f>SUM(AU9:AU15)</f>
        <v>5025.84</v>
      </c>
      <c r="AV16" s="1316">
        <f>SUM(AV9:AV15)</f>
        <v>0</v>
      </c>
      <c r="AW16" s="1316">
        <f>SUM(AW9:AW15)</f>
        <v>118922.88455485846</v>
      </c>
      <c r="AX16" s="692"/>
      <c r="AY16" s="1284">
        <f>(BB16/D16)*10</f>
        <v>463.20920059125399</v>
      </c>
      <c r="AZ16" s="1304">
        <f>SUM(AZ9:AZ15)</f>
        <v>735.05702399999996</v>
      </c>
      <c r="BA16" s="1316">
        <f>SUM(BA9:BA15)</f>
        <v>735.05702400000007</v>
      </c>
      <c r="BB16" s="1316">
        <f>SUM(BB9:BB15)</f>
        <v>118187.82753085846</v>
      </c>
      <c r="BC16" s="1316">
        <f>SUM(BC9:BC15)</f>
        <v>118187.82753085846</v>
      </c>
      <c r="BD16" s="1316">
        <f>SUM(BD9:BD15)</f>
        <v>0</v>
      </c>
      <c r="BE16" s="1288"/>
      <c r="BF16" s="1316">
        <f>SUM(BF9:BF15)</f>
        <v>0</v>
      </c>
      <c r="BG16" s="1316">
        <f>SUM(BG9:BG15)</f>
        <v>0</v>
      </c>
      <c r="BH16" s="1316">
        <f>SUM(BH9:BH15)</f>
        <v>0</v>
      </c>
      <c r="BI16" s="1316">
        <f>SUM(BI9:BI15)</f>
        <v>0</v>
      </c>
      <c r="BJ16" s="1311">
        <f>AY16-Z16</f>
        <v>0</v>
      </c>
      <c r="BK16" s="1311">
        <f>BJ16/Z16*100</f>
        <v>0</v>
      </c>
      <c r="BL16" s="1331">
        <f>AY16/$E$69*100</f>
        <v>74.530353205765806</v>
      </c>
      <c r="BM16" s="1312">
        <f>AD16/X16*AW16</f>
        <v>1189.2288455485848</v>
      </c>
      <c r="BN16" s="1316">
        <f>SUM(BN9:BN15)</f>
        <v>0</v>
      </c>
      <c r="BO16" s="1316">
        <f>SUM(BO9:BO15)</f>
        <v>0</v>
      </c>
      <c r="BP16" s="1316"/>
      <c r="BQ16" s="1330">
        <f>SUM(BQ9:BQ15)</f>
        <v>118187.82753085846</v>
      </c>
      <c r="BR16" s="1288"/>
      <c r="BS16" s="1325">
        <f>BT16/SUM(D12:D15)+AY16</f>
        <v>464.99643247400769</v>
      </c>
      <c r="BT16" s="1316">
        <f>SUM(BT9:BT15)</f>
        <v>4539.5689821943388</v>
      </c>
      <c r="BU16" s="1316">
        <f>SUM(BU9:BU15)</f>
        <v>158576.77100303237</v>
      </c>
      <c r="BV16" s="1316">
        <f>SUM(BV9:BV15)</f>
        <v>40388.943472173916</v>
      </c>
      <c r="BW16" s="1331">
        <f>BV16/D16*10</f>
        <v>158.29489896991541</v>
      </c>
      <c r="BX16" s="1303"/>
    </row>
    <row r="17" spans="1:76" ht="15.95" customHeight="1">
      <c r="A17" s="1309">
        <v>2</v>
      </c>
      <c r="B17" s="1264" t="s">
        <v>350</v>
      </c>
      <c r="C17" s="1265" t="s">
        <v>42</v>
      </c>
      <c r="D17" s="1323"/>
      <c r="E17" s="1323"/>
      <c r="F17" s="1310"/>
      <c r="G17" s="1311">
        <f>'T-1'!P25</f>
        <v>116945</v>
      </c>
      <c r="H17" s="1311">
        <f>'T-1'!Q25</f>
        <v>388456</v>
      </c>
      <c r="I17" s="1266">
        <f>(10469+10064)+(5285+4050)*2+(2058+1425)*3+(8359+10401)*4</f>
        <v>124692</v>
      </c>
      <c r="J17" s="1288"/>
      <c r="K17" s="692"/>
      <c r="L17" s="1265"/>
      <c r="M17" s="1266">
        <v>30</v>
      </c>
      <c r="N17" s="1266">
        <v>30</v>
      </c>
      <c r="O17" s="1303"/>
      <c r="P17" s="1303"/>
      <c r="Q17" s="1303"/>
      <c r="R17" s="1333"/>
      <c r="S17" s="1334"/>
      <c r="T17" s="1165"/>
      <c r="U17" s="1335"/>
      <c r="V17" s="1270">
        <f>((H17-I17)*M17+I17*N17)*12/100000</f>
        <v>1398.4416000000001</v>
      </c>
      <c r="W17" s="1303"/>
      <c r="X17" s="1288">
        <f>SUM(T17:W17)</f>
        <v>1398.4416000000001</v>
      </c>
      <c r="Y17" s="1288">
        <v>0.1</v>
      </c>
      <c r="Z17" s="1288"/>
      <c r="AA17" s="1271">
        <f>(72486325)/1000000*2</f>
        <v>144.97264999999999</v>
      </c>
      <c r="AB17" s="692">
        <f>AA17*Y17*10</f>
        <v>144.97264999999999</v>
      </c>
      <c r="AC17" s="1312">
        <f>X17-AB17</f>
        <v>1253.4689500000002</v>
      </c>
      <c r="AD17" s="1288"/>
      <c r="AE17" s="1303"/>
      <c r="AF17" s="1303"/>
      <c r="AG17" s="1476"/>
      <c r="AH17" s="1313">
        <f t="shared" si="0"/>
        <v>1253.4689500000002</v>
      </c>
      <c r="AI17" s="1288"/>
      <c r="AJ17" s="692"/>
      <c r="AK17" s="1265"/>
      <c r="AL17" s="1266">
        <v>30</v>
      </c>
      <c r="AM17" s="1266">
        <v>30</v>
      </c>
      <c r="AN17" s="1303"/>
      <c r="AO17" s="1303"/>
      <c r="AP17" s="1303"/>
      <c r="AQ17" s="1321"/>
      <c r="AR17" s="1336"/>
      <c r="AS17" s="1337"/>
      <c r="AT17" s="1336"/>
      <c r="AU17" s="1288">
        <f>((H17-I17)*AL17+I17*AM17)*12/100000</f>
        <v>1398.4416000000001</v>
      </c>
      <c r="AV17" s="1303"/>
      <c r="AW17" s="1288">
        <f t="shared" si="1"/>
        <v>1398.4416000000001</v>
      </c>
      <c r="AX17" s="692">
        <v>0.1</v>
      </c>
      <c r="AY17" s="1288"/>
      <c r="AZ17" s="1310">
        <f>AA17</f>
        <v>144.97264999999999</v>
      </c>
      <c r="BA17" s="1288">
        <f>AZ17*AX17*10</f>
        <v>144.97264999999999</v>
      </c>
      <c r="BB17" s="1288">
        <f>AW17-BA17</f>
        <v>1253.4689500000002</v>
      </c>
      <c r="BC17" s="1288">
        <f>AC17</f>
        <v>1253.4689500000002</v>
      </c>
      <c r="BD17" s="1288">
        <f>BB17-BC17</f>
        <v>0</v>
      </c>
      <c r="BE17" s="1288"/>
      <c r="BF17" s="1288"/>
      <c r="BG17" s="1288">
        <f>AU17-V17</f>
        <v>0</v>
      </c>
      <c r="BH17" s="1288"/>
      <c r="BI17" s="1288">
        <f>AW17-X17</f>
        <v>0</v>
      </c>
      <c r="BJ17" s="1311"/>
      <c r="BK17" s="1311"/>
      <c r="BL17" s="1288"/>
      <c r="BM17" s="1310"/>
      <c r="BN17" s="1288"/>
      <c r="BO17" s="1288"/>
      <c r="BP17" s="1288"/>
      <c r="BQ17" s="1313">
        <f t="shared" si="2"/>
        <v>1253.4689500000002</v>
      </c>
      <c r="BR17" s="1288"/>
      <c r="BS17" s="1319"/>
      <c r="BT17" s="1288"/>
      <c r="BU17" s="1288"/>
      <c r="BV17" s="1288"/>
      <c r="BW17" s="1288"/>
      <c r="BX17" s="1303"/>
    </row>
    <row r="18" spans="1:76" ht="15.95" customHeight="1">
      <c r="A18" s="1309"/>
      <c r="B18" s="1264" t="s">
        <v>53</v>
      </c>
      <c r="C18" s="1265"/>
      <c r="D18" s="1338"/>
      <c r="E18" s="1338"/>
      <c r="F18" s="1310"/>
      <c r="G18" s="1311"/>
      <c r="H18" s="1311"/>
      <c r="I18" s="1311"/>
      <c r="J18" s="1288"/>
      <c r="K18" s="692"/>
      <c r="L18" s="1265"/>
      <c r="M18" s="1266"/>
      <c r="N18" s="1266"/>
      <c r="O18" s="1303"/>
      <c r="P18" s="1303"/>
      <c r="Q18" s="1303"/>
      <c r="R18" s="1319"/>
      <c r="S18" s="1339"/>
      <c r="T18" s="1314"/>
      <c r="U18" s="1314"/>
      <c r="V18" s="1288"/>
      <c r="W18" s="1313"/>
      <c r="X18" s="1288"/>
      <c r="Y18" s="1288"/>
      <c r="Z18" s="1288"/>
      <c r="AA18" s="1310"/>
      <c r="AB18" s="1288"/>
      <c r="AC18" s="1312"/>
      <c r="AD18" s="1288"/>
      <c r="AE18" s="1313"/>
      <c r="AF18" s="1313"/>
      <c r="AG18" s="1476"/>
      <c r="AH18" s="1313"/>
      <c r="AI18" s="1288"/>
      <c r="AJ18" s="692"/>
      <c r="AK18" s="1265"/>
      <c r="AL18" s="1266"/>
      <c r="AM18" s="1266"/>
      <c r="AN18" s="1303"/>
      <c r="AO18" s="1313"/>
      <c r="AP18" s="1313"/>
      <c r="AQ18" s="1288"/>
      <c r="AR18" s="1318"/>
      <c r="AS18" s="1318"/>
      <c r="AT18" s="1318"/>
      <c r="AU18" s="1288"/>
      <c r="AV18" s="1313"/>
      <c r="AW18" s="1288"/>
      <c r="AX18" s="692"/>
      <c r="AY18" s="1288"/>
      <c r="AZ18" s="1310"/>
      <c r="BA18" s="1288"/>
      <c r="BB18" s="1288"/>
      <c r="BC18" s="1288"/>
      <c r="BD18" s="1288"/>
      <c r="BE18" s="1288"/>
      <c r="BF18" s="1288"/>
      <c r="BG18" s="1288"/>
      <c r="BH18" s="1288"/>
      <c r="BI18" s="1288"/>
      <c r="BJ18" s="1311"/>
      <c r="BK18" s="1311"/>
      <c r="BL18" s="1288"/>
      <c r="BM18" s="1310"/>
      <c r="BN18" s="1288"/>
      <c r="BO18" s="1288"/>
      <c r="BP18" s="1288"/>
      <c r="BQ18" s="1313"/>
      <c r="BR18" s="1288"/>
      <c r="BS18" s="1319"/>
      <c r="BT18" s="1288"/>
      <c r="BU18" s="1288"/>
      <c r="BV18" s="1288"/>
      <c r="BW18" s="1288"/>
      <c r="BX18" s="1313"/>
    </row>
    <row r="19" spans="1:76" ht="15.95" customHeight="1">
      <c r="A19" s="1309"/>
      <c r="B19" s="1264" t="s">
        <v>54</v>
      </c>
      <c r="C19" s="1265"/>
      <c r="D19" s="1338">
        <f>'T-1'!S22</f>
        <v>153.37566255469076</v>
      </c>
      <c r="E19" s="1338"/>
      <c r="F19" s="1310"/>
      <c r="G19" s="1311"/>
      <c r="H19" s="1311"/>
      <c r="I19" s="1311"/>
      <c r="J19" s="1288"/>
      <c r="K19" s="1266">
        <f>540+20+30</f>
        <v>590</v>
      </c>
      <c r="L19" s="1265"/>
      <c r="M19" s="1266"/>
      <c r="N19" s="1266"/>
      <c r="O19" s="1303"/>
      <c r="P19" s="1303"/>
      <c r="Q19" s="1303"/>
      <c r="R19" s="1319"/>
      <c r="S19" s="1319"/>
      <c r="T19" s="1313"/>
      <c r="U19" s="1294">
        <f>D19*K19/10+500</f>
        <v>9549.1640907267538</v>
      </c>
      <c r="V19" s="1288"/>
      <c r="W19" s="1313"/>
      <c r="X19" s="1288">
        <f>SUM(T19:W19)</f>
        <v>9549.1640907267538</v>
      </c>
      <c r="Y19" s="1288"/>
      <c r="Z19" s="1288"/>
      <c r="AA19" s="1310"/>
      <c r="AB19" s="1288"/>
      <c r="AC19" s="1312">
        <f>X19-AB19</f>
        <v>9549.1640907267538</v>
      </c>
      <c r="AD19" s="1288"/>
      <c r="AE19" s="1313"/>
      <c r="AF19" s="1313"/>
      <c r="AG19" s="1476"/>
      <c r="AH19" s="1313">
        <f t="shared" si="0"/>
        <v>9549.1640907267538</v>
      </c>
      <c r="AI19" s="1288"/>
      <c r="AJ19" s="1266">
        <f>540+20+30</f>
        <v>590</v>
      </c>
      <c r="AK19" s="1265"/>
      <c r="AL19" s="1266"/>
      <c r="AM19" s="1266"/>
      <c r="AN19" s="1303"/>
      <c r="AO19" s="1313"/>
      <c r="AP19" s="1313"/>
      <c r="AQ19" s="1288"/>
      <c r="AR19" s="1288"/>
      <c r="AS19" s="1288"/>
      <c r="AT19" s="1288">
        <f>(AJ19*D19)/10+500</f>
        <v>9549.1640907267538</v>
      </c>
      <c r="AU19" s="1288"/>
      <c r="AV19" s="1313"/>
      <c r="AW19" s="1288">
        <f t="shared" si="1"/>
        <v>9549.1640907267538</v>
      </c>
      <c r="AX19" s="692"/>
      <c r="AY19" s="1288"/>
      <c r="AZ19" s="1310"/>
      <c r="BA19" s="1288"/>
      <c r="BB19" s="1288">
        <f>AW19-BA19</f>
        <v>9549.1640907267538</v>
      </c>
      <c r="BC19" s="1288">
        <f>AC19</f>
        <v>9549.1640907267538</v>
      </c>
      <c r="BD19" s="1288">
        <f>BB19-BC19</f>
        <v>0</v>
      </c>
      <c r="BE19" s="1288"/>
      <c r="BF19" s="1288">
        <f>AT19-U19</f>
        <v>0</v>
      </c>
      <c r="BG19" s="1288"/>
      <c r="BH19" s="1288"/>
      <c r="BI19" s="1288">
        <f>AW19-X19</f>
        <v>0</v>
      </c>
      <c r="BJ19" s="1311"/>
      <c r="BK19" s="1311"/>
      <c r="BL19" s="1288"/>
      <c r="BM19" s="1310"/>
      <c r="BN19" s="1288"/>
      <c r="BO19" s="1288"/>
      <c r="BP19" s="1288"/>
      <c r="BQ19" s="1313">
        <f t="shared" si="2"/>
        <v>9549.1640907267538</v>
      </c>
      <c r="BR19" s="1288"/>
      <c r="BS19" s="1319"/>
      <c r="BT19" s="1288"/>
      <c r="BU19" s="1288"/>
      <c r="BV19" s="1288"/>
      <c r="BW19" s="1288"/>
      <c r="BX19" s="1313"/>
    </row>
    <row r="20" spans="1:76" ht="15.95" customHeight="1">
      <c r="A20" s="1309"/>
      <c r="B20" s="1264" t="s">
        <v>55</v>
      </c>
      <c r="C20" s="1267"/>
      <c r="D20" s="1338">
        <f>'T-1'!S23</f>
        <v>147.51843201678886</v>
      </c>
      <c r="E20" s="1338"/>
      <c r="F20" s="1276"/>
      <c r="G20" s="1311"/>
      <c r="H20" s="1311"/>
      <c r="I20" s="1311"/>
      <c r="J20" s="1288"/>
      <c r="K20" s="1266">
        <f>650+20+30</f>
        <v>700</v>
      </c>
      <c r="L20" s="1265"/>
      <c r="M20" s="1266"/>
      <c r="N20" s="1266"/>
      <c r="O20" s="1303"/>
      <c r="P20" s="1303"/>
      <c r="Q20" s="1303"/>
      <c r="R20" s="1319"/>
      <c r="S20" s="1319"/>
      <c r="T20" s="1313"/>
      <c r="U20" s="1294">
        <f>D20*K20/10+700</f>
        <v>11026.29024117522</v>
      </c>
      <c r="V20" s="1288"/>
      <c r="W20" s="1313"/>
      <c r="X20" s="1288">
        <f>SUM(T20:W20)</f>
        <v>11026.29024117522</v>
      </c>
      <c r="Y20" s="1288"/>
      <c r="Z20" s="1288"/>
      <c r="AA20" s="1310"/>
      <c r="AB20" s="1288"/>
      <c r="AC20" s="1312">
        <f>X20-AB20</f>
        <v>11026.29024117522</v>
      </c>
      <c r="AD20" s="1288"/>
      <c r="AE20" s="1313"/>
      <c r="AF20" s="1313"/>
      <c r="AG20" s="1476"/>
      <c r="AH20" s="1313">
        <f t="shared" si="0"/>
        <v>11026.29024117522</v>
      </c>
      <c r="AI20" s="1288"/>
      <c r="AJ20" s="1266">
        <f>650+20+30</f>
        <v>700</v>
      </c>
      <c r="AK20" s="1265"/>
      <c r="AL20" s="1266"/>
      <c r="AM20" s="1266"/>
      <c r="AN20" s="1303"/>
      <c r="AO20" s="1313"/>
      <c r="AP20" s="1313"/>
      <c r="AQ20" s="1288"/>
      <c r="AR20" s="1288"/>
      <c r="AS20" s="1288"/>
      <c r="AT20" s="1288">
        <f>(AJ20*D20)/10+700</f>
        <v>11026.29024117522</v>
      </c>
      <c r="AU20" s="1288"/>
      <c r="AV20" s="1313"/>
      <c r="AW20" s="1288">
        <f t="shared" si="1"/>
        <v>11026.29024117522</v>
      </c>
      <c r="AX20" s="692"/>
      <c r="AY20" s="1288"/>
      <c r="AZ20" s="1310"/>
      <c r="BA20" s="1288"/>
      <c r="BB20" s="1288">
        <f>AW20-BA20</f>
        <v>11026.29024117522</v>
      </c>
      <c r="BC20" s="1288">
        <f>AC20</f>
        <v>11026.29024117522</v>
      </c>
      <c r="BD20" s="1288">
        <f>BB20-BC20</f>
        <v>0</v>
      </c>
      <c r="BE20" s="1288"/>
      <c r="BF20" s="1288">
        <f>AT20-U20</f>
        <v>0</v>
      </c>
      <c r="BG20" s="1288"/>
      <c r="BH20" s="1288"/>
      <c r="BI20" s="1288">
        <f>AW20-X20</f>
        <v>0</v>
      </c>
      <c r="BJ20" s="1311"/>
      <c r="BK20" s="1311"/>
      <c r="BL20" s="1288"/>
      <c r="BM20" s="1310"/>
      <c r="BN20" s="1288"/>
      <c r="BO20" s="1288"/>
      <c r="BP20" s="1288"/>
      <c r="BQ20" s="1313">
        <f t="shared" si="2"/>
        <v>11026.29024117522</v>
      </c>
      <c r="BR20" s="1288"/>
      <c r="BS20" s="1319"/>
      <c r="BT20" s="1288"/>
      <c r="BU20" s="1288"/>
      <c r="BV20" s="1288"/>
      <c r="BW20" s="1288"/>
      <c r="BX20" s="1288"/>
    </row>
    <row r="21" spans="1:76" ht="15.95" customHeight="1">
      <c r="A21" s="1309"/>
      <c r="B21" s="1290" t="s">
        <v>56</v>
      </c>
      <c r="C21" s="1265"/>
      <c r="D21" s="1338">
        <f>'T-1'!S24</f>
        <v>259.10590542852026</v>
      </c>
      <c r="E21" s="1338"/>
      <c r="F21" s="1310"/>
      <c r="G21" s="1311"/>
      <c r="H21" s="1311"/>
      <c r="I21" s="1311"/>
      <c r="J21" s="1288"/>
      <c r="K21" s="1266">
        <f>710+20+30</f>
        <v>760</v>
      </c>
      <c r="L21" s="1265"/>
      <c r="M21" s="1266"/>
      <c r="N21" s="1266"/>
      <c r="O21" s="1303"/>
      <c r="P21" s="1303"/>
      <c r="Q21" s="1303"/>
      <c r="R21" s="1319"/>
      <c r="S21" s="1319"/>
      <c r="T21" s="1313"/>
      <c r="U21" s="692">
        <f>(D21*K21/10)+1500</f>
        <v>21192.04881256754</v>
      </c>
      <c r="V21" s="1288"/>
      <c r="W21" s="1313"/>
      <c r="X21" s="1288">
        <f>SUM(T21:W21)</f>
        <v>21192.04881256754</v>
      </c>
      <c r="Y21" s="1288"/>
      <c r="Z21" s="1288"/>
      <c r="AA21" s="1310"/>
      <c r="AB21" s="1288"/>
      <c r="AC21" s="1312">
        <f>X21-AB21</f>
        <v>21192.04881256754</v>
      </c>
      <c r="AD21" s="1288"/>
      <c r="AE21" s="1313"/>
      <c r="AF21" s="1313"/>
      <c r="AG21" s="1476"/>
      <c r="AH21" s="1313">
        <f t="shared" si="0"/>
        <v>21192.04881256754</v>
      </c>
      <c r="AI21" s="1288"/>
      <c r="AJ21" s="1266">
        <f>710+20+30</f>
        <v>760</v>
      </c>
      <c r="AK21" s="1265"/>
      <c r="AL21" s="1266"/>
      <c r="AM21" s="1266"/>
      <c r="AN21" s="1303"/>
      <c r="AO21" s="1313"/>
      <c r="AP21" s="1313"/>
      <c r="AQ21" s="1288"/>
      <c r="AR21" s="1288"/>
      <c r="AS21" s="1288"/>
      <c r="AT21" s="1532">
        <f>(AJ21*D21)/10+1500</f>
        <v>21192.04881256754</v>
      </c>
      <c r="AU21" s="1288"/>
      <c r="AV21" s="1313"/>
      <c r="AW21" s="1288">
        <f t="shared" si="1"/>
        <v>21192.04881256754</v>
      </c>
      <c r="AX21" s="692"/>
      <c r="AY21" s="1288"/>
      <c r="AZ21" s="1310"/>
      <c r="BA21" s="1288"/>
      <c r="BB21" s="1288">
        <f>AW21-BA21</f>
        <v>21192.04881256754</v>
      </c>
      <c r="BC21" s="1288">
        <f>AC21</f>
        <v>21192.04881256754</v>
      </c>
      <c r="BD21" s="1288">
        <f>BB21-BC21</f>
        <v>0</v>
      </c>
      <c r="BE21" s="1288"/>
      <c r="BF21" s="1288">
        <f>AT21-U21</f>
        <v>0</v>
      </c>
      <c r="BG21" s="1288"/>
      <c r="BH21" s="1288"/>
      <c r="BI21" s="1288">
        <f>AW21-X21</f>
        <v>0</v>
      </c>
      <c r="BJ21" s="1311"/>
      <c r="BK21" s="1311"/>
      <c r="BL21" s="1288"/>
      <c r="BM21" s="1310"/>
      <c r="BN21" s="1288"/>
      <c r="BO21" s="1288"/>
      <c r="BP21" s="1288"/>
      <c r="BQ21" s="1313">
        <f t="shared" si="2"/>
        <v>21192.04881256754</v>
      </c>
      <c r="BR21" s="1288"/>
      <c r="BS21" s="1319"/>
      <c r="BT21" s="1288"/>
      <c r="BU21" s="1288"/>
      <c r="BV21" s="1288"/>
      <c r="BW21" s="1288"/>
      <c r="BX21" s="1313"/>
    </row>
    <row r="22" spans="1:76" ht="15.95" customHeight="1">
      <c r="A22" s="1309"/>
      <c r="B22" s="1322" t="s">
        <v>351</v>
      </c>
      <c r="C22" s="1267"/>
      <c r="D22" s="1323">
        <f t="shared" ref="D22:I22" si="5">SUM(D17:D21)</f>
        <v>559.99999999999989</v>
      </c>
      <c r="E22" s="1323"/>
      <c r="F22" s="1323">
        <f t="shared" si="5"/>
        <v>0</v>
      </c>
      <c r="G22" s="1324">
        <f t="shared" si="5"/>
        <v>116945</v>
      </c>
      <c r="H22" s="1324">
        <f t="shared" si="5"/>
        <v>388456</v>
      </c>
      <c r="I22" s="1324">
        <f t="shared" si="5"/>
        <v>124692</v>
      </c>
      <c r="J22" s="1288"/>
      <c r="K22" s="692"/>
      <c r="L22" s="1265"/>
      <c r="M22" s="1266"/>
      <c r="N22" s="1266"/>
      <c r="O22" s="1303"/>
      <c r="P22" s="1303"/>
      <c r="Q22" s="1303"/>
      <c r="R22" s="1325">
        <f t="shared" ref="R22:R34" si="6">X22/D22*10</f>
        <v>770.82044186552707</v>
      </c>
      <c r="S22" s="1325"/>
      <c r="T22" s="693">
        <f>SUM(T17:T21)</f>
        <v>0</v>
      </c>
      <c r="U22" s="1328">
        <f t="shared" ref="U22:AB22" si="7">SUM(U17:U21)</f>
        <v>41767.503144469512</v>
      </c>
      <c r="V22" s="1316">
        <f t="shared" si="7"/>
        <v>1398.4416000000001</v>
      </c>
      <c r="W22" s="1316">
        <f t="shared" si="7"/>
        <v>0</v>
      </c>
      <c r="X22" s="1316">
        <f t="shared" si="7"/>
        <v>43165.944744469511</v>
      </c>
      <c r="Y22" s="1288"/>
      <c r="Z22" s="1286">
        <f t="shared" ref="Z22:Z31" si="8">(AC22/D22)*10</f>
        <v>768.23164454409857</v>
      </c>
      <c r="AA22" s="1304">
        <f>SUM(AA17:AA21)</f>
        <v>144.97264999999999</v>
      </c>
      <c r="AB22" s="1316">
        <f t="shared" si="7"/>
        <v>144.97264999999999</v>
      </c>
      <c r="AC22" s="1330">
        <f>SUM(AC17:AC21)</f>
        <v>43020.972094469515</v>
      </c>
      <c r="AD22" s="1316"/>
      <c r="AE22" s="1316">
        <f>SUM(AE17:AE21)</f>
        <v>0</v>
      </c>
      <c r="AF22" s="1316">
        <f>SUM(AF17:AF21)</f>
        <v>0</v>
      </c>
      <c r="AG22" s="693">
        <f>SUM(AG17:AG21)</f>
        <v>0</v>
      </c>
      <c r="AH22" s="1316">
        <f>SUM(AH17:AH21)</f>
        <v>43020.972094469515</v>
      </c>
      <c r="AI22" s="1288"/>
      <c r="AJ22" s="692"/>
      <c r="AK22" s="1265"/>
      <c r="AL22" s="1266"/>
      <c r="AM22" s="1266"/>
      <c r="AN22" s="1303"/>
      <c r="AO22" s="1313"/>
      <c r="AP22" s="1313"/>
      <c r="AQ22" s="1311">
        <f t="shared" ref="AQ22:AQ34" si="9">(AW22/D22)*10</f>
        <v>770.82044186552707</v>
      </c>
      <c r="AR22" s="1340"/>
      <c r="AS22" s="1332">
        <f>SUM(AS17:AS21)</f>
        <v>0</v>
      </c>
      <c r="AT22" s="1316">
        <f>SUM(AT17:AT21)</f>
        <v>41767.503144469512</v>
      </c>
      <c r="AU22" s="1316">
        <f>SUM(AU17:AU21)</f>
        <v>1398.4416000000001</v>
      </c>
      <c r="AV22" s="1316">
        <f>SUM(AV17:AV21)</f>
        <v>0</v>
      </c>
      <c r="AW22" s="1316">
        <f>SUM(AW17:AW21)</f>
        <v>43165.944744469511</v>
      </c>
      <c r="AX22" s="692"/>
      <c r="AY22" s="1311">
        <f t="shared" ref="AY22:AY34" si="10">(BB22/D22)*10</f>
        <v>768.23164454409857</v>
      </c>
      <c r="AZ22" s="1304">
        <f>SUM(AZ17:AZ21)</f>
        <v>144.97264999999999</v>
      </c>
      <c r="BA22" s="1316">
        <f>SUM(BA17:BA21)</f>
        <v>144.97264999999999</v>
      </c>
      <c r="BB22" s="1316">
        <f>SUM(BB17:BB21)</f>
        <v>43020.972094469515</v>
      </c>
      <c r="BC22" s="1316">
        <f>SUM(BC17:BC21)</f>
        <v>43020.972094469515</v>
      </c>
      <c r="BD22" s="1316">
        <f>SUM(BD17:BD21)</f>
        <v>0</v>
      </c>
      <c r="BE22" s="1288"/>
      <c r="BF22" s="1316">
        <f>SUM(BF17:BF21)</f>
        <v>0</v>
      </c>
      <c r="BG22" s="1316">
        <f>SUM(BG17:BG21)</f>
        <v>0</v>
      </c>
      <c r="BH22" s="1316">
        <f>SUM(BH17:BH21)</f>
        <v>0</v>
      </c>
      <c r="BI22" s="1316">
        <f>SUM(BI17:BI21)</f>
        <v>0</v>
      </c>
      <c r="BJ22" s="1311">
        <f t="shared" ref="BJ22:BJ34" si="11">AY22-Z22</f>
        <v>0</v>
      </c>
      <c r="BK22" s="1311">
        <f t="shared" ref="BK22:BK34" si="12">BJ22/Z22*100</f>
        <v>0</v>
      </c>
      <c r="BL22" s="1311">
        <f t="shared" ref="BL22:BL34" si="13">AY22/$E$69*100</f>
        <v>123.60845971676298</v>
      </c>
      <c r="BM22" s="1288"/>
      <c r="BN22" s="1316">
        <f>SUM(BN17:BN21)</f>
        <v>0</v>
      </c>
      <c r="BO22" s="1316">
        <f>SUM(BO17:BO21)</f>
        <v>0</v>
      </c>
      <c r="BP22" s="1316"/>
      <c r="BQ22" s="1330">
        <f>SUM(BQ17:BQ21)</f>
        <v>43020.972094469515</v>
      </c>
      <c r="BR22" s="1280">
        <v>0.04</v>
      </c>
      <c r="BS22" s="1319">
        <f t="shared" ref="BS22:BS34" si="14">BT22/D22+AY22</f>
        <v>771.21503762584643</v>
      </c>
      <c r="BT22" s="1316">
        <f t="shared" ref="BT22:BT33" si="15">BR22*AT22</f>
        <v>1670.7001257787806</v>
      </c>
      <c r="BU22" s="1316">
        <f>(D19+D20+D21)*$E$69/10</f>
        <v>34804.229575425488</v>
      </c>
      <c r="BV22" s="1288">
        <f t="shared" ref="BV22:BV27" si="16">BU22-BQ22</f>
        <v>-8216.7425190440263</v>
      </c>
      <c r="BW22" s="1311">
        <f t="shared" ref="BW22:BW34" si="17">BV22/D22*10</f>
        <v>-146.72754498292906</v>
      </c>
      <c r="BX22" s="1313"/>
    </row>
    <row r="23" spans="1:76" ht="15.95" customHeight="1">
      <c r="A23" s="1309">
        <v>3</v>
      </c>
      <c r="B23" s="1262" t="s">
        <v>58</v>
      </c>
      <c r="C23" s="1265" t="s">
        <v>42</v>
      </c>
      <c r="D23" s="1276">
        <f>'T-1'!S26</f>
        <v>310</v>
      </c>
      <c r="E23" s="1276"/>
      <c r="F23" s="1276"/>
      <c r="G23" s="1311">
        <f>'T-1'!P26</f>
        <v>105525</v>
      </c>
      <c r="H23" s="1311">
        <f>'T-1'!Q26</f>
        <v>318492</v>
      </c>
      <c r="I23" s="1266">
        <f>7405+64767*2+7688*3+3346*4+287*5+114*6+7167*7</f>
        <v>225675</v>
      </c>
      <c r="J23" s="1288"/>
      <c r="K23" s="1266">
        <v>150</v>
      </c>
      <c r="L23" s="1265"/>
      <c r="M23" s="1266">
        <v>20</v>
      </c>
      <c r="N23" s="1266">
        <v>10</v>
      </c>
      <c r="O23" s="1303"/>
      <c r="P23" s="1303"/>
      <c r="Q23" s="1303"/>
      <c r="R23" s="1319">
        <f t="shared" si="6"/>
        <v>165.92163870967741</v>
      </c>
      <c r="S23" s="1325"/>
      <c r="T23" s="1325"/>
      <c r="U23" s="692">
        <f t="shared" ref="U23:U28" si="18">(D23*K23/10)</f>
        <v>4650</v>
      </c>
      <c r="V23" s="1270">
        <f>((H23-I23)*M23+I23*N23)*12/100000</f>
        <v>493.57080000000002</v>
      </c>
      <c r="W23" s="1313"/>
      <c r="X23" s="1288">
        <f t="shared" ref="X23:X29" si="19">SUM(T23:W23)</f>
        <v>5143.5708000000004</v>
      </c>
      <c r="Y23" s="1288">
        <v>0.1</v>
      </c>
      <c r="Z23" s="1277">
        <f t="shared" si="8"/>
        <v>165.67378387096772</v>
      </c>
      <c r="AA23" s="1271">
        <f>(3841750)/1000000*2</f>
        <v>7.6835000000000004</v>
      </c>
      <c r="AB23" s="1288">
        <f>AA23*Y23*10</f>
        <v>7.6835000000000004</v>
      </c>
      <c r="AC23" s="1312">
        <f t="shared" ref="AC23:AC29" si="20">X23-AB23</f>
        <v>5135.8873000000003</v>
      </c>
      <c r="AD23" s="1288"/>
      <c r="AE23" s="1313"/>
      <c r="AF23" s="1313"/>
      <c r="AG23" s="1476"/>
      <c r="AH23" s="1313">
        <f t="shared" si="0"/>
        <v>5135.8873000000003</v>
      </c>
      <c r="AI23" s="1288"/>
      <c r="AJ23" s="1266">
        <v>150</v>
      </c>
      <c r="AK23" s="1265"/>
      <c r="AL23" s="1266">
        <v>20</v>
      </c>
      <c r="AM23" s="1266">
        <v>10</v>
      </c>
      <c r="AN23" s="1303"/>
      <c r="AO23" s="1313"/>
      <c r="AP23" s="1313"/>
      <c r="AQ23" s="1341">
        <f t="shared" si="9"/>
        <v>165.92163870967741</v>
      </c>
      <c r="AR23" s="1336"/>
      <c r="AS23" s="1337"/>
      <c r="AT23" s="1288">
        <f t="shared" ref="AT23:AT28" si="21">(D23*AJ23/10)</f>
        <v>4650</v>
      </c>
      <c r="AU23" s="1288">
        <f>((H23-I23)*AL23+I23*AM23)*12/100000</f>
        <v>493.57080000000002</v>
      </c>
      <c r="AV23" s="1288">
        <f>(AN23*G23*12)/100000</f>
        <v>0</v>
      </c>
      <c r="AW23" s="1288">
        <f t="shared" si="1"/>
        <v>5143.5708000000004</v>
      </c>
      <c r="AX23" s="692">
        <v>0.1</v>
      </c>
      <c r="AY23" s="1311">
        <f t="shared" si="10"/>
        <v>165.67378387096772</v>
      </c>
      <c r="AZ23" s="1310">
        <f>AA23</f>
        <v>7.6835000000000004</v>
      </c>
      <c r="BA23" s="1288">
        <f>AZ23*AX23*10</f>
        <v>7.6835000000000004</v>
      </c>
      <c r="BB23" s="1288">
        <f t="shared" ref="BB23:BB29" si="22">AW23-BA23</f>
        <v>5135.8873000000003</v>
      </c>
      <c r="BC23" s="1288">
        <f t="shared" ref="BC23:BC29" si="23">AC23</f>
        <v>5135.8873000000003</v>
      </c>
      <c r="BD23" s="1288">
        <f t="shared" ref="BD23:BD29" si="24">BB23-BC23</f>
        <v>0</v>
      </c>
      <c r="BE23" s="1288"/>
      <c r="BF23" s="1288">
        <f t="shared" ref="BF23:BI30" si="25">AT23-U23</f>
        <v>0</v>
      </c>
      <c r="BG23" s="1288">
        <f t="shared" si="25"/>
        <v>0</v>
      </c>
      <c r="BH23" s="1288">
        <f t="shared" si="25"/>
        <v>0</v>
      </c>
      <c r="BI23" s="1288">
        <f t="shared" si="25"/>
        <v>0</v>
      </c>
      <c r="BJ23" s="1311">
        <f t="shared" si="11"/>
        <v>0</v>
      </c>
      <c r="BK23" s="1311">
        <f t="shared" si="12"/>
        <v>0</v>
      </c>
      <c r="BL23" s="1311">
        <f t="shared" si="13"/>
        <v>26.656909260606064</v>
      </c>
      <c r="BM23" s="1288"/>
      <c r="BN23" s="1288"/>
      <c r="BO23" s="1288"/>
      <c r="BP23" s="1288"/>
      <c r="BQ23" s="1313">
        <f t="shared" si="2"/>
        <v>5135.8873000000003</v>
      </c>
      <c r="BR23" s="1280">
        <v>0.02</v>
      </c>
      <c r="BS23" s="1319">
        <f t="shared" si="14"/>
        <v>165.97378387096774</v>
      </c>
      <c r="BT23" s="1288">
        <f t="shared" si="15"/>
        <v>93</v>
      </c>
      <c r="BU23" s="1288">
        <f t="shared" ref="BU23:BU33" si="26">D23*$E$69/10</f>
        <v>19266.627086396253</v>
      </c>
      <c r="BV23" s="1288">
        <f t="shared" si="16"/>
        <v>14130.739786396252</v>
      </c>
      <c r="BW23" s="1311">
        <f t="shared" si="17"/>
        <v>455.8303156902017</v>
      </c>
      <c r="BX23" s="1288"/>
    </row>
    <row r="24" spans="1:76" ht="15.95" customHeight="1">
      <c r="A24" s="1309">
        <v>4</v>
      </c>
      <c r="B24" s="1262" t="s">
        <v>59</v>
      </c>
      <c r="C24" s="1265" t="s">
        <v>42</v>
      </c>
      <c r="D24" s="1276">
        <f>'T-1'!S27</f>
        <v>15</v>
      </c>
      <c r="E24" s="1276"/>
      <c r="F24" s="1276"/>
      <c r="G24" s="1311">
        <f>'T-1'!P27</f>
        <v>1332</v>
      </c>
      <c r="H24" s="1311">
        <f>'T-1'!Q27</f>
        <v>10488</v>
      </c>
      <c r="I24" s="1311">
        <f t="shared" ref="I24:I30" si="27">H24-G24</f>
        <v>9156</v>
      </c>
      <c r="J24" s="1288"/>
      <c r="K24" s="1266">
        <v>160</v>
      </c>
      <c r="L24" s="1265"/>
      <c r="M24" s="1266">
        <v>20</v>
      </c>
      <c r="N24" s="1266">
        <v>10</v>
      </c>
      <c r="O24" s="1303"/>
      <c r="P24" s="1303"/>
      <c r="Q24" s="1303"/>
      <c r="R24" s="1319">
        <f t="shared" si="6"/>
        <v>169.45599999999999</v>
      </c>
      <c r="S24" s="1325"/>
      <c r="T24" s="1325"/>
      <c r="U24" s="692">
        <f t="shared" si="18"/>
        <v>240</v>
      </c>
      <c r="V24" s="1270">
        <f t="shared" ref="V24:V30" si="28">((H24-I24)*M24+I24*N24)*12/100000</f>
        <v>14.183999999999999</v>
      </c>
      <c r="W24" s="1313"/>
      <c r="X24" s="1288">
        <f t="shared" si="19"/>
        <v>254.184</v>
      </c>
      <c r="Y24" s="1288">
        <v>0.1</v>
      </c>
      <c r="Z24" s="1277">
        <f t="shared" si="8"/>
        <v>169.00732266666668</v>
      </c>
      <c r="AA24" s="1271">
        <f>(336508/1000000)*2</f>
        <v>0.67301599999999995</v>
      </c>
      <c r="AB24" s="1288">
        <f>AA24*Y24*10</f>
        <v>0.67301600000000006</v>
      </c>
      <c r="AC24" s="1312">
        <f t="shared" si="20"/>
        <v>253.51098400000001</v>
      </c>
      <c r="AD24" s="1288"/>
      <c r="AE24" s="1313"/>
      <c r="AF24" s="1313"/>
      <c r="AG24" s="1476"/>
      <c r="AH24" s="1313">
        <f t="shared" si="0"/>
        <v>253.51098400000001</v>
      </c>
      <c r="AI24" s="1288"/>
      <c r="AJ24" s="1266">
        <v>160</v>
      </c>
      <c r="AK24" s="1265"/>
      <c r="AL24" s="1266">
        <v>20</v>
      </c>
      <c r="AM24" s="1266">
        <v>10</v>
      </c>
      <c r="AN24" s="1303"/>
      <c r="AO24" s="1313"/>
      <c r="AP24" s="1313"/>
      <c r="AQ24" s="1341">
        <f t="shared" si="9"/>
        <v>169.45599999999999</v>
      </c>
      <c r="AR24" s="1336"/>
      <c r="AS24" s="1337"/>
      <c r="AT24" s="1288">
        <f t="shared" si="21"/>
        <v>240</v>
      </c>
      <c r="AU24" s="1288">
        <f t="shared" ref="AU24:AU30" si="29">((H24-I24)*AL24+I24*AM24)*12/100000</f>
        <v>14.183999999999999</v>
      </c>
      <c r="AV24" s="1288">
        <f>(AN24*G24*12)/100000</f>
        <v>0</v>
      </c>
      <c r="AW24" s="1288">
        <f>SUM(AS24:AV24)</f>
        <v>254.184</v>
      </c>
      <c r="AX24" s="692">
        <v>0.1</v>
      </c>
      <c r="AY24" s="1311">
        <f t="shared" si="10"/>
        <v>169.00732266666668</v>
      </c>
      <c r="AZ24" s="1310">
        <f>AA24</f>
        <v>0.67301599999999995</v>
      </c>
      <c r="BA24" s="1288">
        <f>AZ24*AX24*10</f>
        <v>0.67301600000000006</v>
      </c>
      <c r="BB24" s="1288">
        <f t="shared" si="22"/>
        <v>253.51098400000001</v>
      </c>
      <c r="BC24" s="1288">
        <f t="shared" si="23"/>
        <v>253.51098400000001</v>
      </c>
      <c r="BD24" s="1288">
        <f t="shared" si="24"/>
        <v>0</v>
      </c>
      <c r="BE24" s="1288"/>
      <c r="BF24" s="1288">
        <f t="shared" si="25"/>
        <v>0</v>
      </c>
      <c r="BG24" s="1288">
        <f t="shared" si="25"/>
        <v>0</v>
      </c>
      <c r="BH24" s="1288">
        <f t="shared" si="25"/>
        <v>0</v>
      </c>
      <c r="BI24" s="1288">
        <f t="shared" si="25"/>
        <v>0</v>
      </c>
      <c r="BJ24" s="1311">
        <f t="shared" si="11"/>
        <v>0</v>
      </c>
      <c r="BK24" s="1311">
        <f t="shared" si="12"/>
        <v>0</v>
      </c>
      <c r="BL24" s="1311">
        <f t="shared" si="13"/>
        <v>27.193275601238849</v>
      </c>
      <c r="BM24" s="1288"/>
      <c r="BN24" s="1288"/>
      <c r="BO24" s="1288"/>
      <c r="BP24" s="1288"/>
      <c r="BQ24" s="1313">
        <f t="shared" si="2"/>
        <v>253.51098400000001</v>
      </c>
      <c r="BR24" s="1280">
        <v>0.02</v>
      </c>
      <c r="BS24" s="1319">
        <f t="shared" si="14"/>
        <v>169.32732266666667</v>
      </c>
      <c r="BT24" s="1288">
        <f t="shared" si="15"/>
        <v>4.8</v>
      </c>
      <c r="BU24" s="1288">
        <f t="shared" si="26"/>
        <v>932.25614934175428</v>
      </c>
      <c r="BV24" s="1288">
        <f t="shared" si="16"/>
        <v>678.74516534175427</v>
      </c>
      <c r="BW24" s="1311">
        <f t="shared" si="17"/>
        <v>452.49677689450289</v>
      </c>
      <c r="BX24" s="1288"/>
    </row>
    <row r="25" spans="1:76" ht="15.95" customHeight="1">
      <c r="A25" s="1309">
        <v>5</v>
      </c>
      <c r="B25" s="1262" t="s">
        <v>60</v>
      </c>
      <c r="C25" s="1265" t="s">
        <v>42</v>
      </c>
      <c r="D25" s="1276">
        <f>'T-1'!S28</f>
        <v>4.7</v>
      </c>
      <c r="E25" s="1276"/>
      <c r="F25" s="1276"/>
      <c r="G25" s="1311">
        <f>'T-1'!P28</f>
        <v>131</v>
      </c>
      <c r="H25" s="1311">
        <f>'T-1'!Q28</f>
        <v>2411.8679999999999</v>
      </c>
      <c r="I25" s="1311">
        <f t="shared" si="27"/>
        <v>2280.8679999999999</v>
      </c>
      <c r="J25" s="1288"/>
      <c r="K25" s="1266">
        <v>310</v>
      </c>
      <c r="L25" s="1265"/>
      <c r="M25" s="1266">
        <v>80</v>
      </c>
      <c r="N25" s="1266">
        <v>50</v>
      </c>
      <c r="O25" s="1303"/>
      <c r="P25" s="1303"/>
      <c r="Q25" s="1303"/>
      <c r="R25" s="1319">
        <f t="shared" si="6"/>
        <v>341.79320851063824</v>
      </c>
      <c r="S25" s="1325"/>
      <c r="T25" s="1325"/>
      <c r="U25" s="692">
        <f t="shared" si="18"/>
        <v>145.69999999999999</v>
      </c>
      <c r="V25" s="1270">
        <f t="shared" si="28"/>
        <v>14.942807999999998</v>
      </c>
      <c r="W25" s="1313"/>
      <c r="X25" s="1288">
        <f t="shared" si="19"/>
        <v>160.64280799999997</v>
      </c>
      <c r="Y25" s="1288">
        <v>0.1</v>
      </c>
      <c r="Z25" s="1277">
        <f t="shared" si="8"/>
        <v>336.2395702127659</v>
      </c>
      <c r="AA25" s="1271">
        <f>(1305105/1000000)*2</f>
        <v>2.6102099999999999</v>
      </c>
      <c r="AB25" s="1288">
        <f>AA25*Y25*10</f>
        <v>2.6102099999999999</v>
      </c>
      <c r="AC25" s="1312">
        <f t="shared" si="20"/>
        <v>158.03259799999998</v>
      </c>
      <c r="AD25" s="1476">
        <f>(X25)*1%</f>
        <v>1.6064280799999997</v>
      </c>
      <c r="AE25" s="1313"/>
      <c r="AF25" s="1313"/>
      <c r="AG25" s="1476"/>
      <c r="AH25" s="1313">
        <f t="shared" si="0"/>
        <v>156.42616991999998</v>
      </c>
      <c r="AI25" s="1288"/>
      <c r="AJ25" s="1266">
        <v>310</v>
      </c>
      <c r="AK25" s="1265"/>
      <c r="AL25" s="1266">
        <v>80</v>
      </c>
      <c r="AM25" s="1266">
        <v>50</v>
      </c>
      <c r="AN25" s="1303"/>
      <c r="AO25" s="1313"/>
      <c r="AP25" s="1313"/>
      <c r="AQ25" s="1341">
        <f t="shared" si="9"/>
        <v>341.79320851063824</v>
      </c>
      <c r="AR25" s="1336"/>
      <c r="AS25" s="1337"/>
      <c r="AT25" s="1288">
        <f t="shared" si="21"/>
        <v>145.69999999999999</v>
      </c>
      <c r="AU25" s="1288">
        <f t="shared" si="29"/>
        <v>14.942807999999998</v>
      </c>
      <c r="AV25" s="1288"/>
      <c r="AW25" s="1288">
        <f>SUM(AS25:AV25)</f>
        <v>160.64280799999997</v>
      </c>
      <c r="AX25" s="692">
        <v>0.1</v>
      </c>
      <c r="AY25" s="1311">
        <f t="shared" si="10"/>
        <v>336.2395702127659</v>
      </c>
      <c r="AZ25" s="1310">
        <f>AA25</f>
        <v>2.6102099999999999</v>
      </c>
      <c r="BA25" s="1288">
        <f>AZ25*AX25*10</f>
        <v>2.6102099999999999</v>
      </c>
      <c r="BB25" s="1288">
        <f t="shared" si="22"/>
        <v>158.03259799999998</v>
      </c>
      <c r="BC25" s="1288">
        <f t="shared" si="23"/>
        <v>158.03259799999998</v>
      </c>
      <c r="BD25" s="1288">
        <f t="shared" si="24"/>
        <v>0</v>
      </c>
      <c r="BE25" s="1288"/>
      <c r="BF25" s="1288">
        <f t="shared" si="25"/>
        <v>0</v>
      </c>
      <c r="BG25" s="1288">
        <f t="shared" si="25"/>
        <v>0</v>
      </c>
      <c r="BH25" s="1288">
        <f t="shared" si="25"/>
        <v>0</v>
      </c>
      <c r="BI25" s="1288">
        <f t="shared" si="25"/>
        <v>0</v>
      </c>
      <c r="BJ25" s="1311">
        <f t="shared" si="11"/>
        <v>0</v>
      </c>
      <c r="BK25" s="1311">
        <f t="shared" si="12"/>
        <v>0</v>
      </c>
      <c r="BL25" s="1311">
        <f t="shared" si="13"/>
        <v>54.100941643052295</v>
      </c>
      <c r="BM25" s="1312">
        <f>AD25/X25*AW25</f>
        <v>1.6064280799999997</v>
      </c>
      <c r="BN25" s="1288"/>
      <c r="BO25" s="1288"/>
      <c r="BP25" s="1288"/>
      <c r="BQ25" s="1313">
        <f t="shared" si="2"/>
        <v>156.42616991999998</v>
      </c>
      <c r="BR25" s="1280">
        <v>0.02</v>
      </c>
      <c r="BS25" s="1319">
        <f t="shared" si="14"/>
        <v>336.8595702127659</v>
      </c>
      <c r="BT25" s="1288">
        <f t="shared" si="15"/>
        <v>2.9139999999999997</v>
      </c>
      <c r="BU25" s="1288">
        <f t="shared" si="26"/>
        <v>292.10692679374966</v>
      </c>
      <c r="BV25" s="1288">
        <f t="shared" si="16"/>
        <v>135.68075687374969</v>
      </c>
      <c r="BW25" s="1311">
        <f t="shared" si="17"/>
        <v>288.68246143350996</v>
      </c>
      <c r="BX25" s="1288"/>
    </row>
    <row r="26" spans="1:76" ht="15.95" customHeight="1">
      <c r="A26" s="1309">
        <v>6</v>
      </c>
      <c r="B26" s="1264" t="s">
        <v>61</v>
      </c>
      <c r="C26" s="1265" t="s">
        <v>42</v>
      </c>
      <c r="D26" s="1276">
        <f>'T-1'!S29</f>
        <v>54</v>
      </c>
      <c r="E26" s="1276"/>
      <c r="F26" s="1310"/>
      <c r="G26" s="1311">
        <f>'T-1'!P29</f>
        <v>6936</v>
      </c>
      <c r="H26" s="1311">
        <f>'T-1'!Q29</f>
        <v>17282.759999999998</v>
      </c>
      <c r="I26" s="1311">
        <f t="shared" si="27"/>
        <v>10346.759999999998</v>
      </c>
      <c r="J26" s="1288"/>
      <c r="K26" s="1266">
        <f t="shared" ref="K26:K33" si="30">570+20+30</f>
        <v>620</v>
      </c>
      <c r="L26" s="1265"/>
      <c r="M26" s="1266">
        <v>20</v>
      </c>
      <c r="N26" s="1266">
        <v>15</v>
      </c>
      <c r="O26" s="1303"/>
      <c r="P26" s="1303"/>
      <c r="Q26" s="1303"/>
      <c r="R26" s="1319">
        <f t="shared" si="6"/>
        <v>626.53158666666661</v>
      </c>
      <c r="S26" s="1325"/>
      <c r="T26" s="1325"/>
      <c r="U26" s="692">
        <f t="shared" si="18"/>
        <v>3348</v>
      </c>
      <c r="V26" s="1270">
        <f t="shared" si="28"/>
        <v>35.270567999999997</v>
      </c>
      <c r="W26" s="1313"/>
      <c r="X26" s="1288">
        <f t="shared" si="19"/>
        <v>3383.2705679999999</v>
      </c>
      <c r="Y26" s="1288"/>
      <c r="Z26" s="1277">
        <f t="shared" si="8"/>
        <v>626.53158666666661</v>
      </c>
      <c r="AA26" s="1271"/>
      <c r="AB26" s="1288"/>
      <c r="AC26" s="1312">
        <f t="shared" si="20"/>
        <v>3383.2705679999999</v>
      </c>
      <c r="AD26" s="1288"/>
      <c r="AE26" s="1313"/>
      <c r="AF26" s="1313"/>
      <c r="AG26" s="1476"/>
      <c r="AH26" s="1313">
        <f t="shared" si="0"/>
        <v>3383.2705679999999</v>
      </c>
      <c r="AI26" s="1288"/>
      <c r="AJ26" s="1266">
        <f t="shared" ref="AJ26:AJ33" si="31">570+20+30</f>
        <v>620</v>
      </c>
      <c r="AK26" s="1265"/>
      <c r="AL26" s="1266">
        <v>20</v>
      </c>
      <c r="AM26" s="1266">
        <v>15</v>
      </c>
      <c r="AN26" s="1303"/>
      <c r="AO26" s="1313"/>
      <c r="AP26" s="1313"/>
      <c r="AQ26" s="1341">
        <f t="shared" si="9"/>
        <v>626.53158666666661</v>
      </c>
      <c r="AR26" s="1336"/>
      <c r="AS26" s="1337"/>
      <c r="AT26" s="1288">
        <f t="shared" si="21"/>
        <v>3348</v>
      </c>
      <c r="AU26" s="1288">
        <f t="shared" si="29"/>
        <v>35.270567999999997</v>
      </c>
      <c r="AV26" s="1288">
        <f t="shared" ref="AV26:AV33" si="32">(AN26*G26*12)/100000</f>
        <v>0</v>
      </c>
      <c r="AW26" s="1288">
        <f t="shared" si="1"/>
        <v>3383.2705679999999</v>
      </c>
      <c r="AX26" s="692"/>
      <c r="AY26" s="1311">
        <f t="shared" si="10"/>
        <v>626.53158666666661</v>
      </c>
      <c r="AZ26" s="1310"/>
      <c r="BA26" s="1288"/>
      <c r="BB26" s="1288">
        <f t="shared" si="22"/>
        <v>3383.2705679999999</v>
      </c>
      <c r="BC26" s="1288">
        <f t="shared" si="23"/>
        <v>3383.2705679999999</v>
      </c>
      <c r="BD26" s="1288">
        <f t="shared" si="24"/>
        <v>0</v>
      </c>
      <c r="BE26" s="1288"/>
      <c r="BF26" s="1288">
        <f t="shared" si="25"/>
        <v>0</v>
      </c>
      <c r="BG26" s="1288">
        <f t="shared" si="25"/>
        <v>0</v>
      </c>
      <c r="BH26" s="1288">
        <f t="shared" si="25"/>
        <v>0</v>
      </c>
      <c r="BI26" s="1288">
        <f t="shared" si="25"/>
        <v>0</v>
      </c>
      <c r="BJ26" s="1311">
        <f t="shared" si="11"/>
        <v>0</v>
      </c>
      <c r="BK26" s="1311">
        <f t="shared" si="12"/>
        <v>0</v>
      </c>
      <c r="BL26" s="1311">
        <f t="shared" si="13"/>
        <v>100.80892259746106</v>
      </c>
      <c r="BM26" s="1288"/>
      <c r="BN26" s="1288"/>
      <c r="BO26" s="1288"/>
      <c r="BP26" s="1288"/>
      <c r="BQ26" s="1313">
        <f t="shared" si="2"/>
        <v>3383.2705679999999</v>
      </c>
      <c r="BR26" s="1280">
        <v>0.04</v>
      </c>
      <c r="BS26" s="1319">
        <f t="shared" si="14"/>
        <v>629.01158666666663</v>
      </c>
      <c r="BT26" s="1288">
        <f t="shared" si="15"/>
        <v>133.92000000000002</v>
      </c>
      <c r="BU26" s="1288">
        <f t="shared" si="26"/>
        <v>3356.1221376303156</v>
      </c>
      <c r="BV26" s="1288">
        <f t="shared" si="16"/>
        <v>-27.14843036968432</v>
      </c>
      <c r="BW26" s="1311">
        <f t="shared" si="17"/>
        <v>-5.0274871054970962</v>
      </c>
      <c r="BX26" s="1313"/>
    </row>
    <row r="27" spans="1:76" ht="15.95" customHeight="1">
      <c r="A27" s="1309">
        <v>7</v>
      </c>
      <c r="B27" s="1264" t="s">
        <v>170</v>
      </c>
      <c r="C27" s="1265" t="s">
        <v>42</v>
      </c>
      <c r="D27" s="1276">
        <f>'T-1'!S30</f>
        <v>20</v>
      </c>
      <c r="E27" s="1276"/>
      <c r="F27" s="1276"/>
      <c r="G27" s="1311">
        <f>'T-1'!P30</f>
        <v>3915</v>
      </c>
      <c r="H27" s="1311">
        <f>'T-1'!Q30</f>
        <v>38975.281819999997</v>
      </c>
      <c r="I27" s="1311">
        <f t="shared" si="27"/>
        <v>35060.281819999997</v>
      </c>
      <c r="J27" s="1288"/>
      <c r="K27" s="1266">
        <f t="shared" si="30"/>
        <v>620</v>
      </c>
      <c r="L27" s="1265"/>
      <c r="M27" s="1266">
        <v>80</v>
      </c>
      <c r="N27" s="1266">
        <v>35</v>
      </c>
      <c r="O27" s="1303"/>
      <c r="P27" s="1303"/>
      <c r="Q27" s="1303"/>
      <c r="R27" s="1319">
        <f t="shared" si="6"/>
        <v>712.41859182200005</v>
      </c>
      <c r="S27" s="1325"/>
      <c r="T27" s="1325"/>
      <c r="U27" s="692">
        <f t="shared" si="18"/>
        <v>1240</v>
      </c>
      <c r="V27" s="1270">
        <f t="shared" si="28"/>
        <v>184.83718364399999</v>
      </c>
      <c r="W27" s="1303"/>
      <c r="X27" s="1288">
        <f t="shared" si="19"/>
        <v>1424.8371836440001</v>
      </c>
      <c r="Y27" s="1288">
        <v>0.1</v>
      </c>
      <c r="Z27" s="1277">
        <f t="shared" si="8"/>
        <v>708.05252582200001</v>
      </c>
      <c r="AA27" s="1271">
        <f>(4366066/1000000)*2</f>
        <v>8.732132</v>
      </c>
      <c r="AB27" s="1288">
        <f>AA27*Y27*10</f>
        <v>8.732132</v>
      </c>
      <c r="AC27" s="1312">
        <f t="shared" si="20"/>
        <v>1416.105051644</v>
      </c>
      <c r="AD27" s="1288"/>
      <c r="AE27" s="1303"/>
      <c r="AF27" s="1303"/>
      <c r="AG27" s="1476"/>
      <c r="AH27" s="1313">
        <f t="shared" si="0"/>
        <v>1416.105051644</v>
      </c>
      <c r="AI27" s="1288"/>
      <c r="AJ27" s="1266">
        <f t="shared" si="31"/>
        <v>620</v>
      </c>
      <c r="AK27" s="1265"/>
      <c r="AL27" s="1266">
        <v>80</v>
      </c>
      <c r="AM27" s="1266">
        <v>35</v>
      </c>
      <c r="AN27" s="1303"/>
      <c r="AO27" s="1303"/>
      <c r="AP27" s="1303"/>
      <c r="AQ27" s="1341">
        <f t="shared" si="9"/>
        <v>712.41859182200005</v>
      </c>
      <c r="AR27" s="1336"/>
      <c r="AS27" s="1337"/>
      <c r="AT27" s="1288">
        <f t="shared" si="21"/>
        <v>1240</v>
      </c>
      <c r="AU27" s="1288">
        <f t="shared" si="29"/>
        <v>184.83718364399999</v>
      </c>
      <c r="AV27" s="1288">
        <f t="shared" si="32"/>
        <v>0</v>
      </c>
      <c r="AW27" s="1288">
        <f t="shared" si="1"/>
        <v>1424.8371836440001</v>
      </c>
      <c r="AX27" s="692">
        <v>0.1</v>
      </c>
      <c r="AY27" s="1311">
        <f t="shared" si="10"/>
        <v>708.05252582200001</v>
      </c>
      <c r="AZ27" s="1310">
        <f>AA27</f>
        <v>8.732132</v>
      </c>
      <c r="BA27" s="1288">
        <f>AZ27*AX27*10</f>
        <v>8.732132</v>
      </c>
      <c r="BB27" s="1288">
        <f t="shared" si="22"/>
        <v>1416.105051644</v>
      </c>
      <c r="BC27" s="1288">
        <f t="shared" si="23"/>
        <v>1416.105051644</v>
      </c>
      <c r="BD27" s="1288">
        <f t="shared" si="24"/>
        <v>0</v>
      </c>
      <c r="BE27" s="1288"/>
      <c r="BF27" s="1288">
        <f t="shared" si="25"/>
        <v>0</v>
      </c>
      <c r="BG27" s="1288">
        <f t="shared" si="25"/>
        <v>0</v>
      </c>
      <c r="BH27" s="1288">
        <f t="shared" si="25"/>
        <v>0</v>
      </c>
      <c r="BI27" s="1288">
        <f t="shared" si="25"/>
        <v>0</v>
      </c>
      <c r="BJ27" s="1311">
        <f t="shared" si="11"/>
        <v>0</v>
      </c>
      <c r="BK27" s="1311">
        <f t="shared" si="12"/>
        <v>0</v>
      </c>
      <c r="BL27" s="1311">
        <f t="shared" si="13"/>
        <v>113.92564044580567</v>
      </c>
      <c r="BM27" s="1288"/>
      <c r="BN27" s="1288"/>
      <c r="BO27" s="1288"/>
      <c r="BP27" s="1288"/>
      <c r="BQ27" s="1313">
        <f t="shared" si="2"/>
        <v>1416.105051644</v>
      </c>
      <c r="BR27" s="1280">
        <v>0.05</v>
      </c>
      <c r="BS27" s="1319">
        <f t="shared" si="14"/>
        <v>711.15252582200003</v>
      </c>
      <c r="BT27" s="1288">
        <f t="shared" si="15"/>
        <v>62</v>
      </c>
      <c r="BU27" s="1288">
        <f t="shared" si="26"/>
        <v>1243.008199122339</v>
      </c>
      <c r="BV27" s="1288">
        <f t="shared" si="16"/>
        <v>-173.09685252166105</v>
      </c>
      <c r="BW27" s="1311">
        <f t="shared" si="17"/>
        <v>-86.548426260830524</v>
      </c>
      <c r="BX27" s="1306"/>
    </row>
    <row r="28" spans="1:76" ht="15.95" customHeight="1">
      <c r="A28" s="1342">
        <v>8</v>
      </c>
      <c r="B28" s="1264" t="s">
        <v>171</v>
      </c>
      <c r="C28" s="1265" t="s">
        <v>42</v>
      </c>
      <c r="D28" s="1276">
        <f>'T-1'!S31</f>
        <v>54</v>
      </c>
      <c r="E28" s="1276"/>
      <c r="F28" s="1310"/>
      <c r="G28" s="1311">
        <f>'T-1'!P31</f>
        <v>1488</v>
      </c>
      <c r="H28" s="1311">
        <f>'T-1'!Q31</f>
        <v>69862.331000000006</v>
      </c>
      <c r="I28" s="1311">
        <f t="shared" si="27"/>
        <v>68374.331000000006</v>
      </c>
      <c r="J28" s="1288"/>
      <c r="K28" s="1266">
        <f t="shared" si="30"/>
        <v>620</v>
      </c>
      <c r="L28" s="1265"/>
      <c r="M28" s="1266">
        <v>100</v>
      </c>
      <c r="N28" s="1266">
        <v>80</v>
      </c>
      <c r="O28" s="1303"/>
      <c r="P28" s="1303"/>
      <c r="Q28" s="1303"/>
      <c r="R28" s="1319">
        <f t="shared" si="6"/>
        <v>744.86103288888887</v>
      </c>
      <c r="S28" s="1325"/>
      <c r="T28" s="1325"/>
      <c r="U28" s="692">
        <f t="shared" si="18"/>
        <v>3348</v>
      </c>
      <c r="V28" s="1270">
        <f t="shared" si="28"/>
        <v>674.24957760000007</v>
      </c>
      <c r="W28" s="1303"/>
      <c r="X28" s="1288">
        <f t="shared" si="19"/>
        <v>4022.2495776000001</v>
      </c>
      <c r="Y28" s="1303"/>
      <c r="Z28" s="1277">
        <f t="shared" si="8"/>
        <v>744.86103288888887</v>
      </c>
      <c r="AA28" s="1271"/>
      <c r="AB28" s="1476"/>
      <c r="AC28" s="1312">
        <f t="shared" si="20"/>
        <v>4022.2495776000001</v>
      </c>
      <c r="AD28" s="1476">
        <f>(X28)*1%</f>
        <v>40.222495776000002</v>
      </c>
      <c r="AE28" s="1303"/>
      <c r="AF28" s="1303"/>
      <c r="AG28" s="1476"/>
      <c r="AH28" s="1313">
        <f t="shared" si="0"/>
        <v>3982.0270818240001</v>
      </c>
      <c r="AI28" s="1288"/>
      <c r="AJ28" s="1266">
        <f t="shared" si="31"/>
        <v>620</v>
      </c>
      <c r="AK28" s="1265"/>
      <c r="AL28" s="1266">
        <v>100</v>
      </c>
      <c r="AM28" s="1266">
        <v>80</v>
      </c>
      <c r="AN28" s="1303"/>
      <c r="AO28" s="1303"/>
      <c r="AP28" s="1303"/>
      <c r="AQ28" s="1341">
        <f t="shared" si="9"/>
        <v>744.86103288888887</v>
      </c>
      <c r="AR28" s="1336"/>
      <c r="AS28" s="1337"/>
      <c r="AT28" s="1288">
        <f t="shared" si="21"/>
        <v>3348</v>
      </c>
      <c r="AU28" s="1288">
        <f t="shared" si="29"/>
        <v>674.24957760000007</v>
      </c>
      <c r="AV28" s="1288">
        <f t="shared" si="32"/>
        <v>0</v>
      </c>
      <c r="AW28" s="1288">
        <f t="shared" si="1"/>
        <v>4022.2495776000001</v>
      </c>
      <c r="AX28" s="692"/>
      <c r="AY28" s="1311">
        <f t="shared" si="10"/>
        <v>744.86103288888887</v>
      </c>
      <c r="AZ28" s="1310"/>
      <c r="BA28" s="1288"/>
      <c r="BB28" s="1288">
        <f t="shared" si="22"/>
        <v>4022.2495776000001</v>
      </c>
      <c r="BC28" s="1288">
        <f t="shared" si="23"/>
        <v>4022.2495776000001</v>
      </c>
      <c r="BD28" s="1288">
        <f t="shared" si="24"/>
        <v>0</v>
      </c>
      <c r="BE28" s="1288"/>
      <c r="BF28" s="1288">
        <f t="shared" si="25"/>
        <v>0</v>
      </c>
      <c r="BG28" s="1288">
        <f t="shared" si="25"/>
        <v>0</v>
      </c>
      <c r="BH28" s="1288">
        <f t="shared" si="25"/>
        <v>0</v>
      </c>
      <c r="BI28" s="1288">
        <f t="shared" si="25"/>
        <v>0</v>
      </c>
      <c r="BJ28" s="1311">
        <f t="shared" si="11"/>
        <v>0</v>
      </c>
      <c r="BK28" s="1311">
        <f t="shared" si="12"/>
        <v>0</v>
      </c>
      <c r="BL28" s="1311">
        <f t="shared" si="13"/>
        <v>119.84812866316072</v>
      </c>
      <c r="BM28" s="1312">
        <f>AD28/X28*AW28</f>
        <v>40.222495776000002</v>
      </c>
      <c r="BN28" s="1288">
        <f>AE28/(T28+U28+W28)*(AS28+AT28+AV28)</f>
        <v>0</v>
      </c>
      <c r="BO28" s="1288">
        <f>AF28/(T28+U28+W28)*(AS28+AT28+AV28)</f>
        <v>0</v>
      </c>
      <c r="BP28" s="1288"/>
      <c r="BQ28" s="1313">
        <f t="shared" si="2"/>
        <v>3982.0270818240001</v>
      </c>
      <c r="BR28" s="1280">
        <v>0.08</v>
      </c>
      <c r="BS28" s="1319">
        <f t="shared" si="14"/>
        <v>749.82103288888891</v>
      </c>
      <c r="BT28" s="1288">
        <f t="shared" si="15"/>
        <v>267.84000000000003</v>
      </c>
      <c r="BU28" s="1288">
        <f t="shared" si="26"/>
        <v>3356.1221376303156</v>
      </c>
      <c r="BV28" s="1288">
        <f t="shared" ref="BV28:BV33" si="33">BU28-BQ28</f>
        <v>-625.90494419368451</v>
      </c>
      <c r="BW28" s="1311">
        <f t="shared" si="17"/>
        <v>-115.90832299883047</v>
      </c>
      <c r="BX28" s="1306"/>
    </row>
    <row r="29" spans="1:76" ht="15.95" customHeight="1">
      <c r="A29" s="1342">
        <v>9</v>
      </c>
      <c r="B29" s="1264" t="s">
        <v>272</v>
      </c>
      <c r="C29" s="1265" t="s">
        <v>42</v>
      </c>
      <c r="D29" s="1276">
        <f>'T-1'!S32</f>
        <v>68</v>
      </c>
      <c r="E29" s="1276"/>
      <c r="F29" s="1310"/>
      <c r="G29" s="1311">
        <f>'T-1'!P32</f>
        <v>24550</v>
      </c>
      <c r="H29" s="1311">
        <f>'T-1'!Q32</f>
        <v>52121.630999999928</v>
      </c>
      <c r="I29" s="1311">
        <f t="shared" si="27"/>
        <v>27571.630999999928</v>
      </c>
      <c r="J29" s="1288"/>
      <c r="K29" s="1266">
        <f t="shared" si="30"/>
        <v>620</v>
      </c>
      <c r="L29" s="1265"/>
      <c r="M29" s="1266">
        <v>50</v>
      </c>
      <c r="N29" s="1266">
        <v>50</v>
      </c>
      <c r="O29" s="1303"/>
      <c r="P29" s="1303"/>
      <c r="Q29" s="1303"/>
      <c r="R29" s="1319">
        <f t="shared" si="6"/>
        <v>665.92790970588226</v>
      </c>
      <c r="S29" s="1325"/>
      <c r="T29" s="1325"/>
      <c r="U29" s="692">
        <f>(D29*K29/10)-((0.456*2*10)/10)+((0.123*2*20)/10)</f>
        <v>4215.58</v>
      </c>
      <c r="V29" s="1270">
        <f t="shared" si="28"/>
        <v>312.72978599999954</v>
      </c>
      <c r="W29" s="1303"/>
      <c r="X29" s="1288">
        <f t="shared" si="19"/>
        <v>4528.3097859999998</v>
      </c>
      <c r="Y29" s="1303"/>
      <c r="Z29" s="1277">
        <f t="shared" si="8"/>
        <v>665.92790970588226</v>
      </c>
      <c r="AA29" s="1466"/>
      <c r="AB29" s="1476"/>
      <c r="AC29" s="1312">
        <f t="shared" si="20"/>
        <v>4528.3097859999998</v>
      </c>
      <c r="AD29" s="1476">
        <f>(X29)*1%</f>
        <v>45.283097859999998</v>
      </c>
      <c r="AE29" s="1476">
        <f>(T29+U29)*0%</f>
        <v>0</v>
      </c>
      <c r="AF29" s="1476">
        <f>(T29+U29)*0%</f>
        <v>0</v>
      </c>
      <c r="AG29" s="1476">
        <f>(T29+U29)*0%</f>
        <v>0</v>
      </c>
      <c r="AH29" s="1313">
        <f t="shared" si="0"/>
        <v>4483.0266881400003</v>
      </c>
      <c r="AI29" s="1288"/>
      <c r="AJ29" s="1266">
        <f t="shared" si="31"/>
        <v>620</v>
      </c>
      <c r="AK29" s="1265"/>
      <c r="AL29" s="1266">
        <v>50</v>
      </c>
      <c r="AM29" s="1266">
        <v>50</v>
      </c>
      <c r="AN29" s="1303"/>
      <c r="AO29" s="1303"/>
      <c r="AP29" s="1303"/>
      <c r="AQ29" s="1341">
        <f t="shared" si="9"/>
        <v>665.92790970588226</v>
      </c>
      <c r="AR29" s="1336"/>
      <c r="AS29" s="1337"/>
      <c r="AT29" s="1288">
        <f>(D29*AJ29/10)-((0.456*2*10)/10)+((0.123*2*20)/10)</f>
        <v>4215.58</v>
      </c>
      <c r="AU29" s="1288">
        <f t="shared" si="29"/>
        <v>312.72978599999954</v>
      </c>
      <c r="AV29" s="1288">
        <f t="shared" si="32"/>
        <v>0</v>
      </c>
      <c r="AW29" s="1288">
        <f t="shared" si="1"/>
        <v>4528.3097859999998</v>
      </c>
      <c r="AX29" s="890" t="s">
        <v>29</v>
      </c>
      <c r="AY29" s="1311">
        <f t="shared" si="10"/>
        <v>665.92790970588226</v>
      </c>
      <c r="AZ29" s="1310"/>
      <c r="BA29" s="1288"/>
      <c r="BB29" s="1288">
        <f t="shared" si="22"/>
        <v>4528.3097859999998</v>
      </c>
      <c r="BC29" s="1288">
        <f t="shared" si="23"/>
        <v>4528.3097859999998</v>
      </c>
      <c r="BD29" s="1288">
        <f t="shared" si="24"/>
        <v>0</v>
      </c>
      <c r="BE29" s="1288"/>
      <c r="BF29" s="1288">
        <f t="shared" si="25"/>
        <v>0</v>
      </c>
      <c r="BG29" s="1288">
        <f t="shared" si="25"/>
        <v>0</v>
      </c>
      <c r="BH29" s="1288">
        <f t="shared" si="25"/>
        <v>0</v>
      </c>
      <c r="BI29" s="1288">
        <f t="shared" si="25"/>
        <v>0</v>
      </c>
      <c r="BJ29" s="1311">
        <f t="shared" si="11"/>
        <v>0</v>
      </c>
      <c r="BK29" s="1311">
        <f t="shared" si="12"/>
        <v>0</v>
      </c>
      <c r="BL29" s="1311">
        <f t="shared" si="13"/>
        <v>107.14779036471029</v>
      </c>
      <c r="BM29" s="1312">
        <f>AD29/X29*AW29</f>
        <v>45.283097859999998</v>
      </c>
      <c r="BN29" s="1288">
        <f>AE29/(T29+U29+W29)*(AS29+AT29+AV29)</f>
        <v>0</v>
      </c>
      <c r="BO29" s="1288">
        <f>AF29/(T29+U29+W29)*(AS29+AT29+AV29)</f>
        <v>0</v>
      </c>
      <c r="BP29" s="1288">
        <f>AG29/(T29+U29+W29)*(AS29+AT29+AV29)</f>
        <v>0</v>
      </c>
      <c r="BQ29" s="1313">
        <f t="shared" si="2"/>
        <v>4483.0266881400003</v>
      </c>
      <c r="BR29" s="1280">
        <v>0.04</v>
      </c>
      <c r="BS29" s="1319">
        <f t="shared" si="14"/>
        <v>668.40766264705871</v>
      </c>
      <c r="BT29" s="1288">
        <f t="shared" si="15"/>
        <v>168.6232</v>
      </c>
      <c r="BU29" s="1288">
        <f t="shared" si="26"/>
        <v>4226.2278770159519</v>
      </c>
      <c r="BV29" s="1288">
        <f t="shared" si="33"/>
        <v>-256.79881112404837</v>
      </c>
      <c r="BW29" s="1311">
        <f t="shared" si="17"/>
        <v>-37.764531047654174</v>
      </c>
      <c r="BX29" s="1303"/>
    </row>
    <row r="30" spans="1:76" ht="15.95" customHeight="1">
      <c r="A30" s="1309">
        <v>10</v>
      </c>
      <c r="B30" s="1343" t="s">
        <v>273</v>
      </c>
      <c r="C30" s="1265" t="s">
        <v>42</v>
      </c>
      <c r="D30" s="1276">
        <f>'T-1'!S33</f>
        <v>75</v>
      </c>
      <c r="E30" s="1276"/>
      <c r="F30" s="1310"/>
      <c r="G30" s="1311">
        <f>'T-1'!P33</f>
        <v>5480</v>
      </c>
      <c r="H30" s="1311">
        <f>'T-1'!Q33</f>
        <v>41803.107300000018</v>
      </c>
      <c r="I30" s="1311">
        <f t="shared" si="27"/>
        <v>36323.107300000018</v>
      </c>
      <c r="J30" s="1288"/>
      <c r="K30" s="1266">
        <f t="shared" si="30"/>
        <v>620</v>
      </c>
      <c r="L30" s="1265"/>
      <c r="M30" s="1266">
        <v>50</v>
      </c>
      <c r="N30" s="1266">
        <v>50</v>
      </c>
      <c r="O30" s="1303"/>
      <c r="P30" s="1303"/>
      <c r="Q30" s="1303"/>
      <c r="R30" s="1319">
        <f t="shared" si="6"/>
        <v>653.3131525066666</v>
      </c>
      <c r="S30" s="1313"/>
      <c r="T30" s="1313"/>
      <c r="U30" s="692">
        <f>(D30*K30/10)-((1.447*2*10)/10)+((0.481*2*20)/10)</f>
        <v>4649.03</v>
      </c>
      <c r="V30" s="1270">
        <f t="shared" si="28"/>
        <v>250.8186438000001</v>
      </c>
      <c r="W30" s="1476">
        <f>(O30*G30*12)/100000</f>
        <v>0</v>
      </c>
      <c r="X30" s="1288">
        <f>SUM(T30:W30)</f>
        <v>4899.8486438</v>
      </c>
      <c r="Y30" s="1288">
        <v>0.1</v>
      </c>
      <c r="Z30" s="1277">
        <f t="shared" si="8"/>
        <v>652.69049677333339</v>
      </c>
      <c r="AA30" s="1271">
        <f>(2334959/1000000)*2</f>
        <v>4.669918</v>
      </c>
      <c r="AB30" s="1288">
        <f>AA30*Y30*10</f>
        <v>4.669918</v>
      </c>
      <c r="AC30" s="1312">
        <f>X30-AB30</f>
        <v>4895.1787258000004</v>
      </c>
      <c r="AD30" s="1288"/>
      <c r="AE30" s="1288"/>
      <c r="AF30" s="1476"/>
      <c r="AG30" s="1476"/>
      <c r="AH30" s="1313">
        <f t="shared" si="0"/>
        <v>4895.1787258000004</v>
      </c>
      <c r="AI30" s="1288"/>
      <c r="AJ30" s="1266">
        <f t="shared" si="31"/>
        <v>620</v>
      </c>
      <c r="AK30" s="1265"/>
      <c r="AL30" s="1266">
        <v>50</v>
      </c>
      <c r="AM30" s="1266">
        <v>50</v>
      </c>
      <c r="AN30" s="1303"/>
      <c r="AO30" s="1303"/>
      <c r="AP30" s="1303"/>
      <c r="AQ30" s="1341">
        <f t="shared" si="9"/>
        <v>653.3131525066666</v>
      </c>
      <c r="AR30" s="1336"/>
      <c r="AS30" s="1337"/>
      <c r="AT30" s="1288">
        <f>(D30*AJ30/10)-((1.447*2*10)/10)+((0.481*2*20)/10)</f>
        <v>4649.03</v>
      </c>
      <c r="AU30" s="1288">
        <f t="shared" si="29"/>
        <v>250.8186438000001</v>
      </c>
      <c r="AV30" s="1288">
        <f t="shared" si="32"/>
        <v>0</v>
      </c>
      <c r="AW30" s="1288">
        <f t="shared" si="1"/>
        <v>4899.8486438</v>
      </c>
      <c r="AX30" s="692">
        <v>0.1</v>
      </c>
      <c r="AY30" s="1311">
        <f t="shared" si="10"/>
        <v>652.69049677333339</v>
      </c>
      <c r="AZ30" s="1310">
        <f>AA30</f>
        <v>4.669918</v>
      </c>
      <c r="BA30" s="1288">
        <f>AZ30*AX30*10</f>
        <v>4.669918</v>
      </c>
      <c r="BB30" s="1288">
        <f>AW30-BA30</f>
        <v>4895.1787258000004</v>
      </c>
      <c r="BC30" s="1288">
        <f>AC30</f>
        <v>4895.1787258000004</v>
      </c>
      <c r="BD30" s="1288">
        <f>BB30-BC30</f>
        <v>0</v>
      </c>
      <c r="BE30" s="1288"/>
      <c r="BF30" s="1288">
        <f t="shared" si="25"/>
        <v>0</v>
      </c>
      <c r="BG30" s="1288">
        <f t="shared" si="25"/>
        <v>0</v>
      </c>
      <c r="BH30" s="1288">
        <f t="shared" si="25"/>
        <v>0</v>
      </c>
      <c r="BI30" s="1288">
        <f t="shared" si="25"/>
        <v>0</v>
      </c>
      <c r="BJ30" s="1311">
        <f t="shared" si="11"/>
        <v>0</v>
      </c>
      <c r="BK30" s="1311">
        <f t="shared" si="12"/>
        <v>0</v>
      </c>
      <c r="BL30" s="1311">
        <f t="shared" si="13"/>
        <v>105.01789082874657</v>
      </c>
      <c r="BM30" s="1312">
        <f>AD30/X30*AW30</f>
        <v>0</v>
      </c>
      <c r="BN30" s="1288"/>
      <c r="BO30" s="1288"/>
      <c r="BP30" s="1288">
        <f>AG30/(T30+U30+W30)*(AS30+AT30+AV30)</f>
        <v>0</v>
      </c>
      <c r="BQ30" s="1313">
        <f t="shared" si="2"/>
        <v>4895.1787258000004</v>
      </c>
      <c r="BR30" s="1280">
        <v>0</v>
      </c>
      <c r="BS30" s="1319">
        <f t="shared" si="14"/>
        <v>652.69049677333339</v>
      </c>
      <c r="BT30" s="1288">
        <f t="shared" si="15"/>
        <v>0</v>
      </c>
      <c r="BU30" s="1288">
        <f t="shared" si="26"/>
        <v>4661.2807467087714</v>
      </c>
      <c r="BV30" s="1288">
        <f t="shared" si="33"/>
        <v>-233.89797909122899</v>
      </c>
      <c r="BW30" s="1311">
        <f t="shared" si="17"/>
        <v>-31.186397212163865</v>
      </c>
      <c r="BX30" s="1306"/>
    </row>
    <row r="31" spans="1:76" ht="15.95" customHeight="1">
      <c r="A31" s="1309">
        <v>11</v>
      </c>
      <c r="B31" s="1343" t="s">
        <v>274</v>
      </c>
      <c r="C31" s="1265" t="s">
        <v>42</v>
      </c>
      <c r="D31" s="1276">
        <f>'T-1'!S34</f>
        <v>0.1</v>
      </c>
      <c r="E31" s="1276"/>
      <c r="F31" s="1310"/>
      <c r="G31" s="1311">
        <f>'T-1'!P34</f>
        <v>0</v>
      </c>
      <c r="H31" s="1311">
        <f>'T-1'!Q34</f>
        <v>0</v>
      </c>
      <c r="I31" s="1311"/>
      <c r="J31" s="1288">
        <v>200</v>
      </c>
      <c r="K31" s="1266">
        <f t="shared" si="30"/>
        <v>620</v>
      </c>
      <c r="L31" s="1262"/>
      <c r="M31" s="1467"/>
      <c r="N31" s="1467"/>
      <c r="O31" s="1319">
        <v>30</v>
      </c>
      <c r="P31" s="1303"/>
      <c r="Q31" s="1303"/>
      <c r="R31" s="1319">
        <f t="shared" si="6"/>
        <v>379.43999999999994</v>
      </c>
      <c r="S31" s="1313">
        <v>0.8</v>
      </c>
      <c r="T31" s="1313">
        <f>(H31*J31*S31*12)/100000</f>
        <v>0</v>
      </c>
      <c r="U31" s="692">
        <f>(D31*K31/10)-(0.6014*2*20)/10</f>
        <v>3.7944</v>
      </c>
      <c r="V31" s="1288"/>
      <c r="W31" s="1476">
        <f>(O31*G31*12)/100000</f>
        <v>0</v>
      </c>
      <c r="X31" s="1288">
        <f>SUM(T31:W31)</f>
        <v>3.7944</v>
      </c>
      <c r="Y31" s="1288">
        <v>0.1</v>
      </c>
      <c r="Z31" s="1277">
        <f t="shared" si="8"/>
        <v>279.428</v>
      </c>
      <c r="AA31" s="1271">
        <f>(500060/1000000)*2</f>
        <v>1.0001199999999999</v>
      </c>
      <c r="AB31" s="1288">
        <f>AA31*Y31*10</f>
        <v>1.0001199999999999</v>
      </c>
      <c r="AC31" s="1312">
        <f>X31-AB31</f>
        <v>2.7942800000000001</v>
      </c>
      <c r="AD31" s="1476">
        <f>X31*1%</f>
        <v>3.7943999999999999E-2</v>
      </c>
      <c r="AE31" s="1476">
        <f>(T31+U31)*0%</f>
        <v>0</v>
      </c>
      <c r="AF31" s="1476">
        <f>(T31+U31)*0%</f>
        <v>0</v>
      </c>
      <c r="AG31" s="1476">
        <f>(T31+U31)*0%</f>
        <v>0</v>
      </c>
      <c r="AH31" s="1313">
        <f t="shared" si="0"/>
        <v>2.7563360000000001</v>
      </c>
      <c r="AI31" s="1288">
        <v>200</v>
      </c>
      <c r="AJ31" s="1266">
        <f t="shared" si="31"/>
        <v>620</v>
      </c>
      <c r="AK31" s="1262"/>
      <c r="AL31" s="1467"/>
      <c r="AM31" s="1467"/>
      <c r="AN31" s="1319">
        <v>30</v>
      </c>
      <c r="AO31" s="1288"/>
      <c r="AP31" s="1288"/>
      <c r="AQ31" s="1311">
        <f t="shared" si="9"/>
        <v>379.43999999999994</v>
      </c>
      <c r="AR31" s="1318">
        <v>0.8</v>
      </c>
      <c r="AS31" s="1318">
        <f>(H31*AI31*AR31*12)/100000</f>
        <v>0</v>
      </c>
      <c r="AT31" s="1288">
        <f>(D31*AJ31/10)-(0.6014*2*20)/10</f>
        <v>3.7944</v>
      </c>
      <c r="AU31" s="1288"/>
      <c r="AV31" s="1288">
        <f t="shared" si="32"/>
        <v>0</v>
      </c>
      <c r="AW31" s="1288">
        <f t="shared" si="1"/>
        <v>3.7944</v>
      </c>
      <c r="AX31" s="692">
        <v>0.1</v>
      </c>
      <c r="AY31" s="1311">
        <f t="shared" si="10"/>
        <v>279.428</v>
      </c>
      <c r="AZ31" s="1310">
        <f>AA31</f>
        <v>1.0001199999999999</v>
      </c>
      <c r="BA31" s="1288">
        <f>AZ31*AX31*10</f>
        <v>1.0001199999999999</v>
      </c>
      <c r="BB31" s="1288">
        <f>AW31-BA31</f>
        <v>2.7942800000000001</v>
      </c>
      <c r="BC31" s="1288">
        <f>AC31</f>
        <v>2.7942800000000001</v>
      </c>
      <c r="BD31" s="1288">
        <f>BB31-BC31</f>
        <v>0</v>
      </c>
      <c r="BE31" s="1288">
        <f t="shared" ref="BE31:BF33" si="34">AS31-T31</f>
        <v>0</v>
      </c>
      <c r="BF31" s="1288">
        <f t="shared" si="34"/>
        <v>0</v>
      </c>
      <c r="BG31" s="1288"/>
      <c r="BH31" s="1288">
        <f t="shared" ref="BH31:BI33" si="35">AV31-W31</f>
        <v>0</v>
      </c>
      <c r="BI31" s="1288">
        <f t="shared" si="35"/>
        <v>0</v>
      </c>
      <c r="BJ31" s="1311">
        <f t="shared" si="11"/>
        <v>0</v>
      </c>
      <c r="BK31" s="1311">
        <f t="shared" si="12"/>
        <v>0</v>
      </c>
      <c r="BL31" s="1311">
        <f t="shared" si="13"/>
        <v>44.959960875125041</v>
      </c>
      <c r="BM31" s="1312">
        <f>AD31/X31*AW31</f>
        <v>3.7943999999999999E-2</v>
      </c>
      <c r="BN31" s="1288">
        <f>AE31/(T31+U31+W31)*(AS31+AT31+AV31)</f>
        <v>0</v>
      </c>
      <c r="BO31" s="1288">
        <f>AF31/(T31+U31+W31)*(AS31+AT31+AV31)</f>
        <v>0</v>
      </c>
      <c r="BP31" s="1288">
        <f>AG31/(T31+U31+W31)*(AS31+AT31+AV31)</f>
        <v>0</v>
      </c>
      <c r="BQ31" s="1313">
        <f t="shared" si="2"/>
        <v>2.7563360000000001</v>
      </c>
      <c r="BR31" s="1280">
        <v>0</v>
      </c>
      <c r="BS31" s="1319">
        <f t="shared" si="14"/>
        <v>279.428</v>
      </c>
      <c r="BT31" s="1288">
        <f t="shared" si="15"/>
        <v>0</v>
      </c>
      <c r="BU31" s="1288">
        <f t="shared" si="26"/>
        <v>6.2150409956116954</v>
      </c>
      <c r="BV31" s="1288">
        <f t="shared" si="33"/>
        <v>3.4587049956116953</v>
      </c>
      <c r="BW31" s="1311">
        <f t="shared" si="17"/>
        <v>345.87049956116948</v>
      </c>
      <c r="BX31" s="1306"/>
    </row>
    <row r="32" spans="1:76" ht="15.95" customHeight="1">
      <c r="A32" s="1309">
        <v>12</v>
      </c>
      <c r="B32" s="1262" t="s">
        <v>178</v>
      </c>
      <c r="C32" s="1265" t="s">
        <v>42</v>
      </c>
      <c r="D32" s="1276">
        <f>'T-1'!S35</f>
        <v>0</v>
      </c>
      <c r="E32" s="1276"/>
      <c r="F32" s="1310"/>
      <c r="G32" s="1311">
        <f>'T-1'!P35</f>
        <v>0</v>
      </c>
      <c r="H32" s="1311">
        <f>'T-1'!Q35</f>
        <v>0</v>
      </c>
      <c r="I32" s="1311"/>
      <c r="J32" s="1288">
        <v>200</v>
      </c>
      <c r="K32" s="1266">
        <f t="shared" si="30"/>
        <v>620</v>
      </c>
      <c r="L32" s="1262"/>
      <c r="M32" s="1467"/>
      <c r="N32" s="1467"/>
      <c r="O32" s="1319">
        <v>30</v>
      </c>
      <c r="P32" s="1303"/>
      <c r="Q32" s="1303"/>
      <c r="R32" s="1319"/>
      <c r="S32" s="1313">
        <v>0.8</v>
      </c>
      <c r="T32" s="1313">
        <f>(H32*J32*S32*12)/100000</f>
        <v>0</v>
      </c>
      <c r="U32" s="692">
        <f>(D32*K32/10)-(0*2*20)/10</f>
        <v>0</v>
      </c>
      <c r="V32" s="1288"/>
      <c r="W32" s="1476">
        <f>(O32*G32*12)/100000</f>
        <v>0</v>
      </c>
      <c r="X32" s="1288">
        <f>SUM(T32:W32)</f>
        <v>0</v>
      </c>
      <c r="Y32" s="1313"/>
      <c r="Z32" s="1277"/>
      <c r="AA32" s="1466"/>
      <c r="AB32" s="1476"/>
      <c r="AC32" s="1312">
        <f>X32-AB32</f>
        <v>0</v>
      </c>
      <c r="AD32" s="1476">
        <f>X32*1%</f>
        <v>0</v>
      </c>
      <c r="AE32" s="1476">
        <f>(T32+U32)*0%</f>
        <v>0</v>
      </c>
      <c r="AF32" s="1476">
        <f>(T32+U32)*0%</f>
        <v>0</v>
      </c>
      <c r="AG32" s="1476">
        <f>(T32+U32)*0%</f>
        <v>0</v>
      </c>
      <c r="AH32" s="1313">
        <f t="shared" si="0"/>
        <v>0</v>
      </c>
      <c r="AI32" s="1288">
        <v>200</v>
      </c>
      <c r="AJ32" s="1266">
        <f t="shared" si="31"/>
        <v>620</v>
      </c>
      <c r="AK32" s="1262"/>
      <c r="AL32" s="1467"/>
      <c r="AM32" s="1467"/>
      <c r="AN32" s="1319">
        <v>30</v>
      </c>
      <c r="AO32" s="1288"/>
      <c r="AP32" s="1288"/>
      <c r="AQ32" s="1311"/>
      <c r="AR32" s="1288">
        <v>0.8</v>
      </c>
      <c r="AS32" s="1288">
        <f>(H32*AI32*AR32*12)/100000</f>
        <v>0</v>
      </c>
      <c r="AT32" s="1288">
        <f>(D32*AJ32/10)-(0*2*20)/10</f>
        <v>0</v>
      </c>
      <c r="AU32" s="1288"/>
      <c r="AV32" s="1288">
        <f t="shared" si="32"/>
        <v>0</v>
      </c>
      <c r="AW32" s="1288">
        <f t="shared" si="1"/>
        <v>0</v>
      </c>
      <c r="AX32" s="890"/>
      <c r="AY32" s="1311"/>
      <c r="AZ32" s="1310"/>
      <c r="BA32" s="1288"/>
      <c r="BB32" s="1288">
        <f>AW32-BA32</f>
        <v>0</v>
      </c>
      <c r="BC32" s="1288">
        <f>AC32</f>
        <v>0</v>
      </c>
      <c r="BD32" s="1288">
        <f>BB32-BC32</f>
        <v>0</v>
      </c>
      <c r="BE32" s="1288">
        <f t="shared" si="34"/>
        <v>0</v>
      </c>
      <c r="BF32" s="1288">
        <f t="shared" si="34"/>
        <v>0</v>
      </c>
      <c r="BG32" s="1288"/>
      <c r="BH32" s="1288">
        <f t="shared" si="35"/>
        <v>0</v>
      </c>
      <c r="BI32" s="1288">
        <f t="shared" si="35"/>
        <v>0</v>
      </c>
      <c r="BJ32" s="1311">
        <f t="shared" si="11"/>
        <v>0</v>
      </c>
      <c r="BK32" s="1311"/>
      <c r="BL32" s="1311">
        <f t="shared" si="13"/>
        <v>0</v>
      </c>
      <c r="BM32" s="1312"/>
      <c r="BN32" s="1288"/>
      <c r="BO32" s="1288"/>
      <c r="BP32" s="1288"/>
      <c r="BQ32" s="1313"/>
      <c r="BR32" s="1280">
        <v>0.04</v>
      </c>
      <c r="BS32" s="1319"/>
      <c r="BT32" s="1288">
        <f t="shared" si="15"/>
        <v>0</v>
      </c>
      <c r="BU32" s="1288">
        <f t="shared" si="26"/>
        <v>0</v>
      </c>
      <c r="BV32" s="1288">
        <f t="shared" si="33"/>
        <v>0</v>
      </c>
      <c r="BW32" s="1311"/>
      <c r="BX32" s="1288"/>
    </row>
    <row r="33" spans="1:76" ht="15.95" customHeight="1">
      <c r="A33" s="1309">
        <v>13</v>
      </c>
      <c r="B33" s="1344" t="s">
        <v>68</v>
      </c>
      <c r="C33" s="1265" t="s">
        <v>42</v>
      </c>
      <c r="D33" s="1276">
        <f>'T-1'!S36</f>
        <v>0</v>
      </c>
      <c r="E33" s="1276"/>
      <c r="F33" s="1345"/>
      <c r="G33" s="1311">
        <f>'T-1'!P36</f>
        <v>0</v>
      </c>
      <c r="H33" s="1311">
        <f>'T-1'!Q36</f>
        <v>0</v>
      </c>
      <c r="I33" s="1311"/>
      <c r="J33" s="1288">
        <v>200</v>
      </c>
      <c r="K33" s="1266">
        <f t="shared" si="30"/>
        <v>620</v>
      </c>
      <c r="L33" s="1262"/>
      <c r="M33" s="1467"/>
      <c r="N33" s="1467"/>
      <c r="O33" s="1319">
        <v>30</v>
      </c>
      <c r="P33" s="1346"/>
      <c r="Q33" s="1347"/>
      <c r="R33" s="1319"/>
      <c r="S33" s="1313">
        <v>0.8</v>
      </c>
      <c r="T33" s="1524">
        <f>(H33*J33*S33*12)/100000</f>
        <v>0</v>
      </c>
      <c r="U33" s="692">
        <f>(D33*K33/10)</f>
        <v>0</v>
      </c>
      <c r="V33" s="1348"/>
      <c r="W33" s="1476">
        <f>(O33*G33*12)/100000</f>
        <v>0</v>
      </c>
      <c r="X33" s="1288">
        <f>SUM(T33:W33)</f>
        <v>0</v>
      </c>
      <c r="Y33" s="1349"/>
      <c r="Z33" s="1277"/>
      <c r="AA33" s="1466"/>
      <c r="AB33" s="1476"/>
      <c r="AC33" s="1312">
        <f>X33-AB33</f>
        <v>0</v>
      </c>
      <c r="AD33" s="1478">
        <f>X33*0%</f>
        <v>0</v>
      </c>
      <c r="AE33" s="1476"/>
      <c r="AF33" s="1476">
        <f>(T33+U33)*0%</f>
        <v>0</v>
      </c>
      <c r="AG33" s="1476">
        <f t="shared" ref="AG33" si="36">(T33+U33)*1.5%</f>
        <v>0</v>
      </c>
      <c r="AH33" s="1313">
        <f t="shared" si="0"/>
        <v>0</v>
      </c>
      <c r="AI33" s="1288">
        <v>200</v>
      </c>
      <c r="AJ33" s="1266">
        <f t="shared" si="31"/>
        <v>620</v>
      </c>
      <c r="AK33" s="1262"/>
      <c r="AL33" s="1467"/>
      <c r="AM33" s="1467"/>
      <c r="AN33" s="1319">
        <v>30</v>
      </c>
      <c r="AO33" s="1348"/>
      <c r="AP33" s="1348"/>
      <c r="AQ33" s="1311"/>
      <c r="AR33" s="1288">
        <v>0.8</v>
      </c>
      <c r="AS33" s="1288">
        <f>(H33*AI33*AR33*12)/100000</f>
        <v>0</v>
      </c>
      <c r="AT33" s="1288">
        <f>(D33*AJ33/10)</f>
        <v>0</v>
      </c>
      <c r="AU33" s="1348"/>
      <c r="AV33" s="1288">
        <f t="shared" si="32"/>
        <v>0</v>
      </c>
      <c r="AW33" s="1288">
        <f t="shared" si="1"/>
        <v>0</v>
      </c>
      <c r="AX33" s="890"/>
      <c r="AY33" s="1311"/>
      <c r="AZ33" s="1310"/>
      <c r="BA33" s="1288"/>
      <c r="BB33" s="1288">
        <f>AW33-BA33</f>
        <v>0</v>
      </c>
      <c r="BC33" s="1288">
        <f>AC33</f>
        <v>0</v>
      </c>
      <c r="BD33" s="1288">
        <f>BB33-BC33</f>
        <v>0</v>
      </c>
      <c r="BE33" s="1288">
        <f t="shared" si="34"/>
        <v>0</v>
      </c>
      <c r="BF33" s="1288">
        <f t="shared" si="34"/>
        <v>0</v>
      </c>
      <c r="BG33" s="1288"/>
      <c r="BH33" s="1288">
        <f t="shared" si="35"/>
        <v>0</v>
      </c>
      <c r="BI33" s="1288">
        <f t="shared" si="35"/>
        <v>0</v>
      </c>
      <c r="BJ33" s="1311">
        <f t="shared" si="11"/>
        <v>0</v>
      </c>
      <c r="BK33" s="1311"/>
      <c r="BL33" s="1311">
        <f t="shared" si="13"/>
        <v>0</v>
      </c>
      <c r="BM33" s="1312"/>
      <c r="BN33" s="1288"/>
      <c r="BO33" s="1288"/>
      <c r="BP33" s="1288"/>
      <c r="BQ33" s="1313"/>
      <c r="BR33" s="1280">
        <v>0.08</v>
      </c>
      <c r="BS33" s="1319"/>
      <c r="BT33" s="1288">
        <f t="shared" si="15"/>
        <v>0</v>
      </c>
      <c r="BU33" s="1288">
        <f t="shared" si="26"/>
        <v>0</v>
      </c>
      <c r="BV33" s="1288">
        <f t="shared" si="33"/>
        <v>0</v>
      </c>
      <c r="BW33" s="1311"/>
      <c r="BX33" s="1348"/>
    </row>
    <row r="34" spans="1:76" ht="15.95" customHeight="1">
      <c r="A34" s="1309"/>
      <c r="B34" s="1350" t="s">
        <v>352</v>
      </c>
      <c r="C34" s="1265"/>
      <c r="D34" s="1351">
        <f t="shared" ref="D34:I34" si="37">SUM(D23:D33)+D22+D16</f>
        <v>3712.3</v>
      </c>
      <c r="E34" s="1351">
        <f t="shared" si="37"/>
        <v>0</v>
      </c>
      <c r="F34" s="1351">
        <f t="shared" si="37"/>
        <v>0</v>
      </c>
      <c r="G34" s="1352">
        <f t="shared" si="37"/>
        <v>2445336</v>
      </c>
      <c r="H34" s="1352">
        <f t="shared" si="37"/>
        <v>3052302.9791199998</v>
      </c>
      <c r="I34" s="1352">
        <f t="shared" si="37"/>
        <v>1329754.97912</v>
      </c>
      <c r="J34" s="1353"/>
      <c r="K34" s="907"/>
      <c r="L34" s="1483"/>
      <c r="M34" s="1482"/>
      <c r="N34" s="1482"/>
      <c r="O34" s="1319"/>
      <c r="P34" s="1354"/>
      <c r="Q34" s="1303"/>
      <c r="R34" s="1325">
        <f t="shared" si="6"/>
        <v>500.79340857789498</v>
      </c>
      <c r="S34" s="1325"/>
      <c r="T34" s="1355">
        <f>SUM(T23:T33)+T22+T16</f>
        <v>407.82</v>
      </c>
      <c r="U34" s="1355">
        <f>SUM(U23:U33)+U22+U16</f>
        <v>177096.83209932796</v>
      </c>
      <c r="V34" s="1355">
        <f>SUM(V23:V33)+V22+V16</f>
        <v>8404.8849670439995</v>
      </c>
      <c r="W34" s="1355">
        <f>SUM(W23:W33)+W22+W16</f>
        <v>0</v>
      </c>
      <c r="X34" s="1355">
        <f>SUM(X23:X33)+X22+X16</f>
        <v>185909.53706637197</v>
      </c>
      <c r="Y34" s="1356"/>
      <c r="Z34" s="1357">
        <f>(AC34-AD34-AE34+AF34-AG34)/D34*10</f>
        <v>494.91625053230445</v>
      </c>
      <c r="AA34" s="1351">
        <f t="shared" ref="AA34:AH34" si="38">SUM(AA23:AA33)+AA22+AA16</f>
        <v>905.39856999999995</v>
      </c>
      <c r="AB34" s="1355">
        <f t="shared" si="38"/>
        <v>905.39857000000006</v>
      </c>
      <c r="AC34" s="1355">
        <f t="shared" si="38"/>
        <v>185004.13849637198</v>
      </c>
      <c r="AD34" s="1355">
        <f>SUM(AD23:AD33)+AD22+AD16</f>
        <v>1276.3788112645848</v>
      </c>
      <c r="AE34" s="1355">
        <f t="shared" si="38"/>
        <v>0</v>
      </c>
      <c r="AF34" s="1355">
        <f t="shared" si="38"/>
        <v>0</v>
      </c>
      <c r="AG34" s="907">
        <f>SUM(AG23:AG33)+AG22+AG16</f>
        <v>0</v>
      </c>
      <c r="AH34" s="1355">
        <f t="shared" si="38"/>
        <v>184916.98853065597</v>
      </c>
      <c r="AI34" s="1353"/>
      <c r="AJ34" s="907"/>
      <c r="AK34" s="1483"/>
      <c r="AL34" s="1482"/>
      <c r="AM34" s="1482"/>
      <c r="AN34" s="1319"/>
      <c r="AO34" s="1353"/>
      <c r="AP34" s="1353"/>
      <c r="AQ34" s="1331">
        <f t="shared" si="9"/>
        <v>500.79340857789498</v>
      </c>
      <c r="AR34" s="1316"/>
      <c r="AS34" s="1355">
        <f>SUM(AS23:AS33)+AS22+AS16</f>
        <v>407.82</v>
      </c>
      <c r="AT34" s="1355">
        <f>SUM(AT23:AT33)+AT22+AT16</f>
        <v>177096.83209932796</v>
      </c>
      <c r="AU34" s="1355">
        <f>SUM(AU23:AU33)+AU22+AU16</f>
        <v>8404.8849670439995</v>
      </c>
      <c r="AV34" s="1355">
        <f>SUM(AV23:AV33)+AV22+AV16</f>
        <v>0</v>
      </c>
      <c r="AW34" s="1355">
        <f>SUM(AW23:AW33)+AW22+AW16</f>
        <v>185909.53706637197</v>
      </c>
      <c r="AX34" s="890"/>
      <c r="AY34" s="1331">
        <f t="shared" si="10"/>
        <v>498.35449316157627</v>
      </c>
      <c r="AZ34" s="1351">
        <f t="shared" ref="AZ34:BI34" si="39">SUM(AZ23:AZ33)+AZ22+AZ16</f>
        <v>905.39856999999995</v>
      </c>
      <c r="BA34" s="1355">
        <f t="shared" si="39"/>
        <v>905.39857000000006</v>
      </c>
      <c r="BB34" s="1355">
        <f t="shared" si="39"/>
        <v>185004.13849637198</v>
      </c>
      <c r="BC34" s="1355">
        <f t="shared" si="39"/>
        <v>185004.13849637198</v>
      </c>
      <c r="BD34" s="1355">
        <f t="shared" si="39"/>
        <v>0</v>
      </c>
      <c r="BE34" s="1355">
        <f t="shared" si="39"/>
        <v>0</v>
      </c>
      <c r="BF34" s="1355">
        <f t="shared" si="39"/>
        <v>0</v>
      </c>
      <c r="BG34" s="1355">
        <f t="shared" si="39"/>
        <v>0</v>
      </c>
      <c r="BH34" s="1355">
        <f t="shared" si="39"/>
        <v>0</v>
      </c>
      <c r="BI34" s="1355">
        <f t="shared" si="39"/>
        <v>0</v>
      </c>
      <c r="BJ34" s="1331">
        <f t="shared" si="11"/>
        <v>3.4382426292718264</v>
      </c>
      <c r="BK34" s="1331">
        <f t="shared" si="12"/>
        <v>0.69471200947106582</v>
      </c>
      <c r="BL34" s="1331">
        <f t="shared" si="13"/>
        <v>80.185230236365868</v>
      </c>
      <c r="BM34" s="1355">
        <f>SUM(BM23:BM33)+BM22+BM16</f>
        <v>1276.3788112645848</v>
      </c>
      <c r="BN34" s="1355">
        <f>SUM(BN23:BN33)+BN22+BN16</f>
        <v>0</v>
      </c>
      <c r="BO34" s="1355">
        <f>SUM(BO23:BO33)+BO22+BO16</f>
        <v>0</v>
      </c>
      <c r="BP34" s="1355">
        <f>SUM(BP23:BP33)+BP22+BP16</f>
        <v>0</v>
      </c>
      <c r="BQ34" s="1355">
        <f>SUM(BQ23:BQ33)+BQ22+BQ16</f>
        <v>184916.98853065597</v>
      </c>
      <c r="BR34" s="1353"/>
      <c r="BS34" s="1325">
        <f t="shared" si="14"/>
        <v>500.22486094111269</v>
      </c>
      <c r="BT34" s="1355">
        <f>SUM(BT23:BT33)+BT22+BT16</f>
        <v>6943.3663079731195</v>
      </c>
      <c r="BU34" s="1355">
        <f>SUM(BU23:BU33)+BU22+BU16</f>
        <v>230720.96688009292</v>
      </c>
      <c r="BV34" s="1355">
        <f>SUM(BV23:BV33)+BV22+BV16</f>
        <v>45803.978349436948</v>
      </c>
      <c r="BW34" s="1331">
        <f t="shared" si="17"/>
        <v>123.38436642899805</v>
      </c>
      <c r="BX34" s="1356"/>
    </row>
    <row r="35" spans="1:76" ht="15.95" customHeight="1">
      <c r="A35" s="1301"/>
      <c r="B35" s="1358" t="s">
        <v>70</v>
      </c>
      <c r="C35" s="1265"/>
      <c r="D35" s="1359"/>
      <c r="E35" s="1359"/>
      <c r="F35" s="1360"/>
      <c r="G35" s="1361"/>
      <c r="H35" s="1361"/>
      <c r="I35" s="1361"/>
      <c r="J35" s="1353"/>
      <c r="K35" s="1476"/>
      <c r="L35" s="1486"/>
      <c r="M35" s="1467"/>
      <c r="N35" s="1467"/>
      <c r="O35" s="1362"/>
      <c r="P35" s="1354"/>
      <c r="Q35" s="1354"/>
      <c r="R35" s="1362"/>
      <c r="S35" s="1362"/>
      <c r="T35" s="1354"/>
      <c r="U35" s="1354"/>
      <c r="V35" s="1353"/>
      <c r="W35" s="1353"/>
      <c r="X35" s="1353"/>
      <c r="Y35" s="1354"/>
      <c r="Z35" s="1353"/>
      <c r="AA35" s="1360"/>
      <c r="AB35" s="1353"/>
      <c r="AC35" s="1363"/>
      <c r="AD35" s="1353"/>
      <c r="AE35" s="1353"/>
      <c r="AF35" s="1476"/>
      <c r="AG35" s="1476"/>
      <c r="AH35" s="1353"/>
      <c r="AI35" s="1353"/>
      <c r="AJ35" s="1476"/>
      <c r="AK35" s="1486"/>
      <c r="AL35" s="1467"/>
      <c r="AM35" s="1467"/>
      <c r="AN35" s="1362"/>
      <c r="AO35" s="1353"/>
      <c r="AP35" s="1353"/>
      <c r="AQ35" s="1353"/>
      <c r="AR35" s="1353"/>
      <c r="AS35" s="1353"/>
      <c r="AT35" s="1353"/>
      <c r="AU35" s="1353"/>
      <c r="AV35" s="1353"/>
      <c r="AW35" s="1353"/>
      <c r="AX35" s="1476"/>
      <c r="AY35" s="1353"/>
      <c r="AZ35" s="1360"/>
      <c r="BA35" s="1353"/>
      <c r="BB35" s="1353"/>
      <c r="BC35" s="1353"/>
      <c r="BD35" s="1353"/>
      <c r="BE35" s="1353"/>
      <c r="BF35" s="1353"/>
      <c r="BG35" s="1353"/>
      <c r="BH35" s="1353"/>
      <c r="BI35" s="1353"/>
      <c r="BJ35" s="1353"/>
      <c r="BK35" s="1353"/>
      <c r="BL35" s="1353"/>
      <c r="BM35" s="1363"/>
      <c r="BN35" s="1353"/>
      <c r="BO35" s="1353"/>
      <c r="BP35" s="1353"/>
      <c r="BQ35" s="1353"/>
      <c r="BR35" s="1353"/>
      <c r="BS35" s="1362"/>
      <c r="BT35" s="1353"/>
      <c r="BU35" s="1353"/>
      <c r="BV35" s="1353"/>
      <c r="BW35" s="1353"/>
      <c r="BX35" s="1354"/>
    </row>
    <row r="36" spans="1:76" ht="15.95" customHeight="1">
      <c r="A36" s="1309">
        <v>14</v>
      </c>
      <c r="B36" s="1344" t="s">
        <v>71</v>
      </c>
      <c r="C36" s="1265" t="s">
        <v>72</v>
      </c>
      <c r="D36" s="1276">
        <f>'T-1'!R39</f>
        <v>23</v>
      </c>
      <c r="E36" s="1275">
        <f>D36-F36</f>
        <v>23</v>
      </c>
      <c r="F36" s="1466">
        <f>D36*1.24%*0</f>
        <v>0</v>
      </c>
      <c r="G36" s="1311">
        <f>'T-1'!P39</f>
        <v>33</v>
      </c>
      <c r="H36" s="1311">
        <f>'T-1'!Q39</f>
        <v>11408.777777777777</v>
      </c>
      <c r="I36" s="1311">
        <f>H36-G36</f>
        <v>11375.777777777777</v>
      </c>
      <c r="J36" s="1479">
        <v>20</v>
      </c>
      <c r="K36" s="1488">
        <f>440+20+30</f>
        <v>490</v>
      </c>
      <c r="L36" s="1476"/>
      <c r="M36" s="1479"/>
      <c r="N36" s="1467"/>
      <c r="O36" s="1362">
        <v>250</v>
      </c>
      <c r="P36" s="1356"/>
      <c r="Q36" s="1313"/>
      <c r="R36" s="1319">
        <f>X36/D36*10</f>
        <v>500.59176811594199</v>
      </c>
      <c r="S36" s="1362"/>
      <c r="T36" s="1524">
        <f>(H36*J36*12)/100000</f>
        <v>27.381066666666669</v>
      </c>
      <c r="U36" s="1524">
        <f>(D36*K36/10)-((5.781*2*10)/10)+((1.888*2*20)/10)</f>
        <v>1122.99</v>
      </c>
      <c r="V36" s="1353"/>
      <c r="W36" s="1476">
        <f t="shared" ref="W36:W51" si="40">(O36*G36*12)/100000</f>
        <v>0.99</v>
      </c>
      <c r="X36" s="1288">
        <f>SUM(T36:W36)</f>
        <v>1151.3610666666666</v>
      </c>
      <c r="Y36" s="1356">
        <v>0.1</v>
      </c>
      <c r="Z36" s="1277">
        <f>(AC36-AD36-AE36+AF36-AG36)/D36*10</f>
        <v>496.74591594202894</v>
      </c>
      <c r="AA36" s="1271">
        <f>4.42273*2</f>
        <v>8.8454599999999992</v>
      </c>
      <c r="AB36" s="1288">
        <f>AA36*Y36*10</f>
        <v>8.8454599999999992</v>
      </c>
      <c r="AC36" s="1312">
        <f t="shared" ref="AC36:AC50" si="41">X36-AB36</f>
        <v>1142.5156066666666</v>
      </c>
      <c r="AD36" s="1476"/>
      <c r="AE36" s="1476">
        <f>(T36+U36)*0%</f>
        <v>0</v>
      </c>
      <c r="AF36" s="1476">
        <f t="shared" ref="AF36:AF50" si="42">(T36+U36)*0%</f>
        <v>0</v>
      </c>
      <c r="AG36" s="1476">
        <f t="shared" ref="AG36:AG37" si="43">(T36+U36)*0%</f>
        <v>0</v>
      </c>
      <c r="AH36" s="1313">
        <f t="shared" ref="AH36:AH51" si="44">AC36-AD36+AE36+AF36-AG36</f>
        <v>1142.5156066666666</v>
      </c>
      <c r="AI36" s="1479">
        <v>20</v>
      </c>
      <c r="AJ36" s="1488">
        <f>440+20+30</f>
        <v>490</v>
      </c>
      <c r="AK36" s="1476"/>
      <c r="AL36" s="1467"/>
      <c r="AM36" s="1467"/>
      <c r="AN36" s="1362">
        <v>250</v>
      </c>
      <c r="AO36" s="1353"/>
      <c r="AP36" s="1353"/>
      <c r="AQ36" s="1311">
        <f>(AW36/D36)*10</f>
        <v>500.59176811594199</v>
      </c>
      <c r="AR36" s="1288"/>
      <c r="AS36" s="1288">
        <f>(H36*AI36*12)/100000</f>
        <v>27.381066666666669</v>
      </c>
      <c r="AT36" s="1476">
        <f>(D36*AJ36/10)-((5.781*2*10)/10)+((1.888*2*20)/10)</f>
        <v>1122.99</v>
      </c>
      <c r="AU36" s="1353"/>
      <c r="AV36" s="1288">
        <f t="shared" ref="AV36:AV51" si="45">(AN36*G36*12)/100000</f>
        <v>0.99</v>
      </c>
      <c r="AW36" s="1288">
        <f t="shared" ref="AW36:AW51" si="46">SUM(AS36:AV36)</f>
        <v>1151.3610666666666</v>
      </c>
      <c r="AX36" s="692">
        <v>0.1</v>
      </c>
      <c r="AY36" s="1311">
        <f t="shared" ref="AY36:AY49" si="47">(BB36-BM36-BN36+BO36-BP36)/D36*10</f>
        <v>496.74591594202894</v>
      </c>
      <c r="AZ36" s="1310">
        <f>AA36</f>
        <v>8.8454599999999992</v>
      </c>
      <c r="BA36" s="1288">
        <f>AZ36*AX36*10</f>
        <v>8.8454599999999992</v>
      </c>
      <c r="BB36" s="1288">
        <f t="shared" ref="BB36:BB49" si="48">AW36-BA36</f>
        <v>1142.5156066666666</v>
      </c>
      <c r="BC36" s="1288">
        <f t="shared" ref="BC36:BC49" si="49">AC36</f>
        <v>1142.5156066666666</v>
      </c>
      <c r="BD36" s="1288">
        <f t="shared" ref="BD36:BD51" si="50">BB36-BC36</f>
        <v>0</v>
      </c>
      <c r="BE36" s="1288">
        <f t="shared" ref="BE36:BE51" si="51">AS36-T36</f>
        <v>0</v>
      </c>
      <c r="BF36" s="1288">
        <f t="shared" ref="BF36:BF51" si="52">AT36-U36</f>
        <v>0</v>
      </c>
      <c r="BG36" s="1288"/>
      <c r="BH36" s="1288">
        <f t="shared" ref="BH36:BH52" si="53">AV36-W36</f>
        <v>0</v>
      </c>
      <c r="BI36" s="1288">
        <f t="shared" ref="BI36:BI52" si="54">AW36-X36</f>
        <v>0</v>
      </c>
      <c r="BJ36" s="1311">
        <f>AY36-Z36</f>
        <v>0</v>
      </c>
      <c r="BK36" s="1311">
        <f>BJ36/Z36*100</f>
        <v>0</v>
      </c>
      <c r="BL36" s="1311">
        <f t="shared" ref="BL36:BL53" si="55">AY36/$E$70*100</f>
        <v>92.69925878762686</v>
      </c>
      <c r="BM36" s="1312">
        <f>AD36/X36*AW36</f>
        <v>0</v>
      </c>
      <c r="BN36" s="1288">
        <f>AE36/(T36+U36+W36)*(AS36+AT36+AV36)</f>
        <v>0</v>
      </c>
      <c r="BO36" s="1288"/>
      <c r="BP36" s="1288">
        <f t="shared" ref="BP36:BP51" si="56">AG36/(T36+U36+W36)*(AS36+AT36+AV36)</f>
        <v>0</v>
      </c>
      <c r="BQ36" s="1313">
        <f t="shared" ref="BQ36:BQ52" si="57">BB36-BM36+BN36+BO36-BP36</f>
        <v>1142.5156066666666</v>
      </c>
      <c r="BR36" s="1280">
        <v>0.08</v>
      </c>
      <c r="BS36" s="1319">
        <f>BT36/D36+AY36</f>
        <v>500.651968115942</v>
      </c>
      <c r="BT36" s="1288">
        <f t="shared" ref="BT36:BT51" si="58">BR36*AT36</f>
        <v>89.839200000000005</v>
      </c>
      <c r="BU36" s="1288">
        <f t="shared" ref="BU36:BU51" si="59">D36*$E$70/10</f>
        <v>1232.4970249051928</v>
      </c>
      <c r="BV36" s="1288">
        <f t="shared" ref="BV36:BV51" si="60">BU36-BQ36</f>
        <v>89.981418238526203</v>
      </c>
      <c r="BW36" s="1311">
        <f t="shared" ref="BW36:BW53" si="61">BV36/D36*10</f>
        <v>39.12235575588096</v>
      </c>
      <c r="BX36" s="1353"/>
    </row>
    <row r="37" spans="1:76" ht="15.95" customHeight="1">
      <c r="A37" s="1364">
        <v>15</v>
      </c>
      <c r="B37" s="1262" t="s">
        <v>58</v>
      </c>
      <c r="C37" s="1265" t="s">
        <v>72</v>
      </c>
      <c r="D37" s="1276">
        <f>'T-1'!R40</f>
        <v>137.91675295092151</v>
      </c>
      <c r="E37" s="1275">
        <f t="shared" ref="E37:E39" si="62">D37-F37</f>
        <v>137.53058604265894</v>
      </c>
      <c r="F37" s="1466">
        <f>D37*0.28%</f>
        <v>0.38616690826258027</v>
      </c>
      <c r="G37" s="1311">
        <f>'T-1'!P40</f>
        <v>48</v>
      </c>
      <c r="H37" s="1311">
        <f>'T-1'!Q40</f>
        <v>178886.23555555556</v>
      </c>
      <c r="I37" s="1311">
        <f>H37-G37</f>
        <v>178838.23555555556</v>
      </c>
      <c r="J37" s="1479">
        <v>30</v>
      </c>
      <c r="K37" s="1479">
        <v>140</v>
      </c>
      <c r="L37" s="1262"/>
      <c r="M37" s="1479"/>
      <c r="N37" s="1467"/>
      <c r="O37" s="1362">
        <v>250</v>
      </c>
      <c r="P37" s="1356"/>
      <c r="Q37" s="1313"/>
      <c r="R37" s="1319">
        <f t="shared" ref="R37:R38" si="63">X37/D37*10</f>
        <v>430.51879554642647</v>
      </c>
      <c r="S37" s="1362"/>
      <c r="T37" s="1524">
        <f>(H37*J37*12)/100000+(J37*4000*3*S37)/100000</f>
        <v>643.99044800000001</v>
      </c>
      <c r="U37" s="1524">
        <f>(D37*K37/10)+(D37*(K41-200-K37)/10)-((29.797*2*10)/10)+((10.486*2*20)/10)</f>
        <v>5292.1449886104783</v>
      </c>
      <c r="V37" s="1353"/>
      <c r="W37" s="1476">
        <f t="shared" si="40"/>
        <v>1.44</v>
      </c>
      <c r="X37" s="1288">
        <f t="shared" ref="X37:X51" si="64">SUM(T37:W37)</f>
        <v>5937.5754366104784</v>
      </c>
      <c r="Y37" s="1356">
        <v>0.1</v>
      </c>
      <c r="Z37" s="1277">
        <f>(AC37-AD37-AE37+AF37-AG37)/D37*10</f>
        <v>429.53097646654663</v>
      </c>
      <c r="AA37" s="1271">
        <f>6.81184*2</f>
        <v>13.62368</v>
      </c>
      <c r="AB37" s="1288">
        <f>AA37*Y37*10</f>
        <v>13.62368</v>
      </c>
      <c r="AC37" s="1312">
        <f t="shared" si="41"/>
        <v>5923.9517566104787</v>
      </c>
      <c r="AD37" s="1476"/>
      <c r="AE37" s="1476">
        <f>(T37+U37)*0%</f>
        <v>0</v>
      </c>
      <c r="AF37" s="1476">
        <f t="shared" si="42"/>
        <v>0</v>
      </c>
      <c r="AG37" s="1476">
        <f t="shared" si="43"/>
        <v>0</v>
      </c>
      <c r="AH37" s="1313">
        <f t="shared" si="44"/>
        <v>5923.9517566104787</v>
      </c>
      <c r="AI37" s="1479">
        <v>30</v>
      </c>
      <c r="AJ37" s="1479">
        <v>140</v>
      </c>
      <c r="AK37" s="1262"/>
      <c r="AL37" s="1467"/>
      <c r="AM37" s="1467"/>
      <c r="AN37" s="1362">
        <v>250</v>
      </c>
      <c r="AO37" s="1353"/>
      <c r="AP37" s="1353"/>
      <c r="AQ37" s="1311">
        <f t="shared" ref="AQ37:AQ38" si="65">(AW37/D37)*10</f>
        <v>430.51879554642647</v>
      </c>
      <c r="AR37" s="1288"/>
      <c r="AS37" s="1288">
        <f>(H37*AI37*12)/100000+(AI37*4000*3*AR37)/100000</f>
        <v>643.99044800000001</v>
      </c>
      <c r="AT37" s="1476">
        <f>(D37*AJ37/10)+(D37*(AJ41-200-AJ37)/10)-((29.797*2*10)/10)+((10.486*2*20)/10)</f>
        <v>5292.1449886104783</v>
      </c>
      <c r="AU37" s="1353"/>
      <c r="AV37" s="1288">
        <f t="shared" si="45"/>
        <v>1.44</v>
      </c>
      <c r="AW37" s="1288">
        <f t="shared" si="46"/>
        <v>5937.5754366104784</v>
      </c>
      <c r="AX37" s="1521">
        <v>0.1</v>
      </c>
      <c r="AY37" s="1311">
        <f t="shared" si="47"/>
        <v>429.53097646654663</v>
      </c>
      <c r="AZ37" s="1310">
        <f t="shared" ref="AZ37:AZ38" si="66">AA37</f>
        <v>13.62368</v>
      </c>
      <c r="BA37" s="1288">
        <f t="shared" ref="BA37:BA38" si="67">AZ37*AX37*10</f>
        <v>13.62368</v>
      </c>
      <c r="BB37" s="1288">
        <f t="shared" si="48"/>
        <v>5923.9517566104787</v>
      </c>
      <c r="BC37" s="1288">
        <f t="shared" si="49"/>
        <v>5923.9517566104787</v>
      </c>
      <c r="BD37" s="1288">
        <f t="shared" si="50"/>
        <v>0</v>
      </c>
      <c r="BE37" s="1288">
        <f t="shared" si="51"/>
        <v>0</v>
      </c>
      <c r="BF37" s="1288">
        <f t="shared" si="52"/>
        <v>0</v>
      </c>
      <c r="BG37" s="1288"/>
      <c r="BH37" s="1288">
        <f t="shared" si="53"/>
        <v>0</v>
      </c>
      <c r="BI37" s="1288">
        <f t="shared" si="54"/>
        <v>0</v>
      </c>
      <c r="BJ37" s="1311">
        <f>AY37-Z37</f>
        <v>0</v>
      </c>
      <c r="BK37" s="1311">
        <f>BJ37/Z37*100</f>
        <v>0</v>
      </c>
      <c r="BL37" s="1311">
        <f t="shared" si="55"/>
        <v>80.156075504446022</v>
      </c>
      <c r="BM37" s="1312"/>
      <c r="BN37" s="1288">
        <f>AE37/(T37+U37+W37)*(AS37+AT37+AV37)</f>
        <v>0</v>
      </c>
      <c r="BO37" s="1288"/>
      <c r="BP37" s="1288">
        <f t="shared" si="56"/>
        <v>0</v>
      </c>
      <c r="BQ37" s="1313">
        <f t="shared" si="57"/>
        <v>5923.9517566104787</v>
      </c>
      <c r="BR37" s="1280">
        <v>0.02</v>
      </c>
      <c r="BS37" s="1319">
        <f>BT37/D37+AY37</f>
        <v>430.29841695153164</v>
      </c>
      <c r="BT37" s="1288">
        <f t="shared" si="58"/>
        <v>105.84289977220956</v>
      </c>
      <c r="BU37" s="1288">
        <f t="shared" si="59"/>
        <v>7390.521204199792</v>
      </c>
      <c r="BV37" s="1288">
        <f t="shared" si="60"/>
        <v>1466.5694475893133</v>
      </c>
      <c r="BW37" s="1311">
        <f t="shared" si="61"/>
        <v>106.33729523136327</v>
      </c>
      <c r="BX37" s="1353"/>
    </row>
    <row r="38" spans="1:76" ht="15.95" customHeight="1">
      <c r="A38" s="1309">
        <v>16</v>
      </c>
      <c r="B38" s="1262" t="s">
        <v>59</v>
      </c>
      <c r="C38" s="1265" t="s">
        <v>72</v>
      </c>
      <c r="D38" s="1276">
        <f>'T-1'!R41</f>
        <v>6.2077978653888044</v>
      </c>
      <c r="E38" s="1275">
        <f t="shared" si="62"/>
        <v>6.2077978653888044</v>
      </c>
      <c r="F38" s="1466">
        <f>D38*1.57%*0</f>
        <v>0</v>
      </c>
      <c r="G38" s="1311">
        <f>'T-1'!P41</f>
        <v>14</v>
      </c>
      <c r="H38" s="1311">
        <f>'T-1'!Q41</f>
        <v>3265.7200000000003</v>
      </c>
      <c r="I38" s="1311">
        <f>H38-G38</f>
        <v>3251.7200000000003</v>
      </c>
      <c r="J38" s="1479">
        <v>30</v>
      </c>
      <c r="K38" s="1479">
        <v>150</v>
      </c>
      <c r="L38" s="1262"/>
      <c r="M38" s="1479"/>
      <c r="N38" s="1467"/>
      <c r="O38" s="1362">
        <v>250</v>
      </c>
      <c r="P38" s="1356"/>
      <c r="Q38" s="1313"/>
      <c r="R38" s="1319">
        <f t="shared" si="63"/>
        <v>167.68194170947368</v>
      </c>
      <c r="S38" s="1362"/>
      <c r="T38" s="1524">
        <f>(H38*J38*12)/100000</f>
        <v>11.756592000000001</v>
      </c>
      <c r="U38" s="1524">
        <f>(D38*K38/10)-((1.472*2*10)/10)+((0.436*2*20)/10)</f>
        <v>91.916967980832069</v>
      </c>
      <c r="V38" s="1353"/>
      <c r="W38" s="1476">
        <f t="shared" si="40"/>
        <v>0.42</v>
      </c>
      <c r="X38" s="1288">
        <f>SUM(T38:W38)</f>
        <v>104.09355998083207</v>
      </c>
      <c r="Y38" s="1356">
        <v>0.1</v>
      </c>
      <c r="Z38" s="1277">
        <f t="shared" ref="Z38:Z51" si="68">(AC38-AD38-AE38+AF38-AG38)/D38*10</f>
        <v>162.82666119719298</v>
      </c>
      <c r="AA38" s="1271">
        <f>1.50703*2</f>
        <v>3.0140600000000002</v>
      </c>
      <c r="AB38" s="1288">
        <f>AA38*Y38*10</f>
        <v>3.0140600000000006</v>
      </c>
      <c r="AC38" s="1312">
        <f>X38-AB38</f>
        <v>101.07949998083207</v>
      </c>
      <c r="AD38" s="1476"/>
      <c r="AE38" s="1476"/>
      <c r="AF38" s="1476">
        <f t="shared" si="42"/>
        <v>0</v>
      </c>
      <c r="AG38" s="1476">
        <f>(T38+U38)*0%</f>
        <v>0</v>
      </c>
      <c r="AH38" s="1313">
        <f t="shared" si="44"/>
        <v>101.07949998083207</v>
      </c>
      <c r="AI38" s="1479">
        <v>30</v>
      </c>
      <c r="AJ38" s="1479">
        <v>150</v>
      </c>
      <c r="AK38" s="1262"/>
      <c r="AL38" s="1467"/>
      <c r="AM38" s="1467"/>
      <c r="AN38" s="1362">
        <v>250</v>
      </c>
      <c r="AO38" s="1353"/>
      <c r="AP38" s="1353"/>
      <c r="AQ38" s="1311">
        <f t="shared" si="65"/>
        <v>167.68194170947368</v>
      </c>
      <c r="AR38" s="1288"/>
      <c r="AS38" s="1288">
        <f>(H38*AI38*12)/100000</f>
        <v>11.756592000000001</v>
      </c>
      <c r="AT38" s="1476">
        <f>(D38*AJ38/10)-((1.472*2*10)/10)+((0.436*2*20)/10)</f>
        <v>91.916967980832069</v>
      </c>
      <c r="AU38" s="1353"/>
      <c r="AV38" s="1288">
        <f t="shared" si="45"/>
        <v>0.42</v>
      </c>
      <c r="AW38" s="1288">
        <f>SUM(AS38:AV38)</f>
        <v>104.09355998083207</v>
      </c>
      <c r="AX38" s="1521">
        <v>0.1</v>
      </c>
      <c r="AY38" s="1311">
        <f t="shared" si="47"/>
        <v>162.82666119719298</v>
      </c>
      <c r="AZ38" s="1310">
        <f t="shared" si="66"/>
        <v>3.0140600000000002</v>
      </c>
      <c r="BA38" s="1288">
        <f t="shared" si="67"/>
        <v>3.0140600000000006</v>
      </c>
      <c r="BB38" s="1288">
        <f>AW38-BA38</f>
        <v>101.07949998083207</v>
      </c>
      <c r="BC38" s="1288">
        <f>AC38</f>
        <v>101.07949998083207</v>
      </c>
      <c r="BD38" s="1288">
        <f>BB38-BC38</f>
        <v>0</v>
      </c>
      <c r="BE38" s="1288">
        <f t="shared" si="51"/>
        <v>0</v>
      </c>
      <c r="BF38" s="1288">
        <f t="shared" si="52"/>
        <v>0</v>
      </c>
      <c r="BG38" s="1288"/>
      <c r="BH38" s="1288">
        <f t="shared" si="53"/>
        <v>0</v>
      </c>
      <c r="BI38" s="1288">
        <f t="shared" si="54"/>
        <v>0</v>
      </c>
      <c r="BJ38" s="1311">
        <f>AY38-Z38</f>
        <v>0</v>
      </c>
      <c r="BK38" s="1311">
        <f>BJ38/Z38*100</f>
        <v>0</v>
      </c>
      <c r="BL38" s="1311">
        <f t="shared" si="55"/>
        <v>30.385576044887536</v>
      </c>
      <c r="BM38" s="1312"/>
      <c r="BN38" s="1288"/>
      <c r="BO38" s="1288">
        <f>AF38/(T38+U38+W38)*(AS38+AT38+AV38)</f>
        <v>0</v>
      </c>
      <c r="BP38" s="1288">
        <f t="shared" si="56"/>
        <v>0</v>
      </c>
      <c r="BQ38" s="1313">
        <f t="shared" si="57"/>
        <v>101.07949998083207</v>
      </c>
      <c r="BR38" s="1280">
        <v>0.02</v>
      </c>
      <c r="BS38" s="1319">
        <f>BT38/D38+AY38</f>
        <v>163.12279509192982</v>
      </c>
      <c r="BT38" s="1288">
        <f t="shared" si="58"/>
        <v>1.8383393596166415</v>
      </c>
      <c r="BU38" s="1288">
        <f t="shared" si="59"/>
        <v>332.65619131758729</v>
      </c>
      <c r="BV38" s="1288">
        <f>BU38-BQ38</f>
        <v>231.57669133675523</v>
      </c>
      <c r="BW38" s="1311">
        <f t="shared" si="61"/>
        <v>373.0416105007169</v>
      </c>
      <c r="BX38" s="1353"/>
    </row>
    <row r="39" spans="1:76" ht="15.95" customHeight="1">
      <c r="A39" s="1364">
        <v>17</v>
      </c>
      <c r="B39" s="1262" t="s">
        <v>60</v>
      </c>
      <c r="C39" s="1265" t="s">
        <v>72</v>
      </c>
      <c r="D39" s="1276">
        <f>'T-1'!R42</f>
        <v>8.4006462035541194</v>
      </c>
      <c r="E39" s="1275">
        <f t="shared" si="62"/>
        <v>8.4006462035541194</v>
      </c>
      <c r="F39" s="1466">
        <f>D39*0.76%*0</f>
        <v>0</v>
      </c>
      <c r="G39" s="1311">
        <f>'T-1'!P42</f>
        <v>15</v>
      </c>
      <c r="H39" s="1311">
        <f>'T-1'!Q42</f>
        <v>3652</v>
      </c>
      <c r="I39" s="1311">
        <f>H39-G39</f>
        <v>3637</v>
      </c>
      <c r="J39" s="1479">
        <v>50</v>
      </c>
      <c r="K39" s="1479">
        <v>300</v>
      </c>
      <c r="L39" s="1262"/>
      <c r="M39" s="1479"/>
      <c r="N39" s="1467"/>
      <c r="O39" s="1362">
        <v>250</v>
      </c>
      <c r="P39" s="1356"/>
      <c r="Q39" s="1313"/>
      <c r="R39" s="1319">
        <f>X39/D39*10</f>
        <v>324.32193846153842</v>
      </c>
      <c r="S39" s="1362"/>
      <c r="T39" s="1524">
        <f>(H39*J39*12)/100000</f>
        <v>21.911999999999999</v>
      </c>
      <c r="U39" s="1524">
        <f>(D39*K39/10)-((2.263*2*10)/10)+((0.649*2*20)/10)</f>
        <v>250.08938610662358</v>
      </c>
      <c r="V39" s="1353"/>
      <c r="W39" s="1476">
        <f t="shared" si="40"/>
        <v>0.45</v>
      </c>
      <c r="X39" s="1288">
        <f t="shared" si="64"/>
        <v>272.45138610662354</v>
      </c>
      <c r="Y39" s="1356"/>
      <c r="Z39" s="1277">
        <f t="shared" si="68"/>
        <v>321.07871907692305</v>
      </c>
      <c r="AA39" s="1360"/>
      <c r="AB39" s="1288"/>
      <c r="AC39" s="1312">
        <f>X39-AB39</f>
        <v>272.45138610662354</v>
      </c>
      <c r="AD39" s="1476">
        <f>X39*1%</f>
        <v>2.7245138610662356</v>
      </c>
      <c r="AE39" s="1476"/>
      <c r="AF39" s="1476">
        <f t="shared" si="42"/>
        <v>0</v>
      </c>
      <c r="AG39" s="1476">
        <f>(T39+U39)*0%</f>
        <v>0</v>
      </c>
      <c r="AH39" s="1313">
        <f t="shared" si="44"/>
        <v>269.72687224555733</v>
      </c>
      <c r="AI39" s="1479">
        <v>50</v>
      </c>
      <c r="AJ39" s="1479">
        <v>300</v>
      </c>
      <c r="AK39" s="1262"/>
      <c r="AL39" s="1467"/>
      <c r="AM39" s="1467"/>
      <c r="AN39" s="1362">
        <v>250</v>
      </c>
      <c r="AO39" s="1353"/>
      <c r="AP39" s="1353"/>
      <c r="AQ39" s="1311">
        <f t="shared" ref="AQ39:AQ51" si="69">(AW39/D39)*10</f>
        <v>324.32193846153842</v>
      </c>
      <c r="AR39" s="1288"/>
      <c r="AS39" s="1288">
        <f>(H39*AI39*12)/100000</f>
        <v>21.911999999999999</v>
      </c>
      <c r="AT39" s="1476">
        <f>(D39*AJ39/10)-((2.263*2*10)/10)+((0.649*2*20)/10)</f>
        <v>250.08938610662358</v>
      </c>
      <c r="AU39" s="1353"/>
      <c r="AV39" s="1288">
        <f t="shared" si="45"/>
        <v>0.45</v>
      </c>
      <c r="AW39" s="1288">
        <f>SUM(AS39:AV39)</f>
        <v>272.45138610662354</v>
      </c>
      <c r="AX39" s="1521"/>
      <c r="AY39" s="1311">
        <f t="shared" si="47"/>
        <v>321.07871907692305</v>
      </c>
      <c r="AZ39" s="1356"/>
      <c r="BA39" s="1288"/>
      <c r="BB39" s="1288">
        <f>AW39-BA39</f>
        <v>272.45138610662354</v>
      </c>
      <c r="BC39" s="1288">
        <f>AC39</f>
        <v>272.45138610662354</v>
      </c>
      <c r="BD39" s="1288">
        <f>BB39-BC39</f>
        <v>0</v>
      </c>
      <c r="BE39" s="1288">
        <f t="shared" si="51"/>
        <v>0</v>
      </c>
      <c r="BF39" s="1288">
        <f t="shared" si="52"/>
        <v>0</v>
      </c>
      <c r="BG39" s="1288"/>
      <c r="BH39" s="1288">
        <f t="shared" si="53"/>
        <v>0</v>
      </c>
      <c r="BI39" s="1288">
        <f t="shared" si="54"/>
        <v>0</v>
      </c>
      <c r="BJ39" s="1311">
        <f>AY39-Z39</f>
        <v>0</v>
      </c>
      <c r="BK39" s="1311">
        <f>BJ39/Z39*100</f>
        <v>0</v>
      </c>
      <c r="BL39" s="1311">
        <f t="shared" si="55"/>
        <v>59.917471519554311</v>
      </c>
      <c r="BM39" s="1312">
        <f>AD39/X39*AW39</f>
        <v>2.7245138610662356</v>
      </c>
      <c r="BN39" s="1288"/>
      <c r="BO39" s="1288">
        <f>AF39/(T39+U39+W39)*(AS39+AT39+AV39)</f>
        <v>0</v>
      </c>
      <c r="BP39" s="1288">
        <f t="shared" si="56"/>
        <v>0</v>
      </c>
      <c r="BQ39" s="1313">
        <f t="shared" si="57"/>
        <v>269.72687224555733</v>
      </c>
      <c r="BR39" s="1280">
        <v>0.02</v>
      </c>
      <c r="BS39" s="1319">
        <f>BT39/D39+AY39</f>
        <v>321.67412419230766</v>
      </c>
      <c r="BT39" s="1288">
        <f t="shared" si="58"/>
        <v>5.0017877221324714</v>
      </c>
      <c r="BU39" s="1288">
        <f t="shared" si="59"/>
        <v>450.16397622441548</v>
      </c>
      <c r="BV39" s="1288">
        <f>BU39-BQ39</f>
        <v>180.43710397885815</v>
      </c>
      <c r="BW39" s="1311">
        <f t="shared" si="61"/>
        <v>214.78955262098691</v>
      </c>
      <c r="BX39" s="1353"/>
    </row>
    <row r="40" spans="1:76" ht="15.95" customHeight="1">
      <c r="A40" s="1309">
        <v>18</v>
      </c>
      <c r="B40" s="1262" t="s">
        <v>73</v>
      </c>
      <c r="C40" s="1265" t="s">
        <v>72</v>
      </c>
      <c r="D40" s="1276">
        <f>'T-1'!R43</f>
        <v>55.424407266755615</v>
      </c>
      <c r="E40" s="1275">
        <f>D40-F40</f>
        <v>54.870163194088057</v>
      </c>
      <c r="F40" s="1466">
        <f>D40*1%</f>
        <v>0.55424407266755615</v>
      </c>
      <c r="G40" s="1311">
        <f>'T-1'!P43</f>
        <v>92</v>
      </c>
      <c r="H40" s="1311">
        <f>'T-1'!Q43</f>
        <v>53421.137500000004</v>
      </c>
      <c r="I40" s="1361"/>
      <c r="J40" s="1479">
        <v>250</v>
      </c>
      <c r="K40" s="1479">
        <f t="shared" ref="K40:K49" si="70">535+20+30</f>
        <v>585</v>
      </c>
      <c r="L40" s="910">
        <f t="shared" ref="L40:L49" si="71">425+20+30</f>
        <v>475</v>
      </c>
      <c r="M40" s="1479"/>
      <c r="N40" s="1467"/>
      <c r="O40" s="1362">
        <v>250</v>
      </c>
      <c r="P40" s="1356"/>
      <c r="Q40" s="1313"/>
      <c r="R40" s="1319">
        <f>X40/D40*10</f>
        <v>821.02897707222246</v>
      </c>
      <c r="S40" s="1356">
        <v>0.8</v>
      </c>
      <c r="T40" s="1524">
        <f>(H40*J40*S40*12)/100000+(J40*7000*3*S40)/100000</f>
        <v>1324.1073000000004</v>
      </c>
      <c r="U40" s="1524">
        <f>((E40*K40+F40*L40)/10)-((15.111*2*10)/10)+((4.407*2*20)/10)</f>
        <v>3223.6371403058602</v>
      </c>
      <c r="V40" s="1353"/>
      <c r="W40" s="1476">
        <f t="shared" si="40"/>
        <v>2.76</v>
      </c>
      <c r="X40" s="1288">
        <f t="shared" si="64"/>
        <v>4550.504440305861</v>
      </c>
      <c r="Y40" s="1356"/>
      <c r="Z40" s="1277">
        <f t="shared" si="68"/>
        <v>812.81868730150006</v>
      </c>
      <c r="AA40" s="1356"/>
      <c r="AB40" s="1476"/>
      <c r="AC40" s="1312">
        <f t="shared" si="41"/>
        <v>4550.504440305861</v>
      </c>
      <c r="AD40" s="1476">
        <f>X40*1%</f>
        <v>45.505044403058612</v>
      </c>
      <c r="AE40" s="1476">
        <f>(T40+U40)*0%</f>
        <v>0</v>
      </c>
      <c r="AF40" s="1476">
        <f t="shared" si="42"/>
        <v>0</v>
      </c>
      <c r="AG40" s="1476">
        <f>(T40+U40)*0%</f>
        <v>0</v>
      </c>
      <c r="AH40" s="1313">
        <f t="shared" si="44"/>
        <v>4504.9993959028025</v>
      </c>
      <c r="AI40" s="1479">
        <v>250</v>
      </c>
      <c r="AJ40" s="1479">
        <f t="shared" ref="AJ40:AJ49" si="72">535+20+30</f>
        <v>585</v>
      </c>
      <c r="AK40" s="910">
        <f t="shared" ref="AK40:AK49" si="73">425+20+30</f>
        <v>475</v>
      </c>
      <c r="AL40" s="1467"/>
      <c r="AM40" s="1467"/>
      <c r="AN40" s="1362">
        <v>250</v>
      </c>
      <c r="AO40" s="1353"/>
      <c r="AP40" s="1353"/>
      <c r="AQ40" s="1311">
        <f t="shared" si="69"/>
        <v>821.02897707222246</v>
      </c>
      <c r="AR40" s="1288">
        <v>0.8</v>
      </c>
      <c r="AS40" s="1288">
        <f>(H40*AI40*AR40*12)/100000+(AI40*7000*3*AR40)/100000</f>
        <v>1324.1073000000004</v>
      </c>
      <c r="AT40" s="1476">
        <f>((E40*AJ40+F40*AK40)/10)-((15.111*2*10)/10)+((4.407*2*20)/10)</f>
        <v>3223.6371403058602</v>
      </c>
      <c r="AU40" s="1353"/>
      <c r="AV40" s="1288">
        <f t="shared" si="45"/>
        <v>2.76</v>
      </c>
      <c r="AW40" s="1288">
        <f t="shared" si="46"/>
        <v>4550.504440305861</v>
      </c>
      <c r="AX40" s="1525"/>
      <c r="AY40" s="1311">
        <f t="shared" si="47"/>
        <v>812.81868730150006</v>
      </c>
      <c r="AZ40" s="1356"/>
      <c r="BA40" s="1288"/>
      <c r="BB40" s="1288">
        <f t="shared" si="48"/>
        <v>4550.504440305861</v>
      </c>
      <c r="BC40" s="1288">
        <f t="shared" si="49"/>
        <v>4550.504440305861</v>
      </c>
      <c r="BD40" s="1288">
        <f t="shared" si="50"/>
        <v>0</v>
      </c>
      <c r="BE40" s="1288">
        <f t="shared" si="51"/>
        <v>0</v>
      </c>
      <c r="BF40" s="1288">
        <f t="shared" si="52"/>
        <v>0</v>
      </c>
      <c r="BG40" s="1288"/>
      <c r="BH40" s="1288">
        <f t="shared" si="53"/>
        <v>0</v>
      </c>
      <c r="BI40" s="1288">
        <f t="shared" si="54"/>
        <v>0</v>
      </c>
      <c r="BJ40" s="1311">
        <f t="shared" ref="BJ40:BJ53" si="74">AY40-Z40</f>
        <v>0</v>
      </c>
      <c r="BK40" s="1311">
        <f t="shared" ref="BK40:BK53" si="75">BJ40/Z40*100</f>
        <v>0</v>
      </c>
      <c r="BL40" s="1311">
        <f t="shared" si="55"/>
        <v>151.68255525300404</v>
      </c>
      <c r="BM40" s="1312">
        <f>AD40/X40*AW40</f>
        <v>45.505044403058612</v>
      </c>
      <c r="BN40" s="1288">
        <f>AE40/(T40+U40+W40)*(AS40+AT40+AV40)</f>
        <v>0</v>
      </c>
      <c r="BO40" s="1288">
        <f>AF40/(T40+U40+W40)*(AS40+AT40+AV40)</f>
        <v>0</v>
      </c>
      <c r="BP40" s="1288">
        <f t="shared" si="56"/>
        <v>0</v>
      </c>
      <c r="BQ40" s="1313">
        <f t="shared" si="57"/>
        <v>4504.9993959028025</v>
      </c>
      <c r="BR40" s="1280">
        <v>0.08</v>
      </c>
      <c r="BS40" s="1319">
        <f t="shared" ref="BS40:BS51" si="76">BT40/D40+AY40</f>
        <v>817.47170902861114</v>
      </c>
      <c r="BT40" s="1288">
        <f t="shared" si="58"/>
        <v>257.89097122446884</v>
      </c>
      <c r="BU40" s="1288">
        <f t="shared" si="59"/>
        <v>2970.0181331917411</v>
      </c>
      <c r="BV40" s="1288">
        <f t="shared" si="60"/>
        <v>-1534.9812627110614</v>
      </c>
      <c r="BW40" s="1311">
        <f t="shared" si="61"/>
        <v>-276.95041560359022</v>
      </c>
      <c r="BX40" s="1356"/>
    </row>
    <row r="41" spans="1:76" ht="15.95" customHeight="1">
      <c r="A41" s="1364">
        <v>19</v>
      </c>
      <c r="B41" s="1262" t="s">
        <v>353</v>
      </c>
      <c r="C41" s="1265" t="s">
        <v>72</v>
      </c>
      <c r="D41" s="1276">
        <f>'T-1'!R44</f>
        <v>0</v>
      </c>
      <c r="E41" s="1275">
        <f>D41-F41</f>
        <v>0</v>
      </c>
      <c r="F41" s="1466"/>
      <c r="G41" s="1311">
        <f>'T-1'!P44</f>
        <v>0</v>
      </c>
      <c r="H41" s="1311">
        <f>'T-1'!Q44</f>
        <v>0</v>
      </c>
      <c r="I41" s="1361"/>
      <c r="J41" s="1479">
        <v>250</v>
      </c>
      <c r="K41" s="1479">
        <f t="shared" si="70"/>
        <v>585</v>
      </c>
      <c r="L41" s="910">
        <f t="shared" si="71"/>
        <v>475</v>
      </c>
      <c r="M41" s="1479"/>
      <c r="N41" s="1467"/>
      <c r="O41" s="1362">
        <v>250</v>
      </c>
      <c r="P41" s="1356"/>
      <c r="Q41" s="1313"/>
      <c r="R41" s="1319"/>
      <c r="S41" s="1356">
        <v>0.8</v>
      </c>
      <c r="T41" s="1524">
        <f t="shared" ref="T41:T50" si="77">(H41*J41*S41*12)/100000</f>
        <v>0</v>
      </c>
      <c r="U41" s="1524">
        <f>((E41*K41+F41*L41)/10)-((0*2*20)/10)</f>
        <v>0</v>
      </c>
      <c r="V41" s="1353"/>
      <c r="W41" s="1476">
        <f t="shared" si="40"/>
        <v>0</v>
      </c>
      <c r="X41" s="1288">
        <f>SUM(T41:W41)</f>
        <v>0</v>
      </c>
      <c r="Y41" s="1356">
        <v>0.1</v>
      </c>
      <c r="Z41" s="1277" t="e">
        <f t="shared" si="68"/>
        <v>#DIV/0!</v>
      </c>
      <c r="AA41" s="1356"/>
      <c r="AB41" s="1288">
        <f>AA41*Y41*10</f>
        <v>0</v>
      </c>
      <c r="AC41" s="1312">
        <f t="shared" si="41"/>
        <v>0</v>
      </c>
      <c r="AD41" s="1476"/>
      <c r="AE41" s="1476"/>
      <c r="AF41" s="1476">
        <f t="shared" si="42"/>
        <v>0</v>
      </c>
      <c r="AG41" s="1476">
        <f>(T41+U41)*0%</f>
        <v>0</v>
      </c>
      <c r="AH41" s="1313">
        <f t="shared" si="44"/>
        <v>0</v>
      </c>
      <c r="AI41" s="1479">
        <v>250</v>
      </c>
      <c r="AJ41" s="1479">
        <f t="shared" si="72"/>
        <v>585</v>
      </c>
      <c r="AK41" s="910">
        <f t="shared" si="73"/>
        <v>475</v>
      </c>
      <c r="AL41" s="1467"/>
      <c r="AM41" s="1467"/>
      <c r="AN41" s="1362">
        <v>250</v>
      </c>
      <c r="AO41" s="1353"/>
      <c r="AP41" s="1353"/>
      <c r="AQ41" s="1311" t="e">
        <f t="shared" si="69"/>
        <v>#DIV/0!</v>
      </c>
      <c r="AR41" s="1288">
        <v>0.8</v>
      </c>
      <c r="AS41" s="1288">
        <f t="shared" ref="AS41:AS51" si="78">(H41*AI41*AR41*12)/100000</f>
        <v>0</v>
      </c>
      <c r="AT41" s="1476">
        <f>D41*AJ41/10</f>
        <v>0</v>
      </c>
      <c r="AU41" s="1353"/>
      <c r="AV41" s="1288">
        <f t="shared" si="45"/>
        <v>0</v>
      </c>
      <c r="AW41" s="1288">
        <f>SUM(AS41:AV41)</f>
        <v>0</v>
      </c>
      <c r="AX41" s="1525"/>
      <c r="AY41" s="1311" t="e">
        <f t="shared" si="47"/>
        <v>#DIV/0!</v>
      </c>
      <c r="AZ41" s="1356"/>
      <c r="BA41" s="1288"/>
      <c r="BB41" s="1288">
        <f>AW41-BA41</f>
        <v>0</v>
      </c>
      <c r="BC41" s="1288">
        <f t="shared" si="49"/>
        <v>0</v>
      </c>
      <c r="BD41" s="1288">
        <f>BB41-BC41</f>
        <v>0</v>
      </c>
      <c r="BE41" s="1288">
        <f t="shared" si="51"/>
        <v>0</v>
      </c>
      <c r="BF41" s="1288">
        <f t="shared" si="52"/>
        <v>0</v>
      </c>
      <c r="BG41" s="1288"/>
      <c r="BH41" s="1288">
        <f t="shared" si="53"/>
        <v>0</v>
      </c>
      <c r="BI41" s="1288">
        <f t="shared" si="54"/>
        <v>0</v>
      </c>
      <c r="BJ41" s="1311" t="e">
        <f t="shared" si="74"/>
        <v>#DIV/0!</v>
      </c>
      <c r="BK41" s="1311" t="e">
        <f t="shared" si="75"/>
        <v>#DIV/0!</v>
      </c>
      <c r="BL41" s="1311" t="e">
        <f t="shared" si="55"/>
        <v>#DIV/0!</v>
      </c>
      <c r="BM41" s="1312"/>
      <c r="BN41" s="1288"/>
      <c r="BO41" s="1288"/>
      <c r="BP41" s="1288"/>
      <c r="BQ41" s="1313">
        <f t="shared" si="57"/>
        <v>0</v>
      </c>
      <c r="BR41" s="1280">
        <v>0.08</v>
      </c>
      <c r="BS41" s="1319" t="e">
        <f t="shared" si="76"/>
        <v>#DIV/0!</v>
      </c>
      <c r="BT41" s="1288">
        <f t="shared" si="58"/>
        <v>0</v>
      </c>
      <c r="BU41" s="1288">
        <f t="shared" si="59"/>
        <v>0</v>
      </c>
      <c r="BV41" s="1288">
        <f t="shared" si="60"/>
        <v>0</v>
      </c>
      <c r="BW41" s="1311" t="e">
        <f t="shared" si="61"/>
        <v>#DIV/0!</v>
      </c>
      <c r="BX41" s="1356"/>
    </row>
    <row r="42" spans="1:76" ht="15.95" customHeight="1">
      <c r="A42" s="1309">
        <v>20</v>
      </c>
      <c r="B42" s="1262" t="s">
        <v>281</v>
      </c>
      <c r="C42" s="1265" t="s">
        <v>72</v>
      </c>
      <c r="D42" s="1276">
        <f>'T-1'!R46</f>
        <v>0</v>
      </c>
      <c r="E42" s="1276"/>
      <c r="F42" s="1466"/>
      <c r="G42" s="1311">
        <f>'T-1'!P46</f>
        <v>0</v>
      </c>
      <c r="H42" s="1311">
        <f>'T-1'!Q46</f>
        <v>0</v>
      </c>
      <c r="I42" s="1361"/>
      <c r="J42" s="1479">
        <v>150</v>
      </c>
      <c r="K42" s="1479">
        <f t="shared" si="70"/>
        <v>585</v>
      </c>
      <c r="L42" s="910">
        <f t="shared" si="71"/>
        <v>475</v>
      </c>
      <c r="M42" s="1479"/>
      <c r="N42" s="1467"/>
      <c r="O42" s="1362">
        <v>250</v>
      </c>
      <c r="P42" s="1356"/>
      <c r="Q42" s="1313"/>
      <c r="R42" s="1319" t="e">
        <f t="shared" ref="R42:R51" si="79">X42/D42*10</f>
        <v>#DIV/0!</v>
      </c>
      <c r="S42" s="1356">
        <v>0.8</v>
      </c>
      <c r="T42" s="1524">
        <f t="shared" si="77"/>
        <v>0</v>
      </c>
      <c r="U42" s="1524">
        <f>((E42*K42+F42*L42)/10)-((0*2*20)/10)</f>
        <v>0</v>
      </c>
      <c r="V42" s="1353"/>
      <c r="W42" s="1476">
        <f t="shared" si="40"/>
        <v>0</v>
      </c>
      <c r="X42" s="1288">
        <f t="shared" si="64"/>
        <v>0</v>
      </c>
      <c r="Y42" s="1356"/>
      <c r="Z42" s="1277" t="e">
        <f t="shared" si="68"/>
        <v>#DIV/0!</v>
      </c>
      <c r="AA42" s="1356"/>
      <c r="AB42" s="1476"/>
      <c r="AC42" s="1312">
        <f t="shared" si="41"/>
        <v>0</v>
      </c>
      <c r="AD42" s="1476"/>
      <c r="AE42" s="1476"/>
      <c r="AF42" s="1476">
        <f t="shared" si="42"/>
        <v>0</v>
      </c>
      <c r="AG42" s="1476">
        <f t="shared" ref="AG42" si="80">(T42+U42)*1.5%</f>
        <v>0</v>
      </c>
      <c r="AH42" s="1313">
        <f t="shared" si="44"/>
        <v>0</v>
      </c>
      <c r="AI42" s="1479">
        <v>150</v>
      </c>
      <c r="AJ42" s="1479">
        <f t="shared" si="72"/>
        <v>585</v>
      </c>
      <c r="AK42" s="910">
        <f t="shared" si="73"/>
        <v>475</v>
      </c>
      <c r="AL42" s="1467"/>
      <c r="AM42" s="1467"/>
      <c r="AN42" s="1362">
        <v>250</v>
      </c>
      <c r="AO42" s="1353"/>
      <c r="AP42" s="1353"/>
      <c r="AQ42" s="1311" t="e">
        <f t="shared" si="69"/>
        <v>#DIV/0!</v>
      </c>
      <c r="AR42" s="1288">
        <v>0.8</v>
      </c>
      <c r="AS42" s="1288">
        <f t="shared" si="78"/>
        <v>0</v>
      </c>
      <c r="AT42" s="1476">
        <f>(D42*AJ42/10)-(0*2*20)/10</f>
        <v>0</v>
      </c>
      <c r="AU42" s="1353"/>
      <c r="AV42" s="1288">
        <f t="shared" si="45"/>
        <v>0</v>
      </c>
      <c r="AW42" s="1288">
        <f t="shared" si="46"/>
        <v>0</v>
      </c>
      <c r="AX42" s="1525"/>
      <c r="AY42" s="1311" t="e">
        <f t="shared" si="47"/>
        <v>#DIV/0!</v>
      </c>
      <c r="AZ42" s="1356"/>
      <c r="BA42" s="1288"/>
      <c r="BB42" s="1288">
        <f t="shared" si="48"/>
        <v>0</v>
      </c>
      <c r="BC42" s="1288">
        <f t="shared" si="49"/>
        <v>0</v>
      </c>
      <c r="BD42" s="1288">
        <f t="shared" si="50"/>
        <v>0</v>
      </c>
      <c r="BE42" s="1288">
        <f t="shared" si="51"/>
        <v>0</v>
      </c>
      <c r="BF42" s="1288">
        <f t="shared" si="52"/>
        <v>0</v>
      </c>
      <c r="BG42" s="1288"/>
      <c r="BH42" s="1288">
        <f t="shared" si="53"/>
        <v>0</v>
      </c>
      <c r="BI42" s="1288">
        <f t="shared" si="54"/>
        <v>0</v>
      </c>
      <c r="BJ42" s="1311" t="e">
        <f t="shared" si="74"/>
        <v>#DIV/0!</v>
      </c>
      <c r="BK42" s="1311" t="e">
        <f t="shared" si="75"/>
        <v>#DIV/0!</v>
      </c>
      <c r="BL42" s="1311" t="e">
        <f t="shared" si="55"/>
        <v>#DIV/0!</v>
      </c>
      <c r="BM42" s="1312"/>
      <c r="BN42" s="1288">
        <v>0</v>
      </c>
      <c r="BO42" s="1288"/>
      <c r="BP42" s="1288"/>
      <c r="BQ42" s="1313">
        <f t="shared" si="57"/>
        <v>0</v>
      </c>
      <c r="BR42" s="1280">
        <v>0.08</v>
      </c>
      <c r="BS42" s="1319" t="e">
        <f t="shared" si="76"/>
        <v>#DIV/0!</v>
      </c>
      <c r="BT42" s="1288">
        <f t="shared" si="58"/>
        <v>0</v>
      </c>
      <c r="BU42" s="1288">
        <f t="shared" si="59"/>
        <v>0</v>
      </c>
      <c r="BV42" s="1288">
        <f t="shared" si="60"/>
        <v>0</v>
      </c>
      <c r="BW42" s="1311" t="e">
        <f t="shared" si="61"/>
        <v>#DIV/0!</v>
      </c>
      <c r="BX42" s="1356"/>
    </row>
    <row r="43" spans="1:76" ht="15.95" customHeight="1">
      <c r="A43" s="1364">
        <v>21</v>
      </c>
      <c r="B43" s="1365" t="s">
        <v>178</v>
      </c>
      <c r="C43" s="1265" t="s">
        <v>72</v>
      </c>
      <c r="D43" s="1276">
        <f>'T-1'!R45</f>
        <v>214.48001673990376</v>
      </c>
      <c r="E43" s="1275">
        <f t="shared" ref="E43:E51" si="81">D43-F43</f>
        <v>191.03735091023228</v>
      </c>
      <c r="F43" s="1466">
        <f>D43*10.93%</f>
        <v>23.44266582967148</v>
      </c>
      <c r="G43" s="1311">
        <f>'T-1'!P45</f>
        <v>312</v>
      </c>
      <c r="H43" s="1311">
        <f>'T-1'!Q45</f>
        <v>106862.12666666666</v>
      </c>
      <c r="I43" s="1361"/>
      <c r="J43" s="1479">
        <v>250</v>
      </c>
      <c r="K43" s="1479">
        <f t="shared" si="70"/>
        <v>585</v>
      </c>
      <c r="L43" s="910">
        <f t="shared" si="71"/>
        <v>475</v>
      </c>
      <c r="M43" s="1479"/>
      <c r="N43" s="1467"/>
      <c r="O43" s="1362">
        <v>250</v>
      </c>
      <c r="P43" s="1356"/>
      <c r="Q43" s="1313"/>
      <c r="R43" s="1319">
        <f t="shared" si="79"/>
        <v>691.9989526649756</v>
      </c>
      <c r="S43" s="1356">
        <v>0.8</v>
      </c>
      <c r="T43" s="1524">
        <f>(H43*J43*S43*12)/100000+(J43*3000*3*S43)/100000</f>
        <v>2582.6910400000002</v>
      </c>
      <c r="U43" s="1524">
        <f>((E43*K43+F43*L43)/10)-((57.208*2*10)/10)+((18.787*2*20)/10)</f>
        <v>12249.943655157984</v>
      </c>
      <c r="V43" s="1353"/>
      <c r="W43" s="1476">
        <f t="shared" si="40"/>
        <v>9.36</v>
      </c>
      <c r="X43" s="1288">
        <f t="shared" si="64"/>
        <v>14841.994695157984</v>
      </c>
      <c r="Y43" s="1356"/>
      <c r="Z43" s="1277">
        <f t="shared" si="68"/>
        <v>685.07896313832589</v>
      </c>
      <c r="AA43" s="1356"/>
      <c r="AB43" s="1476"/>
      <c r="AC43" s="1366">
        <f t="shared" si="41"/>
        <v>14841.994695157984</v>
      </c>
      <c r="AD43" s="1476">
        <f t="shared" ref="AD43:AD51" si="82">X43*1%</f>
        <v>148.41994695157985</v>
      </c>
      <c r="AE43" s="1476">
        <f>(T43+U43)*0%</f>
        <v>0</v>
      </c>
      <c r="AF43" s="1476">
        <f t="shared" si="42"/>
        <v>0</v>
      </c>
      <c r="AG43" s="1476">
        <f t="shared" ref="AG43:AG51" si="83">(T43+U43)*0%</f>
        <v>0</v>
      </c>
      <c r="AH43" s="1313">
        <f t="shared" si="44"/>
        <v>14693.574748206403</v>
      </c>
      <c r="AI43" s="1479">
        <v>250</v>
      </c>
      <c r="AJ43" s="1479">
        <f t="shared" si="72"/>
        <v>585</v>
      </c>
      <c r="AK43" s="910">
        <f t="shared" si="73"/>
        <v>475</v>
      </c>
      <c r="AL43" s="1467"/>
      <c r="AM43" s="1467"/>
      <c r="AN43" s="1362">
        <v>250</v>
      </c>
      <c r="AO43" s="1353"/>
      <c r="AP43" s="1353"/>
      <c r="AQ43" s="1311">
        <f t="shared" si="69"/>
        <v>691.9989526649756</v>
      </c>
      <c r="AR43" s="1288">
        <v>0.8</v>
      </c>
      <c r="AS43" s="1288">
        <f>(H43*AI43*AR43*12)/100000+(AI43*3000*3*AR43)/100000</f>
        <v>2582.6910400000002</v>
      </c>
      <c r="AT43" s="1476">
        <f>((E43*AJ43+F43*AK43)/10)-((57.208*2*10)/10)+((18.787*2*20)/10)</f>
        <v>12249.943655157984</v>
      </c>
      <c r="AU43" s="1353"/>
      <c r="AV43" s="1288">
        <f t="shared" si="45"/>
        <v>9.36</v>
      </c>
      <c r="AW43" s="1288">
        <f t="shared" si="46"/>
        <v>14841.994695157984</v>
      </c>
      <c r="AX43" s="1525"/>
      <c r="AY43" s="1311">
        <f t="shared" si="47"/>
        <v>685.07896313832589</v>
      </c>
      <c r="AZ43" s="1356"/>
      <c r="BA43" s="1288"/>
      <c r="BB43" s="1288">
        <f t="shared" si="48"/>
        <v>14841.994695157984</v>
      </c>
      <c r="BC43" s="1288">
        <f t="shared" si="49"/>
        <v>14841.994695157984</v>
      </c>
      <c r="BD43" s="1288">
        <f t="shared" si="50"/>
        <v>0</v>
      </c>
      <c r="BE43" s="1288">
        <f t="shared" si="51"/>
        <v>0</v>
      </c>
      <c r="BF43" s="1288">
        <f t="shared" si="52"/>
        <v>0</v>
      </c>
      <c r="BG43" s="1288"/>
      <c r="BH43" s="1288">
        <f t="shared" si="53"/>
        <v>0</v>
      </c>
      <c r="BI43" s="1288">
        <f t="shared" si="54"/>
        <v>0</v>
      </c>
      <c r="BJ43" s="1311">
        <f t="shared" si="74"/>
        <v>0</v>
      </c>
      <c r="BK43" s="1311">
        <f t="shared" si="75"/>
        <v>0</v>
      </c>
      <c r="BL43" s="1311">
        <f t="shared" si="55"/>
        <v>127.84465871950931</v>
      </c>
      <c r="BM43" s="1312">
        <f t="shared" ref="BM43:BM51" si="84">AD43/X43*AW43</f>
        <v>148.41994695157985</v>
      </c>
      <c r="BN43" s="1288">
        <f t="shared" ref="BN43:BN49" si="85">AE43/(T43+U43+W43)*(AS43+AT43+AV43)</f>
        <v>0</v>
      </c>
      <c r="BO43" s="1288">
        <f t="shared" ref="BO43:BO49" si="86">AF43/(T43+U43+W43)*(AS43+AT43+AV43)</f>
        <v>0</v>
      </c>
      <c r="BP43" s="1288">
        <f t="shared" si="56"/>
        <v>0</v>
      </c>
      <c r="BQ43" s="1313">
        <f t="shared" si="57"/>
        <v>14693.574748206403</v>
      </c>
      <c r="BR43" s="1280">
        <v>0.08</v>
      </c>
      <c r="BS43" s="1319">
        <f t="shared" si="76"/>
        <v>689.64813236587713</v>
      </c>
      <c r="BT43" s="1288">
        <f t="shared" si="58"/>
        <v>979.99549241263867</v>
      </c>
      <c r="BU43" s="1288">
        <f t="shared" si="59"/>
        <v>11493.303588415101</v>
      </c>
      <c r="BV43" s="1288">
        <f t="shared" si="60"/>
        <v>-3200.2711597913021</v>
      </c>
      <c r="BW43" s="1311">
        <f t="shared" si="61"/>
        <v>-149.21069144041593</v>
      </c>
      <c r="BX43" s="1353"/>
    </row>
    <row r="44" spans="1:76" ht="15.95" customHeight="1">
      <c r="A44" s="1309">
        <v>22</v>
      </c>
      <c r="B44" s="1344" t="s">
        <v>180</v>
      </c>
      <c r="C44" s="1265" t="s">
        <v>72</v>
      </c>
      <c r="D44" s="1276">
        <f>'T-1'!R47</f>
        <v>71.476435112798754</v>
      </c>
      <c r="E44" s="1275">
        <f t="shared" si="81"/>
        <v>67.831136922046014</v>
      </c>
      <c r="F44" s="1466">
        <f>D44*5.1%</f>
        <v>3.6452981907527362</v>
      </c>
      <c r="G44" s="1311">
        <f>'T-1'!P47</f>
        <v>83</v>
      </c>
      <c r="H44" s="1311">
        <f>'T-1'!Q47</f>
        <v>31895.861111111113</v>
      </c>
      <c r="I44" s="1361"/>
      <c r="J44" s="1479">
        <v>250</v>
      </c>
      <c r="K44" s="1479">
        <f t="shared" si="70"/>
        <v>585</v>
      </c>
      <c r="L44" s="910">
        <f t="shared" si="71"/>
        <v>475</v>
      </c>
      <c r="M44" s="1479"/>
      <c r="N44" s="1467"/>
      <c r="O44" s="1362">
        <v>250</v>
      </c>
      <c r="P44" s="1356"/>
      <c r="Q44" s="1313"/>
      <c r="R44" s="1319">
        <f t="shared" si="79"/>
        <v>685.01455520833338</v>
      </c>
      <c r="S44" s="1356">
        <v>0.8</v>
      </c>
      <c r="T44" s="1524">
        <f>(H44*J44*S44*12)/100000+(J44*0*3*S44)/100000</f>
        <v>765.50066666666669</v>
      </c>
      <c r="U44" s="1524">
        <f>((E44*K44+F44*L44)/10)-((17.366*2*10)/10)+((5.427*2*20)/10)</f>
        <v>4128.2491740004471</v>
      </c>
      <c r="V44" s="1353"/>
      <c r="W44" s="1476">
        <f t="shared" si="40"/>
        <v>2.4900000000000002</v>
      </c>
      <c r="X44" s="1288">
        <f t="shared" si="64"/>
        <v>4896.2398406671136</v>
      </c>
      <c r="Y44" s="1356">
        <v>0.1</v>
      </c>
      <c r="Z44" s="1277">
        <f t="shared" si="68"/>
        <v>677.60333242937509</v>
      </c>
      <c r="AA44" s="1276">
        <f>2.00519*2</f>
        <v>4.0103799999999996</v>
      </c>
      <c r="AB44" s="1288">
        <f>AA44*Y44*10</f>
        <v>4.0103799999999996</v>
      </c>
      <c r="AC44" s="1366">
        <f t="shared" si="41"/>
        <v>4892.2294606671139</v>
      </c>
      <c r="AD44" s="1476">
        <f t="shared" si="82"/>
        <v>48.962398406671134</v>
      </c>
      <c r="AE44" s="1476">
        <f>(T44+U44)*0%</f>
        <v>0</v>
      </c>
      <c r="AF44" s="1476">
        <f t="shared" si="42"/>
        <v>0</v>
      </c>
      <c r="AG44" s="1476">
        <f t="shared" si="83"/>
        <v>0</v>
      </c>
      <c r="AH44" s="1313">
        <f t="shared" si="44"/>
        <v>4843.2670622604428</v>
      </c>
      <c r="AI44" s="1479">
        <v>250</v>
      </c>
      <c r="AJ44" s="1479">
        <f t="shared" si="72"/>
        <v>585</v>
      </c>
      <c r="AK44" s="910">
        <f t="shared" si="73"/>
        <v>475</v>
      </c>
      <c r="AL44" s="1467"/>
      <c r="AM44" s="1467"/>
      <c r="AN44" s="1362">
        <v>250</v>
      </c>
      <c r="AO44" s="1353"/>
      <c r="AP44" s="1353"/>
      <c r="AQ44" s="1311">
        <f t="shared" si="69"/>
        <v>685.01455520833338</v>
      </c>
      <c r="AR44" s="1288">
        <v>0.8</v>
      </c>
      <c r="AS44" s="1288">
        <f>(H44*AI44*AR44*12)/100000+(AI44*0*3*AR44)/100000</f>
        <v>765.50066666666669</v>
      </c>
      <c r="AT44" s="1476">
        <f>((E44*AJ44+F44*AK44)/10)-((17.366*2*10)/10)+((5.427*2*20)/10)</f>
        <v>4128.2491740004471</v>
      </c>
      <c r="AU44" s="1353"/>
      <c r="AV44" s="1288">
        <f t="shared" si="45"/>
        <v>2.4900000000000002</v>
      </c>
      <c r="AW44" s="1288">
        <f t="shared" si="46"/>
        <v>4896.2398406671136</v>
      </c>
      <c r="AX44" s="1521">
        <v>0.1</v>
      </c>
      <c r="AY44" s="1311">
        <f t="shared" si="47"/>
        <v>677.60333242937509</v>
      </c>
      <c r="AZ44" s="1310">
        <f>AA44</f>
        <v>4.0103799999999996</v>
      </c>
      <c r="BA44" s="1288">
        <f>AZ44*AX44*10</f>
        <v>4.0103799999999996</v>
      </c>
      <c r="BB44" s="1310">
        <f t="shared" si="48"/>
        <v>4892.2294606671139</v>
      </c>
      <c r="BC44" s="1310">
        <f t="shared" si="49"/>
        <v>4892.2294606671139</v>
      </c>
      <c r="BD44" s="1288">
        <f t="shared" si="50"/>
        <v>0</v>
      </c>
      <c r="BE44" s="1288">
        <f t="shared" si="51"/>
        <v>0</v>
      </c>
      <c r="BF44" s="1288">
        <f t="shared" si="52"/>
        <v>0</v>
      </c>
      <c r="BG44" s="1288"/>
      <c r="BH44" s="1288">
        <f t="shared" si="53"/>
        <v>0</v>
      </c>
      <c r="BI44" s="1288">
        <f t="shared" si="54"/>
        <v>0</v>
      </c>
      <c r="BJ44" s="1311">
        <f t="shared" si="74"/>
        <v>0</v>
      </c>
      <c r="BK44" s="1311">
        <f t="shared" si="75"/>
        <v>0</v>
      </c>
      <c r="BL44" s="1311">
        <f t="shared" si="55"/>
        <v>126.44960864773252</v>
      </c>
      <c r="BM44" s="1312">
        <f t="shared" si="84"/>
        <v>48.962398406671134</v>
      </c>
      <c r="BN44" s="1288">
        <f t="shared" si="85"/>
        <v>0</v>
      </c>
      <c r="BO44" s="1288">
        <f t="shared" si="86"/>
        <v>0</v>
      </c>
      <c r="BP44" s="1288">
        <f t="shared" si="56"/>
        <v>0</v>
      </c>
      <c r="BQ44" s="1313">
        <f t="shared" si="57"/>
        <v>4843.2670622604428</v>
      </c>
      <c r="BR44" s="1280">
        <v>0</v>
      </c>
      <c r="BS44" s="1319">
        <f t="shared" si="76"/>
        <v>677.60333242937509</v>
      </c>
      <c r="BT44" s="1288">
        <f t="shared" si="58"/>
        <v>0</v>
      </c>
      <c r="BU44" s="1288">
        <f t="shared" si="59"/>
        <v>3830.195375102327</v>
      </c>
      <c r="BV44" s="1288">
        <f t="shared" si="60"/>
        <v>-1013.0716871581158</v>
      </c>
      <c r="BW44" s="1311">
        <f t="shared" si="61"/>
        <v>-141.73506073146513</v>
      </c>
      <c r="BX44" s="1353"/>
    </row>
    <row r="45" spans="1:76" ht="15.95" customHeight="1">
      <c r="A45" s="1364">
        <v>23</v>
      </c>
      <c r="B45" s="1344" t="s">
        <v>68</v>
      </c>
      <c r="C45" s="1265" t="s">
        <v>72</v>
      </c>
      <c r="D45" s="1276">
        <f>'T-1'!R48</f>
        <v>1266.4541341011929</v>
      </c>
      <c r="E45" s="1275">
        <f t="shared" si="81"/>
        <v>1226.4341834635952</v>
      </c>
      <c r="F45" s="1466">
        <f>D45*3.16%</f>
        <v>40.019950637597702</v>
      </c>
      <c r="G45" s="1311">
        <f>'T-1'!P48</f>
        <v>868</v>
      </c>
      <c r="H45" s="1311">
        <f>'T-1'!Q48</f>
        <v>584557.49888888886</v>
      </c>
      <c r="I45" s="1361"/>
      <c r="J45" s="1479">
        <v>250</v>
      </c>
      <c r="K45" s="1479">
        <f t="shared" si="70"/>
        <v>585</v>
      </c>
      <c r="L45" s="910">
        <f t="shared" si="71"/>
        <v>475</v>
      </c>
      <c r="M45" s="1479"/>
      <c r="N45" s="1467"/>
      <c r="O45" s="1362">
        <v>250</v>
      </c>
      <c r="P45" s="1356"/>
      <c r="Q45" s="1313"/>
      <c r="R45" s="1319">
        <f t="shared" si="79"/>
        <v>683.65344649995382</v>
      </c>
      <c r="S45" s="1356">
        <v>0.8</v>
      </c>
      <c r="T45" s="1524">
        <f>(H45*J45*S45*12)/100000+(J45*185000*3*S45)/100000</f>
        <v>15139.379973333333</v>
      </c>
      <c r="U45" s="1524">
        <f>((E45*K45+F45*L45)/10)-((303.303*2*10)/10)+((93.853*2*20)/10)-2000</f>
        <v>71416.153387906204</v>
      </c>
      <c r="V45" s="1353"/>
      <c r="W45" s="1476">
        <f t="shared" si="40"/>
        <v>26.04</v>
      </c>
      <c r="X45" s="1288">
        <f t="shared" si="64"/>
        <v>86581.573361239527</v>
      </c>
      <c r="Y45" s="1356"/>
      <c r="Z45" s="1277">
        <f t="shared" si="68"/>
        <v>676.81691203495438</v>
      </c>
      <c r="AA45" s="1356"/>
      <c r="AB45" s="1476"/>
      <c r="AC45" s="1366">
        <f t="shared" si="41"/>
        <v>86581.573361239527</v>
      </c>
      <c r="AD45" s="1476">
        <f t="shared" si="82"/>
        <v>865.81573361239532</v>
      </c>
      <c r="AE45" s="1476">
        <f>(T45+U45)*0%</f>
        <v>0</v>
      </c>
      <c r="AF45" s="1476">
        <f t="shared" si="42"/>
        <v>0</v>
      </c>
      <c r="AG45" s="1476">
        <f t="shared" si="83"/>
        <v>0</v>
      </c>
      <c r="AH45" s="1313">
        <f t="shared" si="44"/>
        <v>85715.757627627128</v>
      </c>
      <c r="AI45" s="1479">
        <v>250</v>
      </c>
      <c r="AJ45" s="1479">
        <f t="shared" si="72"/>
        <v>585</v>
      </c>
      <c r="AK45" s="910">
        <f t="shared" si="73"/>
        <v>475</v>
      </c>
      <c r="AL45" s="1467"/>
      <c r="AM45" s="1467"/>
      <c r="AN45" s="1362">
        <v>250</v>
      </c>
      <c r="AO45" s="1353"/>
      <c r="AP45" s="1353"/>
      <c r="AQ45" s="1311">
        <f t="shared" si="69"/>
        <v>683.65344649995382</v>
      </c>
      <c r="AR45" s="1288">
        <v>0.8</v>
      </c>
      <c r="AS45" s="1532">
        <f>(H45*AI45*AR45*12)/100000+(AI45*185000*3*AR45)/100000</f>
        <v>15139.379973333333</v>
      </c>
      <c r="AT45" s="1439">
        <f>((E45*AJ45+F45*AK45)/10)-((303.303*2*10)/10)+((93.853*2*20)/10)-2000</f>
        <v>71416.153387906204</v>
      </c>
      <c r="AU45" s="1353"/>
      <c r="AV45" s="1288">
        <f t="shared" si="45"/>
        <v>26.04</v>
      </c>
      <c r="AW45" s="1288">
        <f t="shared" si="46"/>
        <v>86581.573361239527</v>
      </c>
      <c r="AX45" s="1525"/>
      <c r="AY45" s="1311">
        <f t="shared" si="47"/>
        <v>676.81691203495438</v>
      </c>
      <c r="AZ45" s="1356"/>
      <c r="BA45" s="1288"/>
      <c r="BB45" s="1288">
        <f t="shared" si="48"/>
        <v>86581.573361239527</v>
      </c>
      <c r="BC45" s="1288">
        <f t="shared" si="49"/>
        <v>86581.573361239527</v>
      </c>
      <c r="BD45" s="1288">
        <f t="shared" si="50"/>
        <v>0</v>
      </c>
      <c r="BE45" s="1288">
        <f t="shared" si="51"/>
        <v>0</v>
      </c>
      <c r="BF45" s="1288">
        <f t="shared" si="52"/>
        <v>0</v>
      </c>
      <c r="BG45" s="1288"/>
      <c r="BH45" s="1288">
        <f t="shared" si="53"/>
        <v>0</v>
      </c>
      <c r="BI45" s="1288">
        <f t="shared" si="54"/>
        <v>0</v>
      </c>
      <c r="BJ45" s="1311">
        <f t="shared" si="74"/>
        <v>0</v>
      </c>
      <c r="BK45" s="1311">
        <f t="shared" si="75"/>
        <v>0</v>
      </c>
      <c r="BL45" s="1311">
        <f t="shared" si="55"/>
        <v>126.30285235780909</v>
      </c>
      <c r="BM45" s="1312">
        <f t="shared" si="84"/>
        <v>865.81573361239532</v>
      </c>
      <c r="BN45" s="1288">
        <f t="shared" si="85"/>
        <v>0</v>
      </c>
      <c r="BO45" s="1288">
        <f t="shared" si="86"/>
        <v>0</v>
      </c>
      <c r="BP45" s="1288">
        <f t="shared" si="56"/>
        <v>0</v>
      </c>
      <c r="BQ45" s="1313">
        <f t="shared" si="57"/>
        <v>85715.757627627128</v>
      </c>
      <c r="BR45" s="1280">
        <v>0.08</v>
      </c>
      <c r="BS45" s="1319">
        <f t="shared" si="76"/>
        <v>681.32816287080664</v>
      </c>
      <c r="BT45" s="1288">
        <f t="shared" si="58"/>
        <v>5713.2922710324965</v>
      </c>
      <c r="BU45" s="1288">
        <f t="shared" si="59"/>
        <v>67865.258802547934</v>
      </c>
      <c r="BV45" s="1288">
        <f t="shared" si="60"/>
        <v>-17850.498825079194</v>
      </c>
      <c r="BW45" s="1311">
        <f t="shared" si="61"/>
        <v>-140.94864033704431</v>
      </c>
      <c r="BX45" s="1353"/>
    </row>
    <row r="46" spans="1:76" ht="15.95" customHeight="1">
      <c r="A46" s="1364"/>
      <c r="B46" s="1165" t="s">
        <v>2121</v>
      </c>
      <c r="C46" s="1265" t="s">
        <v>72</v>
      </c>
      <c r="D46" s="1276">
        <f>'T-1'!R49</f>
        <v>8.7412587412587417</v>
      </c>
      <c r="E46" s="1275">
        <f t="shared" si="81"/>
        <v>8.7412587412587417</v>
      </c>
      <c r="F46" s="1466"/>
      <c r="G46" s="1311"/>
      <c r="H46" s="1311"/>
      <c r="I46" s="1361"/>
      <c r="J46" s="1479"/>
      <c r="K46" s="1479">
        <v>500</v>
      </c>
      <c r="L46" s="910"/>
      <c r="M46" s="1479"/>
      <c r="N46" s="1467"/>
      <c r="O46" s="1362"/>
      <c r="P46" s="1356"/>
      <c r="Q46" s="1313"/>
      <c r="R46" s="1319">
        <f t="shared" si="79"/>
        <v>500</v>
      </c>
      <c r="S46" s="1356"/>
      <c r="T46" s="1524"/>
      <c r="U46" s="1524">
        <f>((E46*K46+F46*L46)/10)</f>
        <v>437.06293706293707</v>
      </c>
      <c r="V46" s="1353"/>
      <c r="W46" s="1476"/>
      <c r="X46" s="1288">
        <f t="shared" si="64"/>
        <v>437.06293706293707</v>
      </c>
      <c r="Y46" s="1356"/>
      <c r="Z46" s="1277">
        <f t="shared" si="68"/>
        <v>500</v>
      </c>
      <c r="AA46" s="1356"/>
      <c r="AB46" s="1476"/>
      <c r="AC46" s="1366">
        <f t="shared" si="41"/>
        <v>437.06293706293707</v>
      </c>
      <c r="AD46" s="1476"/>
      <c r="AE46" s="1476"/>
      <c r="AF46" s="1476"/>
      <c r="AG46" s="1476"/>
      <c r="AH46" s="1313">
        <f t="shared" si="44"/>
        <v>437.06293706293707</v>
      </c>
      <c r="AI46" s="1479"/>
      <c r="AJ46" s="1479">
        <v>500</v>
      </c>
      <c r="AK46" s="910"/>
      <c r="AL46" s="1467"/>
      <c r="AM46" s="1467"/>
      <c r="AN46" s="1362"/>
      <c r="AO46" s="1353"/>
      <c r="AP46" s="1353"/>
      <c r="AQ46" s="1311">
        <f t="shared" si="69"/>
        <v>500</v>
      </c>
      <c r="AR46" s="1288"/>
      <c r="AS46" s="1288"/>
      <c r="AT46" s="1476">
        <f>((E46*AJ46+F46*AK46)/10)</f>
        <v>437.06293706293707</v>
      </c>
      <c r="AU46" s="1353"/>
      <c r="AV46" s="1288"/>
      <c r="AW46" s="1288">
        <f t="shared" si="46"/>
        <v>437.06293706293707</v>
      </c>
      <c r="AX46" s="1525"/>
      <c r="AY46" s="1311">
        <f t="shared" si="47"/>
        <v>500</v>
      </c>
      <c r="AZ46" s="1356"/>
      <c r="BA46" s="1288"/>
      <c r="BB46" s="1288">
        <f t="shared" ref="BB46" si="87">AW46-BA46</f>
        <v>437.06293706293707</v>
      </c>
      <c r="BC46" s="1288">
        <f t="shared" ref="BC46" si="88">AC46</f>
        <v>437.06293706293707</v>
      </c>
      <c r="BD46" s="1288">
        <f t="shared" ref="BD46" si="89">BB46-BC46</f>
        <v>0</v>
      </c>
      <c r="BE46" s="1288">
        <f t="shared" ref="BE46" si="90">AS46-T46</f>
        <v>0</v>
      </c>
      <c r="BF46" s="1288">
        <f t="shared" ref="BF46" si="91">AT46-U46</f>
        <v>0</v>
      </c>
      <c r="BG46" s="1288"/>
      <c r="BH46" s="1288">
        <f t="shared" ref="BH46" si="92">AV46-W46</f>
        <v>0</v>
      </c>
      <c r="BI46" s="1288">
        <f t="shared" ref="BI46" si="93">AW46-X46</f>
        <v>0</v>
      </c>
      <c r="BJ46" s="1311">
        <f t="shared" ref="BJ46" si="94">AY46-Z46</f>
        <v>0</v>
      </c>
      <c r="BK46" s="1311">
        <f t="shared" ref="BK46" si="95">BJ46/Z46*100</f>
        <v>0</v>
      </c>
      <c r="BL46" s="1311">
        <f t="shared" si="55"/>
        <v>93.306513262249965</v>
      </c>
      <c r="BM46" s="1312">
        <f t="shared" si="84"/>
        <v>0</v>
      </c>
      <c r="BN46" s="1288"/>
      <c r="BO46" s="1288"/>
      <c r="BP46" s="1288"/>
      <c r="BQ46" s="1313">
        <f t="shared" si="57"/>
        <v>437.06293706293707</v>
      </c>
      <c r="BR46" s="1280">
        <v>0.08</v>
      </c>
      <c r="BS46" s="1319">
        <f t="shared" ref="BS46" si="96">BT46/D46+AY46</f>
        <v>504</v>
      </c>
      <c r="BT46" s="1288">
        <f t="shared" ref="BT46" si="97">BR46*AT46</f>
        <v>34.965034965034967</v>
      </c>
      <c r="BU46" s="1288">
        <f t="shared" si="59"/>
        <v>468.41632141425691</v>
      </c>
      <c r="BV46" s="1288">
        <f t="shared" ref="BV46" si="98">BU46-BQ46</f>
        <v>31.353384351319846</v>
      </c>
      <c r="BW46" s="1311">
        <f t="shared" ref="BW46" si="99">BV46/D46*10</f>
        <v>35.868271697909904</v>
      </c>
      <c r="BX46" s="1353"/>
    </row>
    <row r="47" spans="1:76" ht="15.95" customHeight="1">
      <c r="A47" s="1309">
        <v>24</v>
      </c>
      <c r="B47" s="1344" t="s">
        <v>78</v>
      </c>
      <c r="C47" s="1265" t="s">
        <v>72</v>
      </c>
      <c r="D47" s="1276">
        <f>'T-1'!R50</f>
        <v>614.60957178841306</v>
      </c>
      <c r="E47" s="1275">
        <f t="shared" si="81"/>
        <v>368.76574307304782</v>
      </c>
      <c r="F47" s="1466">
        <f>D47*40%</f>
        <v>245.84382871536525</v>
      </c>
      <c r="G47" s="1311">
        <f>'T-1'!P50</f>
        <v>13</v>
      </c>
      <c r="H47" s="1311">
        <f>'T-1'!Q50</f>
        <v>95550</v>
      </c>
      <c r="I47" s="1361"/>
      <c r="J47" s="1479">
        <v>250</v>
      </c>
      <c r="K47" s="1479">
        <f t="shared" si="70"/>
        <v>585</v>
      </c>
      <c r="L47" s="910">
        <f t="shared" si="71"/>
        <v>475</v>
      </c>
      <c r="M47" s="1479"/>
      <c r="N47" s="1467"/>
      <c r="O47" s="1362">
        <v>250</v>
      </c>
      <c r="P47" s="1356"/>
      <c r="Q47" s="1313"/>
      <c r="R47" s="1319">
        <f t="shared" si="79"/>
        <v>577.34154270491797</v>
      </c>
      <c r="S47" s="1356">
        <v>0.8</v>
      </c>
      <c r="T47" s="1524">
        <f t="shared" si="77"/>
        <v>2293.1999999999998</v>
      </c>
      <c r="U47" s="1524">
        <f>((E47*K47+F47*L47)/10)-((131.82*2*10)/10)+((50.909*2*20)/10)</f>
        <v>33190.373833753147</v>
      </c>
      <c r="V47" s="1353"/>
      <c r="W47" s="1476">
        <f t="shared" si="40"/>
        <v>0.39</v>
      </c>
      <c r="X47" s="1288">
        <f t="shared" si="64"/>
        <v>35483.963833753143</v>
      </c>
      <c r="Y47" s="1356"/>
      <c r="Z47" s="1277">
        <f t="shared" si="68"/>
        <v>571.56812727786883</v>
      </c>
      <c r="AA47" s="1356"/>
      <c r="AB47" s="1476"/>
      <c r="AC47" s="1312">
        <f t="shared" si="41"/>
        <v>35483.963833753143</v>
      </c>
      <c r="AD47" s="1476">
        <f t="shared" si="82"/>
        <v>354.83963833753143</v>
      </c>
      <c r="AE47" s="1476">
        <f>(T47+U47)*0%</f>
        <v>0</v>
      </c>
      <c r="AF47" s="1476">
        <f t="shared" si="42"/>
        <v>0</v>
      </c>
      <c r="AG47" s="1476">
        <f t="shared" si="83"/>
        <v>0</v>
      </c>
      <c r="AH47" s="1313">
        <f t="shared" si="44"/>
        <v>35129.124195415614</v>
      </c>
      <c r="AI47" s="1479">
        <v>250</v>
      </c>
      <c r="AJ47" s="1479">
        <f t="shared" si="72"/>
        <v>585</v>
      </c>
      <c r="AK47" s="910">
        <f t="shared" si="73"/>
        <v>475</v>
      </c>
      <c r="AL47" s="1467"/>
      <c r="AM47" s="1467"/>
      <c r="AN47" s="1362">
        <v>250</v>
      </c>
      <c r="AO47" s="1353"/>
      <c r="AP47" s="1353"/>
      <c r="AQ47" s="1311">
        <f t="shared" si="69"/>
        <v>577.34154270491797</v>
      </c>
      <c r="AR47" s="1288">
        <v>0.8</v>
      </c>
      <c r="AS47" s="1288">
        <f t="shared" si="78"/>
        <v>2293.1999999999998</v>
      </c>
      <c r="AT47" s="1476">
        <f>((E47*AJ47+F47*AK47)/10)-((131.82*2*10)/10)+((50.909*2*20)/10)</f>
        <v>33190.373833753147</v>
      </c>
      <c r="AU47" s="1353"/>
      <c r="AV47" s="1288">
        <f t="shared" si="45"/>
        <v>0.39</v>
      </c>
      <c r="AW47" s="1288">
        <f t="shared" si="46"/>
        <v>35483.963833753143</v>
      </c>
      <c r="AX47" s="1525"/>
      <c r="AY47" s="1311">
        <f t="shared" si="47"/>
        <v>571.56812727786883</v>
      </c>
      <c r="AZ47" s="1356"/>
      <c r="BA47" s="1288"/>
      <c r="BB47" s="1288">
        <f t="shared" si="48"/>
        <v>35483.963833753143</v>
      </c>
      <c r="BC47" s="1288">
        <f t="shared" si="49"/>
        <v>35483.963833753143</v>
      </c>
      <c r="BD47" s="1288">
        <f t="shared" si="50"/>
        <v>0</v>
      </c>
      <c r="BE47" s="1288">
        <f t="shared" si="51"/>
        <v>0</v>
      </c>
      <c r="BF47" s="1288">
        <f t="shared" si="52"/>
        <v>0</v>
      </c>
      <c r="BG47" s="1288"/>
      <c r="BH47" s="1288">
        <f t="shared" si="53"/>
        <v>0</v>
      </c>
      <c r="BI47" s="1288">
        <f t="shared" si="54"/>
        <v>0</v>
      </c>
      <c r="BJ47" s="1311">
        <f t="shared" si="74"/>
        <v>0</v>
      </c>
      <c r="BK47" s="1311">
        <f t="shared" si="75"/>
        <v>0</v>
      </c>
      <c r="BL47" s="1311">
        <f t="shared" si="55"/>
        <v>106.66205809626371</v>
      </c>
      <c r="BM47" s="1312">
        <f t="shared" si="84"/>
        <v>354.83963833753143</v>
      </c>
      <c r="BN47" s="1288">
        <f t="shared" si="85"/>
        <v>0</v>
      </c>
      <c r="BO47" s="1288">
        <f t="shared" si="86"/>
        <v>0</v>
      </c>
      <c r="BP47" s="1288">
        <f t="shared" si="56"/>
        <v>0</v>
      </c>
      <c r="BQ47" s="1313">
        <f t="shared" si="57"/>
        <v>35129.124195415614</v>
      </c>
      <c r="BR47" s="1280">
        <v>0.08</v>
      </c>
      <c r="BS47" s="1319">
        <f t="shared" si="76"/>
        <v>575.88831692114752</v>
      </c>
      <c r="BT47" s="1288">
        <f t="shared" si="58"/>
        <v>2655.2299067002518</v>
      </c>
      <c r="BU47" s="1288">
        <f t="shared" si="59"/>
        <v>32934.976900324938</v>
      </c>
      <c r="BV47" s="1288">
        <f t="shared" si="60"/>
        <v>-2194.1472950906755</v>
      </c>
      <c r="BW47" s="1311">
        <f t="shared" si="61"/>
        <v>-35.699855579958943</v>
      </c>
      <c r="BX47" s="1356"/>
    </row>
    <row r="48" spans="1:76" ht="15.95" customHeight="1">
      <c r="A48" s="1364">
        <v>25</v>
      </c>
      <c r="B48" s="1344" t="s">
        <v>88</v>
      </c>
      <c r="C48" s="1265" t="s">
        <v>72</v>
      </c>
      <c r="D48" s="1276">
        <f>'T-1'!R51</f>
        <v>251.63563160543532</v>
      </c>
      <c r="E48" s="1275">
        <f t="shared" si="81"/>
        <v>187.69501761449419</v>
      </c>
      <c r="F48" s="1466">
        <f>D48*25.41%</f>
        <v>63.940613990941117</v>
      </c>
      <c r="G48" s="1311">
        <f>'T-1'!P51</f>
        <v>5</v>
      </c>
      <c r="H48" s="1311">
        <f>'T-1'!Q51</f>
        <v>47500</v>
      </c>
      <c r="I48" s="1361"/>
      <c r="J48" s="1479">
        <v>250</v>
      </c>
      <c r="K48" s="1479">
        <f t="shared" si="70"/>
        <v>585</v>
      </c>
      <c r="L48" s="910">
        <f t="shared" si="71"/>
        <v>475</v>
      </c>
      <c r="M48" s="1479"/>
      <c r="N48" s="1467"/>
      <c r="O48" s="1362">
        <v>250</v>
      </c>
      <c r="P48" s="1356"/>
      <c r="Q48" s="1313"/>
      <c r="R48" s="1319">
        <f t="shared" si="79"/>
        <v>600.49523188000001</v>
      </c>
      <c r="S48" s="1356">
        <v>0.8</v>
      </c>
      <c r="T48" s="1524">
        <f t="shared" si="77"/>
        <v>1140</v>
      </c>
      <c r="U48" s="1524">
        <f>(E48*K48+F48*L48)/10-((64.708*2*10)/10)+((20.632*2*20)/10)</f>
        <v>13970.449695017614</v>
      </c>
      <c r="V48" s="1353"/>
      <c r="W48" s="1476">
        <f t="shared" si="40"/>
        <v>0.15</v>
      </c>
      <c r="X48" s="1288">
        <f t="shared" si="64"/>
        <v>15110.599695017614</v>
      </c>
      <c r="Y48" s="1356"/>
      <c r="Z48" s="1277">
        <f t="shared" si="68"/>
        <v>594.49027956119994</v>
      </c>
      <c r="AA48" s="1356"/>
      <c r="AB48" s="1476"/>
      <c r="AC48" s="1312">
        <f t="shared" si="41"/>
        <v>15110.599695017614</v>
      </c>
      <c r="AD48" s="1476">
        <f t="shared" si="82"/>
        <v>151.10599695017615</v>
      </c>
      <c r="AE48" s="1476">
        <f>(T48+U48)*0%</f>
        <v>0</v>
      </c>
      <c r="AF48" s="1476">
        <f t="shared" si="42"/>
        <v>0</v>
      </c>
      <c r="AG48" s="1476">
        <f t="shared" si="83"/>
        <v>0</v>
      </c>
      <c r="AH48" s="1313">
        <f t="shared" si="44"/>
        <v>14959.493698067437</v>
      </c>
      <c r="AI48" s="1479">
        <v>250</v>
      </c>
      <c r="AJ48" s="1479">
        <f t="shared" si="72"/>
        <v>585</v>
      </c>
      <c r="AK48" s="910">
        <f t="shared" si="73"/>
        <v>475</v>
      </c>
      <c r="AL48" s="1467"/>
      <c r="AM48" s="1467"/>
      <c r="AN48" s="1362">
        <v>250</v>
      </c>
      <c r="AO48" s="1353"/>
      <c r="AP48" s="1353"/>
      <c r="AQ48" s="1311">
        <f t="shared" si="69"/>
        <v>600.49523188000001</v>
      </c>
      <c r="AR48" s="1288">
        <v>0.8</v>
      </c>
      <c r="AS48" s="1288">
        <f t="shared" si="78"/>
        <v>1140</v>
      </c>
      <c r="AT48" s="1476">
        <f>((E48*AJ48+F48*AK48)/10)-((64.708*2*10)/10)+((20.632*2*20)/10)</f>
        <v>13970.449695017614</v>
      </c>
      <c r="AU48" s="1353"/>
      <c r="AV48" s="1288">
        <f t="shared" si="45"/>
        <v>0.15</v>
      </c>
      <c r="AW48" s="1288">
        <f t="shared" si="46"/>
        <v>15110.599695017614</v>
      </c>
      <c r="AX48" s="1525"/>
      <c r="AY48" s="1311">
        <f t="shared" si="47"/>
        <v>594.49027956119994</v>
      </c>
      <c r="AZ48" s="1356"/>
      <c r="BA48" s="1288"/>
      <c r="BB48" s="1288">
        <f t="shared" si="48"/>
        <v>15110.599695017614</v>
      </c>
      <c r="BC48" s="1288">
        <f t="shared" si="49"/>
        <v>15110.599695017614</v>
      </c>
      <c r="BD48" s="1288">
        <f t="shared" si="50"/>
        <v>0</v>
      </c>
      <c r="BE48" s="1288">
        <f t="shared" si="51"/>
        <v>0</v>
      </c>
      <c r="BF48" s="1288">
        <f t="shared" si="52"/>
        <v>0</v>
      </c>
      <c r="BG48" s="1288"/>
      <c r="BH48" s="1288">
        <f t="shared" si="53"/>
        <v>0</v>
      </c>
      <c r="BI48" s="1288">
        <f t="shared" si="54"/>
        <v>0</v>
      </c>
      <c r="BJ48" s="1311">
        <f t="shared" si="74"/>
        <v>0</v>
      </c>
      <c r="BK48" s="1311">
        <f t="shared" si="75"/>
        <v>0</v>
      </c>
      <c r="BL48" s="1311">
        <f t="shared" si="55"/>
        <v>110.93963030831158</v>
      </c>
      <c r="BM48" s="1312">
        <f t="shared" si="84"/>
        <v>151.10599695017615</v>
      </c>
      <c r="BN48" s="1288">
        <f t="shared" si="85"/>
        <v>0</v>
      </c>
      <c r="BO48" s="1288">
        <f t="shared" si="86"/>
        <v>0</v>
      </c>
      <c r="BP48" s="1288">
        <f t="shared" si="56"/>
        <v>0</v>
      </c>
      <c r="BQ48" s="1313">
        <f t="shared" si="57"/>
        <v>14959.493698067437</v>
      </c>
      <c r="BR48" s="1280">
        <v>0.08</v>
      </c>
      <c r="BS48" s="1319">
        <f t="shared" si="76"/>
        <v>598.93176492823989</v>
      </c>
      <c r="BT48" s="1288">
        <f t="shared" si="58"/>
        <v>1117.6359756014092</v>
      </c>
      <c r="BU48" s="1288">
        <f t="shared" si="59"/>
        <v>13484.355100601659</v>
      </c>
      <c r="BV48" s="1288">
        <f t="shared" si="60"/>
        <v>-1475.1385974657787</v>
      </c>
      <c r="BW48" s="1311">
        <f t="shared" si="61"/>
        <v>-58.622007863290051</v>
      </c>
      <c r="BX48" s="1356"/>
    </row>
    <row r="49" spans="1:76" ht="15.95" customHeight="1">
      <c r="A49" s="1309">
        <v>26</v>
      </c>
      <c r="B49" s="1344" t="s">
        <v>80</v>
      </c>
      <c r="C49" s="1265" t="s">
        <v>72</v>
      </c>
      <c r="D49" s="1276">
        <f>'T-1'!R52</f>
        <v>9.9999999999999995E-7</v>
      </c>
      <c r="E49" s="1275">
        <f t="shared" si="81"/>
        <v>9.9999999999999995E-7</v>
      </c>
      <c r="F49" s="1466">
        <f>D49*0%</f>
        <v>0</v>
      </c>
      <c r="G49" s="1311">
        <f>'T-1'!P52</f>
        <v>0</v>
      </c>
      <c r="H49" s="1311">
        <f>'T-1'!Q52</f>
        <v>0</v>
      </c>
      <c r="I49" s="1361"/>
      <c r="J49" s="1479">
        <v>250</v>
      </c>
      <c r="K49" s="1479">
        <f t="shared" si="70"/>
        <v>585</v>
      </c>
      <c r="L49" s="910">
        <f t="shared" si="71"/>
        <v>475</v>
      </c>
      <c r="M49" s="1479"/>
      <c r="N49" s="1467"/>
      <c r="O49" s="1362">
        <v>250</v>
      </c>
      <c r="P49" s="1356"/>
      <c r="Q49" s="1313"/>
      <c r="R49" s="1319">
        <f t="shared" si="79"/>
        <v>585</v>
      </c>
      <c r="S49" s="1356">
        <v>0.8</v>
      </c>
      <c r="T49" s="1524">
        <f t="shared" si="77"/>
        <v>0</v>
      </c>
      <c r="U49" s="1524">
        <f>(E49*K49+F49*L49)/10-((0*2*20)/10)</f>
        <v>5.8499999999999999E-5</v>
      </c>
      <c r="V49" s="1353"/>
      <c r="W49" s="1476">
        <f t="shared" si="40"/>
        <v>0</v>
      </c>
      <c r="X49" s="1288">
        <f t="shared" si="64"/>
        <v>5.8499999999999999E-5</v>
      </c>
      <c r="Y49" s="1356"/>
      <c r="Z49" s="1277">
        <f t="shared" si="68"/>
        <v>569.90699999999993</v>
      </c>
      <c r="AA49" s="1356"/>
      <c r="AB49" s="1476"/>
      <c r="AC49" s="1312">
        <f t="shared" si="41"/>
        <v>5.8499999999999999E-5</v>
      </c>
      <c r="AD49" s="1476">
        <f t="shared" si="82"/>
        <v>5.8500000000000001E-7</v>
      </c>
      <c r="AE49" s="1476">
        <f>(T49+U49)*1.58%</f>
        <v>9.2430000000000009E-7</v>
      </c>
      <c r="AF49" s="1476">
        <f t="shared" si="42"/>
        <v>0</v>
      </c>
      <c r="AG49" s="1476">
        <f t="shared" si="83"/>
        <v>0</v>
      </c>
      <c r="AH49" s="1313">
        <f t="shared" si="44"/>
        <v>5.8839299999999998E-5</v>
      </c>
      <c r="AI49" s="1479">
        <v>250</v>
      </c>
      <c r="AJ49" s="1479">
        <f t="shared" si="72"/>
        <v>585</v>
      </c>
      <c r="AK49" s="910">
        <f t="shared" si="73"/>
        <v>475</v>
      </c>
      <c r="AL49" s="1467"/>
      <c r="AM49" s="1467"/>
      <c r="AN49" s="1362">
        <v>250</v>
      </c>
      <c r="AO49" s="1353"/>
      <c r="AP49" s="1353"/>
      <c r="AQ49" s="1311">
        <f t="shared" si="69"/>
        <v>585</v>
      </c>
      <c r="AR49" s="1288">
        <v>0.8</v>
      </c>
      <c r="AS49" s="1288">
        <f t="shared" si="78"/>
        <v>0</v>
      </c>
      <c r="AT49" s="1476">
        <f>((E49*AJ49+F49*AK49))/10-((0*2*20)/10)</f>
        <v>5.8499999999999999E-5</v>
      </c>
      <c r="AU49" s="1353"/>
      <c r="AV49" s="1288">
        <f t="shared" si="45"/>
        <v>0</v>
      </c>
      <c r="AW49" s="1288">
        <f t="shared" si="46"/>
        <v>5.8499999999999999E-5</v>
      </c>
      <c r="AX49" s="1525"/>
      <c r="AY49" s="1311">
        <f t="shared" si="47"/>
        <v>569.90699999999993</v>
      </c>
      <c r="AZ49" s="1356"/>
      <c r="BA49" s="1288"/>
      <c r="BB49" s="1288">
        <f t="shared" si="48"/>
        <v>5.8499999999999999E-5</v>
      </c>
      <c r="BC49" s="1288">
        <f t="shared" si="49"/>
        <v>5.8499999999999999E-5</v>
      </c>
      <c r="BD49" s="1288">
        <f t="shared" si="50"/>
        <v>0</v>
      </c>
      <c r="BE49" s="1288">
        <f t="shared" si="51"/>
        <v>0</v>
      </c>
      <c r="BF49" s="1288">
        <f t="shared" si="52"/>
        <v>0</v>
      </c>
      <c r="BG49" s="1288"/>
      <c r="BH49" s="1288">
        <f t="shared" si="53"/>
        <v>0</v>
      </c>
      <c r="BI49" s="1288">
        <f t="shared" si="54"/>
        <v>0</v>
      </c>
      <c r="BJ49" s="1311">
        <f t="shared" si="74"/>
        <v>0</v>
      </c>
      <c r="BK49" s="1311">
        <f t="shared" si="75"/>
        <v>0</v>
      </c>
      <c r="BL49" s="1311">
        <f t="shared" si="55"/>
        <v>106.35207010749816</v>
      </c>
      <c r="BM49" s="1312">
        <f t="shared" si="84"/>
        <v>5.8500000000000001E-7</v>
      </c>
      <c r="BN49" s="1288">
        <f t="shared" si="85"/>
        <v>9.2430000000000009E-7</v>
      </c>
      <c r="BO49" s="1288">
        <f t="shared" si="86"/>
        <v>0</v>
      </c>
      <c r="BP49" s="1288">
        <f t="shared" si="56"/>
        <v>0</v>
      </c>
      <c r="BQ49" s="1313">
        <f t="shared" si="57"/>
        <v>5.8839299999999998E-5</v>
      </c>
      <c r="BR49" s="1280">
        <v>0</v>
      </c>
      <c r="BS49" s="1319">
        <f t="shared" si="76"/>
        <v>569.90699999999993</v>
      </c>
      <c r="BT49" s="1288">
        <f t="shared" si="58"/>
        <v>0</v>
      </c>
      <c r="BU49" s="1288">
        <f t="shared" si="59"/>
        <v>5.358682716979098E-5</v>
      </c>
      <c r="BV49" s="1288">
        <f t="shared" si="60"/>
        <v>-5.2524728302090173E-6</v>
      </c>
      <c r="BW49" s="1311">
        <f t="shared" si="61"/>
        <v>-52.524728302090168</v>
      </c>
      <c r="BX49" s="1353"/>
    </row>
    <row r="50" spans="1:76" ht="15.95" customHeight="1">
      <c r="A50" s="1364">
        <v>27</v>
      </c>
      <c r="B50" s="1344" t="s">
        <v>282</v>
      </c>
      <c r="C50" s="1265" t="s">
        <v>72</v>
      </c>
      <c r="D50" s="1276">
        <f>'T-1'!R53</f>
        <v>0</v>
      </c>
      <c r="E50" s="1275">
        <f t="shared" si="81"/>
        <v>0</v>
      </c>
      <c r="F50" s="1360"/>
      <c r="G50" s="1311">
        <f>'T-1'!P53</f>
        <v>0</v>
      </c>
      <c r="H50" s="1311">
        <f>'T-1'!Q53</f>
        <v>0</v>
      </c>
      <c r="I50" s="1361"/>
      <c r="J50" s="1479">
        <v>0</v>
      </c>
      <c r="K50" s="1479">
        <f>730+20+30</f>
        <v>780</v>
      </c>
      <c r="L50" s="1476"/>
      <c r="M50" s="1479"/>
      <c r="N50" s="1467"/>
      <c r="O50" s="1362">
        <v>250</v>
      </c>
      <c r="P50" s="1356"/>
      <c r="Q50" s="1356"/>
      <c r="R50" s="1319"/>
      <c r="S50" s="1362"/>
      <c r="T50" s="1524">
        <f t="shared" si="77"/>
        <v>0</v>
      </c>
      <c r="U50" s="1524">
        <f>((E50*K50+F50*L50))/10-(0*2*20)/10</f>
        <v>0</v>
      </c>
      <c r="V50" s="1353"/>
      <c r="W50" s="1476">
        <f t="shared" si="40"/>
        <v>0</v>
      </c>
      <c r="X50" s="1288">
        <f t="shared" si="64"/>
        <v>0</v>
      </c>
      <c r="Y50" s="1356"/>
      <c r="Z50" s="1277"/>
      <c r="AA50" s="1356"/>
      <c r="AB50" s="1476"/>
      <c r="AC50" s="1312">
        <f t="shared" si="41"/>
        <v>0</v>
      </c>
      <c r="AD50" s="1476">
        <f t="shared" si="82"/>
        <v>0</v>
      </c>
      <c r="AE50" s="1476">
        <f>(T50+U50)*0%</f>
        <v>0</v>
      </c>
      <c r="AF50" s="1476">
        <f t="shared" si="42"/>
        <v>0</v>
      </c>
      <c r="AG50" s="1476">
        <f t="shared" si="83"/>
        <v>0</v>
      </c>
      <c r="AH50" s="1313">
        <f t="shared" si="44"/>
        <v>0</v>
      </c>
      <c r="AI50" s="1479">
        <v>0</v>
      </c>
      <c r="AJ50" s="1479">
        <f>730+20+30</f>
        <v>780</v>
      </c>
      <c r="AK50" s="1476"/>
      <c r="AL50" s="1467"/>
      <c r="AM50" s="1467"/>
      <c r="AN50" s="1362">
        <v>250</v>
      </c>
      <c r="AO50" s="1353"/>
      <c r="AP50" s="1353"/>
      <c r="AQ50" s="1311"/>
      <c r="AR50" s="1288"/>
      <c r="AS50" s="1288">
        <f t="shared" si="78"/>
        <v>0</v>
      </c>
      <c r="AT50" s="1288">
        <f>(E50*AJ50+F50*AK50)/10-(0*2*20)/10</f>
        <v>0</v>
      </c>
      <c r="AU50" s="1353"/>
      <c r="AV50" s="1288">
        <f t="shared" si="45"/>
        <v>0</v>
      </c>
      <c r="AW50" s="1288">
        <f>SUM(AS50:AV50)</f>
        <v>0</v>
      </c>
      <c r="AX50" s="1526"/>
      <c r="AY50" s="1311"/>
      <c r="AZ50" s="1356"/>
      <c r="BA50" s="1353"/>
      <c r="BB50" s="1288">
        <f>AW50-BA50</f>
        <v>0</v>
      </c>
      <c r="BC50" s="1288">
        <f>AC50</f>
        <v>0</v>
      </c>
      <c r="BD50" s="1288">
        <f t="shared" si="50"/>
        <v>0</v>
      </c>
      <c r="BE50" s="1288">
        <f t="shared" si="51"/>
        <v>0</v>
      </c>
      <c r="BF50" s="1288">
        <f t="shared" si="52"/>
        <v>0</v>
      </c>
      <c r="BG50" s="1288"/>
      <c r="BH50" s="1288">
        <f t="shared" si="53"/>
        <v>0</v>
      </c>
      <c r="BI50" s="1288">
        <f t="shared" si="54"/>
        <v>0</v>
      </c>
      <c r="BJ50" s="1311">
        <f>AY50-Z50</f>
        <v>0</v>
      </c>
      <c r="BK50" s="1311"/>
      <c r="BL50" s="1311">
        <f t="shared" si="55"/>
        <v>0</v>
      </c>
      <c r="BM50" s="1312"/>
      <c r="BN50" s="1288"/>
      <c r="BO50" s="1288"/>
      <c r="BP50" s="1288"/>
      <c r="BQ50" s="1313">
        <f t="shared" si="57"/>
        <v>0</v>
      </c>
      <c r="BR50" s="1280">
        <v>0.08</v>
      </c>
      <c r="BS50" s="1319"/>
      <c r="BT50" s="1288">
        <f t="shared" si="58"/>
        <v>0</v>
      </c>
      <c r="BU50" s="1288">
        <f t="shared" si="59"/>
        <v>0</v>
      </c>
      <c r="BV50" s="1288">
        <f>BU50-BQ50</f>
        <v>0</v>
      </c>
      <c r="BW50" s="1311" t="e">
        <f t="shared" si="61"/>
        <v>#DIV/0!</v>
      </c>
      <c r="BX50" s="1356"/>
    </row>
    <row r="51" spans="1:76" ht="15.95" customHeight="1">
      <c r="A51" s="1309">
        <v>28</v>
      </c>
      <c r="B51" s="1344" t="s">
        <v>82</v>
      </c>
      <c r="C51" s="1265" t="s">
        <v>72</v>
      </c>
      <c r="D51" s="1276">
        <f>'T-1'!R54</f>
        <v>7.3</v>
      </c>
      <c r="E51" s="1275">
        <f t="shared" si="81"/>
        <v>7.3</v>
      </c>
      <c r="F51" s="1360"/>
      <c r="G51" s="1311">
        <f>'T-1'!P54</f>
        <v>0</v>
      </c>
      <c r="H51" s="1311">
        <f>'T-1'!Q54</f>
        <v>0</v>
      </c>
      <c r="I51" s="1361"/>
      <c r="J51" s="1479">
        <v>0</v>
      </c>
      <c r="K51" s="1479">
        <f>440+20+30</f>
        <v>490</v>
      </c>
      <c r="L51" s="1476"/>
      <c r="M51" s="1479"/>
      <c r="N51" s="1467"/>
      <c r="O51" s="1362">
        <v>0</v>
      </c>
      <c r="P51" s="1356"/>
      <c r="Q51" s="1313"/>
      <c r="R51" s="1319">
        <f t="shared" si="79"/>
        <v>490</v>
      </c>
      <c r="S51" s="1362"/>
      <c r="T51" s="1524">
        <f>(H51*J51*0.8*12)/100000</f>
        <v>0</v>
      </c>
      <c r="U51" s="1524">
        <f>((E51*K51+F51*L51))/10</f>
        <v>357.7</v>
      </c>
      <c r="V51" s="1353"/>
      <c r="W51" s="1476">
        <f t="shared" si="40"/>
        <v>0</v>
      </c>
      <c r="X51" s="1288">
        <f t="shared" si="64"/>
        <v>357.7</v>
      </c>
      <c r="Y51" s="1356"/>
      <c r="Z51" s="1277">
        <f t="shared" si="68"/>
        <v>485.09999999999997</v>
      </c>
      <c r="AA51" s="1356"/>
      <c r="AB51" s="1476"/>
      <c r="AC51" s="1312">
        <f>X51-AB51</f>
        <v>357.7</v>
      </c>
      <c r="AD51" s="1476">
        <f t="shared" si="82"/>
        <v>3.577</v>
      </c>
      <c r="AE51" s="1476"/>
      <c r="AF51" s="1476"/>
      <c r="AG51" s="1476">
        <f t="shared" si="83"/>
        <v>0</v>
      </c>
      <c r="AH51" s="1313">
        <f t="shared" si="44"/>
        <v>354.12299999999999</v>
      </c>
      <c r="AI51" s="1479">
        <v>0</v>
      </c>
      <c r="AJ51" s="1479">
        <f>440+20+30</f>
        <v>490</v>
      </c>
      <c r="AK51" s="1476"/>
      <c r="AL51" s="1467"/>
      <c r="AM51" s="1467"/>
      <c r="AN51" s="1362">
        <v>0</v>
      </c>
      <c r="AO51" s="1353"/>
      <c r="AP51" s="1353"/>
      <c r="AQ51" s="1311">
        <f t="shared" si="69"/>
        <v>490</v>
      </c>
      <c r="AR51" s="1288">
        <v>0.8</v>
      </c>
      <c r="AS51" s="1288">
        <f t="shared" si="78"/>
        <v>0</v>
      </c>
      <c r="AT51" s="1288">
        <f>((E51*AJ51+F51*AK51))/10</f>
        <v>357.7</v>
      </c>
      <c r="AU51" s="1353"/>
      <c r="AV51" s="1288">
        <f t="shared" si="45"/>
        <v>0</v>
      </c>
      <c r="AW51" s="1288">
        <f t="shared" si="46"/>
        <v>357.7</v>
      </c>
      <c r="AX51" s="1527"/>
      <c r="AY51" s="1311">
        <f>(BB51-BM51-BN51+BO51-BP51)/D51*10</f>
        <v>485.09999999999997</v>
      </c>
      <c r="AZ51" s="1356"/>
      <c r="BA51" s="1288"/>
      <c r="BB51" s="1288">
        <f>AW51-BA51</f>
        <v>357.7</v>
      </c>
      <c r="BC51" s="1288">
        <f>AC51</f>
        <v>357.7</v>
      </c>
      <c r="BD51" s="1288">
        <f t="shared" si="50"/>
        <v>0</v>
      </c>
      <c r="BE51" s="1288">
        <f t="shared" si="51"/>
        <v>0</v>
      </c>
      <c r="BF51" s="1288">
        <f t="shared" si="52"/>
        <v>0</v>
      </c>
      <c r="BG51" s="1288"/>
      <c r="BH51" s="1288">
        <f t="shared" si="53"/>
        <v>0</v>
      </c>
      <c r="BI51" s="1288">
        <f t="shared" si="54"/>
        <v>0</v>
      </c>
      <c r="BJ51" s="1311">
        <f t="shared" si="74"/>
        <v>0</v>
      </c>
      <c r="BK51" s="1311">
        <f t="shared" si="75"/>
        <v>0</v>
      </c>
      <c r="BL51" s="1311">
        <f t="shared" si="55"/>
        <v>90.525979167034905</v>
      </c>
      <c r="BM51" s="1312">
        <f t="shared" si="84"/>
        <v>3.577</v>
      </c>
      <c r="BN51" s="1288"/>
      <c r="BO51" s="1288"/>
      <c r="BP51" s="1288">
        <f t="shared" si="56"/>
        <v>0</v>
      </c>
      <c r="BQ51" s="1313">
        <f t="shared" si="57"/>
        <v>354.12299999999999</v>
      </c>
      <c r="BR51" s="1280">
        <v>0.08</v>
      </c>
      <c r="BS51" s="1319">
        <f t="shared" si="76"/>
        <v>489.02</v>
      </c>
      <c r="BT51" s="1288">
        <f t="shared" si="58"/>
        <v>28.616</v>
      </c>
      <c r="BU51" s="1288">
        <f t="shared" si="59"/>
        <v>391.18383833947422</v>
      </c>
      <c r="BV51" s="1288">
        <f t="shared" si="60"/>
        <v>37.06083833947423</v>
      </c>
      <c r="BW51" s="1311">
        <f t="shared" si="61"/>
        <v>50.76827169790991</v>
      </c>
      <c r="BX51" s="1353"/>
    </row>
    <row r="52" spans="1:76" ht="15.95" customHeight="1">
      <c r="A52" s="1364"/>
      <c r="B52" s="1344"/>
      <c r="C52" s="1265"/>
      <c r="D52" s="1359"/>
      <c r="E52" s="1359"/>
      <c r="F52" s="1360"/>
      <c r="G52" s="1361"/>
      <c r="H52" s="1361"/>
      <c r="I52" s="1361"/>
      <c r="J52" s="1353"/>
      <c r="K52" s="1476"/>
      <c r="L52" s="1476"/>
      <c r="M52" s="1467"/>
      <c r="N52" s="1467"/>
      <c r="O52" s="1356"/>
      <c r="P52" s="1356"/>
      <c r="Q52" s="1356"/>
      <c r="R52" s="1362"/>
      <c r="S52" s="1362"/>
      <c r="T52" s="1356"/>
      <c r="U52" s="1356"/>
      <c r="V52" s="1353"/>
      <c r="W52" s="1353"/>
      <c r="X52" s="1353"/>
      <c r="Y52" s="1356"/>
      <c r="Z52" s="1353"/>
      <c r="AA52" s="1356"/>
      <c r="AB52" s="1353"/>
      <c r="AC52" s="1363"/>
      <c r="AD52" s="1476"/>
      <c r="AE52" s="1476"/>
      <c r="AF52" s="1476"/>
      <c r="AG52" s="1476"/>
      <c r="AH52" s="1313"/>
      <c r="AI52" s="1353"/>
      <c r="AJ52" s="1476"/>
      <c r="AK52" s="1476"/>
      <c r="AL52" s="1467"/>
      <c r="AM52" s="1467"/>
      <c r="AN52" s="1356"/>
      <c r="AO52" s="1353"/>
      <c r="AP52" s="1353"/>
      <c r="AQ52" s="1353"/>
      <c r="AR52" s="1353"/>
      <c r="AS52" s="1353"/>
      <c r="AT52" s="1353"/>
      <c r="AU52" s="1353"/>
      <c r="AV52" s="1353"/>
      <c r="AW52" s="1353"/>
      <c r="AX52" s="1525"/>
      <c r="AY52" s="1353"/>
      <c r="AZ52" s="1356"/>
      <c r="BA52" s="1353"/>
      <c r="BB52" s="1353"/>
      <c r="BC52" s="1353"/>
      <c r="BD52" s="1353"/>
      <c r="BE52" s="1353"/>
      <c r="BF52" s="1353"/>
      <c r="BG52" s="1353"/>
      <c r="BH52" s="1288">
        <f t="shared" si="53"/>
        <v>0</v>
      </c>
      <c r="BI52" s="1288">
        <f t="shared" si="54"/>
        <v>0</v>
      </c>
      <c r="BJ52" s="1311">
        <f t="shared" si="74"/>
        <v>0</v>
      </c>
      <c r="BK52" s="1311" t="e">
        <f t="shared" si="75"/>
        <v>#DIV/0!</v>
      </c>
      <c r="BL52" s="1311">
        <f t="shared" si="55"/>
        <v>0</v>
      </c>
      <c r="BM52" s="1363"/>
      <c r="BN52" s="1353"/>
      <c r="BO52" s="1353"/>
      <c r="BP52" s="1288"/>
      <c r="BQ52" s="1313">
        <f t="shared" si="57"/>
        <v>0</v>
      </c>
      <c r="BR52" s="1280">
        <v>0.08</v>
      </c>
      <c r="BS52" s="1362"/>
      <c r="BT52" s="1353"/>
      <c r="BU52" s="1353"/>
      <c r="BV52" s="1353"/>
      <c r="BW52" s="1311" t="e">
        <f t="shared" si="61"/>
        <v>#DIV/0!</v>
      </c>
      <c r="BX52" s="1356"/>
    </row>
    <row r="53" spans="1:76" ht="15.95" customHeight="1">
      <c r="A53" s="1309"/>
      <c r="B53" s="1350" t="s">
        <v>83</v>
      </c>
      <c r="C53" s="1343"/>
      <c r="D53" s="1351">
        <f t="shared" ref="D53:I53" si="100">SUM(D36:D52)</f>
        <v>2665.6466533756225</v>
      </c>
      <c r="E53" s="1351">
        <f t="shared" si="100"/>
        <v>2287.813885030364</v>
      </c>
      <c r="F53" s="1351">
        <f t="shared" si="100"/>
        <v>377.83276834525844</v>
      </c>
      <c r="G53" s="1352">
        <f t="shared" si="100"/>
        <v>1483</v>
      </c>
      <c r="H53" s="1352">
        <f t="shared" si="100"/>
        <v>1116999.3574999999</v>
      </c>
      <c r="I53" s="1352">
        <f t="shared" si="100"/>
        <v>197102.73333333334</v>
      </c>
      <c r="J53" s="1353"/>
      <c r="K53" s="907"/>
      <c r="L53" s="907"/>
      <c r="M53" s="1482"/>
      <c r="N53" s="1482"/>
      <c r="O53" s="1356"/>
      <c r="P53" s="1356"/>
      <c r="Q53" s="1313"/>
      <c r="R53" s="1325">
        <f>X53/D53*10</f>
        <v>636.71274696568889</v>
      </c>
      <c r="S53" s="1325"/>
      <c r="T53" s="1367">
        <f>SUM(T36:T51)</f>
        <v>23949.919086666665</v>
      </c>
      <c r="U53" s="1368">
        <f>SUM(U36:U52)</f>
        <v>145730.71122440216</v>
      </c>
      <c r="V53" s="1353"/>
      <c r="W53" s="1355">
        <f>SUM(W36:W52)</f>
        <v>44.489999999999995</v>
      </c>
      <c r="X53" s="1355">
        <f>SUM(X36:X52)</f>
        <v>169725.12031106881</v>
      </c>
      <c r="Y53" s="1356"/>
      <c r="Z53" s="1286">
        <f>(AC53-AD53-AE53+AF53-AG53)/D53*10</f>
        <v>630.52121422093524</v>
      </c>
      <c r="AA53" s="1355">
        <f t="shared" ref="AA53:AH53" si="101">SUM(AA36:AA52)</f>
        <v>29.493580000000001</v>
      </c>
      <c r="AB53" s="1355">
        <f t="shared" si="101"/>
        <v>29.493580000000001</v>
      </c>
      <c r="AC53" s="1368">
        <f t="shared" si="101"/>
        <v>169695.6267310688</v>
      </c>
      <c r="AD53" s="1355">
        <f t="shared" si="101"/>
        <v>1620.9502731074786</v>
      </c>
      <c r="AE53" s="907">
        <f>SUM(AE36:AE52)</f>
        <v>9.2430000000000009E-7</v>
      </c>
      <c r="AF53" s="907">
        <f>SUM(AF36:AF52)</f>
        <v>0</v>
      </c>
      <c r="AG53" s="907">
        <f>SUM(AG36:AG52)</f>
        <v>0</v>
      </c>
      <c r="AH53" s="1355">
        <f t="shared" si="101"/>
        <v>168074.6764588856</v>
      </c>
      <c r="AI53" s="1353"/>
      <c r="AJ53" s="907"/>
      <c r="AK53" s="907"/>
      <c r="AL53" s="1482"/>
      <c r="AM53" s="1482"/>
      <c r="AN53" s="1356"/>
      <c r="AO53" s="1353"/>
      <c r="AP53" s="1353"/>
      <c r="AQ53" s="1331">
        <f>(AW53/D53)*10</f>
        <v>636.71274696568889</v>
      </c>
      <c r="AR53" s="1316"/>
      <c r="AS53" s="1369">
        <f>SUM(AS36:AS51)</f>
        <v>23949.919086666665</v>
      </c>
      <c r="AT53" s="1369">
        <f>SUM(AT36:AT51)</f>
        <v>145730.71122440216</v>
      </c>
      <c r="AU53" s="1369">
        <f>SUM(AU36:AU51)</f>
        <v>0</v>
      </c>
      <c r="AV53" s="1369">
        <f>SUM(AV36:AV51)</f>
        <v>44.489999999999995</v>
      </c>
      <c r="AW53" s="1369">
        <f>SUM(AW36:AW51)</f>
        <v>169725.12031106881</v>
      </c>
      <c r="AX53" s="1525"/>
      <c r="AY53" s="1331">
        <f>(BB53-BM53-BN53+BO53-BP53)/(D53*0.985)*10</f>
        <v>640.12306012277691</v>
      </c>
      <c r="AZ53" s="1370">
        <f t="shared" ref="AZ53:BI53" si="102">SUM(AZ36:AZ51)</f>
        <v>29.493580000000001</v>
      </c>
      <c r="BA53" s="1369">
        <f t="shared" si="102"/>
        <v>29.493580000000001</v>
      </c>
      <c r="BB53" s="1369">
        <f t="shared" si="102"/>
        <v>169695.6267310688</v>
      </c>
      <c r="BC53" s="1369">
        <f t="shared" si="102"/>
        <v>169695.6267310688</v>
      </c>
      <c r="BD53" s="1369">
        <f t="shared" si="102"/>
        <v>0</v>
      </c>
      <c r="BE53" s="1369">
        <f t="shared" si="102"/>
        <v>0</v>
      </c>
      <c r="BF53" s="1369">
        <f t="shared" si="102"/>
        <v>0</v>
      </c>
      <c r="BG53" s="1369">
        <f t="shared" si="102"/>
        <v>0</v>
      </c>
      <c r="BH53" s="1369">
        <f t="shared" si="102"/>
        <v>0</v>
      </c>
      <c r="BI53" s="1369">
        <f t="shared" si="102"/>
        <v>0</v>
      </c>
      <c r="BJ53" s="1331">
        <f t="shared" si="74"/>
        <v>9.6018459018416706</v>
      </c>
      <c r="BK53" s="1331">
        <f t="shared" si="75"/>
        <v>1.5228426395939114</v>
      </c>
      <c r="BL53" s="1331">
        <f t="shared" si="55"/>
        <v>119.45530159763584</v>
      </c>
      <c r="BM53" s="1371">
        <f>SUM(BM36:BM51)</f>
        <v>1620.9502731074786</v>
      </c>
      <c r="BN53" s="1369">
        <f>SUM(BN36:BN51)</f>
        <v>9.2430000000000009E-7</v>
      </c>
      <c r="BO53" s="1369">
        <f>SUM(BO36:BO51)</f>
        <v>0</v>
      </c>
      <c r="BP53" s="1369">
        <f>SUM(BP36:BP51)</f>
        <v>0</v>
      </c>
      <c r="BQ53" s="1369">
        <f>SUM(BQ36:BQ51)</f>
        <v>168074.6764588856</v>
      </c>
      <c r="BR53" s="1353"/>
      <c r="BS53" s="1325">
        <f>BT53/D53+AY53</f>
        <v>644.24594260041999</v>
      </c>
      <c r="BT53" s="1369">
        <f>SUM(BT36:BT51)</f>
        <v>10990.14787879026</v>
      </c>
      <c r="BU53" s="1369">
        <f>SUM(BU36:BU51)</f>
        <v>142843.54651017123</v>
      </c>
      <c r="BV53" s="1369">
        <f>SUM(BV36:BV51)</f>
        <v>-25231.129948714351</v>
      </c>
      <c r="BW53" s="1331">
        <f t="shared" si="61"/>
        <v>-94.652942529960185</v>
      </c>
      <c r="BX53" s="1356"/>
    </row>
    <row r="54" spans="1:76" ht="15.95" customHeight="1">
      <c r="A54" s="1301"/>
      <c r="B54" s="1372" t="s">
        <v>84</v>
      </c>
      <c r="C54" s="1343"/>
      <c r="D54" s="1359"/>
      <c r="E54" s="1359"/>
      <c r="F54" s="1360"/>
      <c r="G54" s="1361"/>
      <c r="H54" s="1361"/>
      <c r="I54" s="1361"/>
      <c r="J54" s="1353"/>
      <c r="K54" s="1476"/>
      <c r="L54" s="1476"/>
      <c r="M54" s="1467"/>
      <c r="N54" s="1467"/>
      <c r="O54" s="1356"/>
      <c r="P54" s="1356"/>
      <c r="Q54" s="1356"/>
      <c r="R54" s="1362"/>
      <c r="S54" s="1362"/>
      <c r="T54" s="1356"/>
      <c r="U54" s="1356"/>
      <c r="V54" s="1353"/>
      <c r="W54" s="1353"/>
      <c r="X54" s="1353"/>
      <c r="Y54" s="1356"/>
      <c r="Z54" s="1353"/>
      <c r="AA54" s="1356"/>
      <c r="AB54" s="1353"/>
      <c r="AC54" s="1363"/>
      <c r="AD54" s="1353"/>
      <c r="AE54" s="1476"/>
      <c r="AF54" s="1476"/>
      <c r="AG54" s="1476"/>
      <c r="AH54" s="1353"/>
      <c r="AI54" s="1353"/>
      <c r="AJ54" s="1476"/>
      <c r="AK54" s="1476"/>
      <c r="AL54" s="1467"/>
      <c r="AM54" s="1467"/>
      <c r="AN54" s="1356"/>
      <c r="AO54" s="1353"/>
      <c r="AP54" s="1353"/>
      <c r="AQ54" s="1353"/>
      <c r="AR54" s="1353"/>
      <c r="AS54" s="1353"/>
      <c r="AT54" s="1353"/>
      <c r="AU54" s="1353"/>
      <c r="AV54" s="1353"/>
      <c r="AW54" s="1353"/>
      <c r="AX54" s="1525"/>
      <c r="AY54" s="1353"/>
      <c r="AZ54" s="1356"/>
      <c r="BA54" s="1353"/>
      <c r="BB54" s="1353"/>
      <c r="BC54" s="1353"/>
      <c r="BD54" s="1353"/>
      <c r="BE54" s="1353"/>
      <c r="BF54" s="1353"/>
      <c r="BG54" s="1353"/>
      <c r="BH54" s="1353"/>
      <c r="BI54" s="1353"/>
      <c r="BJ54" s="1353"/>
      <c r="BK54" s="1353"/>
      <c r="BL54" s="1353"/>
      <c r="BM54" s="1363"/>
      <c r="BN54" s="1353"/>
      <c r="BO54" s="1353"/>
      <c r="BP54" s="1353"/>
      <c r="BQ54" s="1353"/>
      <c r="BR54" s="1353"/>
      <c r="BS54" s="1362"/>
      <c r="BT54" s="1353"/>
      <c r="BU54" s="1353"/>
      <c r="BV54" s="1353"/>
      <c r="BW54" s="1353"/>
      <c r="BX54" s="1356"/>
    </row>
    <row r="55" spans="1:76" ht="15.95" customHeight="1">
      <c r="A55" s="1301">
        <v>29</v>
      </c>
      <c r="B55" s="1344" t="s">
        <v>85</v>
      </c>
      <c r="C55" s="1343" t="s">
        <v>86</v>
      </c>
      <c r="D55" s="1276">
        <f>'T-1'!R58</f>
        <v>0.48654836863194045</v>
      </c>
      <c r="E55" s="1275">
        <f t="shared" ref="E55:E65" si="103">D55-F55</f>
        <v>0.48654836863194045</v>
      </c>
      <c r="F55" s="1466">
        <f>D55*0%</f>
        <v>0</v>
      </c>
      <c r="G55" s="1311">
        <f>'T-1'!P58</f>
        <v>2</v>
      </c>
      <c r="H55" s="1311">
        <f>'T-1'!Q58</f>
        <v>221</v>
      </c>
      <c r="I55" s="1361"/>
      <c r="J55" s="1353">
        <v>250</v>
      </c>
      <c r="K55" s="1479">
        <f t="shared" ref="K55:K62" si="104">530+20+30</f>
        <v>580</v>
      </c>
      <c r="L55" s="1479">
        <f t="shared" ref="L55:L62" si="105">420+20+30</f>
        <v>470</v>
      </c>
      <c r="M55" s="1467"/>
      <c r="N55" s="1467"/>
      <c r="O55" s="1356">
        <v>700</v>
      </c>
      <c r="P55" s="1356"/>
      <c r="Q55" s="1313"/>
      <c r="R55" s="1319">
        <f>X55/D55*10</f>
        <v>0</v>
      </c>
      <c r="S55" s="1356">
        <v>0.8</v>
      </c>
      <c r="T55" s="1524">
        <f>(H55*J55*S55*12)/100000</f>
        <v>5.3040000000000003</v>
      </c>
      <c r="U55" s="1531">
        <f>((E55*K55+F55*L55))/10-((0.083*2*10)/10)+((0.073*2*20)/10)</f>
        <v>28.34580538065255</v>
      </c>
      <c r="V55" s="1353"/>
      <c r="W55" s="1476"/>
      <c r="X55" s="1288"/>
      <c r="Y55" s="1356"/>
      <c r="Z55" s="1277"/>
      <c r="AA55" s="1356"/>
      <c r="AB55" s="1476"/>
      <c r="AC55" s="1312"/>
      <c r="AD55" s="1476"/>
      <c r="AE55" s="1476"/>
      <c r="AF55" s="1476"/>
      <c r="AG55" s="1476"/>
      <c r="AH55" s="1313"/>
      <c r="AI55" s="1353">
        <v>250</v>
      </c>
      <c r="AJ55" s="1479">
        <f t="shared" ref="AJ55:AJ62" si="106">530+20+30</f>
        <v>580</v>
      </c>
      <c r="AK55" s="1479">
        <f t="shared" ref="AK55:AK62" si="107">420+20+30</f>
        <v>470</v>
      </c>
      <c r="AL55" s="1467"/>
      <c r="AM55" s="1467"/>
      <c r="AN55" s="1356"/>
      <c r="AO55" s="1353"/>
      <c r="AP55" s="1353"/>
      <c r="AQ55" s="1311">
        <f t="shared" ref="AQ55:AQ64" si="108">(AW55/D55)*10</f>
        <v>0</v>
      </c>
      <c r="AR55" s="1288">
        <v>0.8</v>
      </c>
      <c r="AS55" s="1288">
        <f>(H55*AI55*AR55*12)/100000</f>
        <v>5.3040000000000003</v>
      </c>
      <c r="AT55" s="1532">
        <f>(E55*AJ55+F55*AK55)/10-((0.083*2*10)/10)+((0.073*2*20)/10)</f>
        <v>28.34580538065255</v>
      </c>
      <c r="AU55" s="1353"/>
      <c r="AV55" s="1288"/>
      <c r="AW55" s="1288"/>
      <c r="AX55" s="1525"/>
      <c r="AY55" s="1311"/>
      <c r="AZ55" s="1356"/>
      <c r="BA55" s="1288"/>
      <c r="BB55" s="1288"/>
      <c r="BC55" s="1288"/>
      <c r="BD55" s="1288"/>
      <c r="BE55" s="1288"/>
      <c r="BF55" s="1288"/>
      <c r="BG55" s="1288"/>
      <c r="BH55" s="1288"/>
      <c r="BI55" s="1288"/>
      <c r="BJ55" s="1311"/>
      <c r="BK55" s="1311"/>
      <c r="BL55" s="1311"/>
      <c r="BM55" s="1312"/>
      <c r="BN55" s="1288"/>
      <c r="BO55" s="1288"/>
      <c r="BP55" s="1288"/>
      <c r="BQ55" s="1313"/>
      <c r="BR55" s="1280"/>
      <c r="BS55" s="1319"/>
      <c r="BT55" s="1288"/>
      <c r="BU55" s="1288"/>
      <c r="BV55" s="1288"/>
      <c r="BW55" s="1311"/>
      <c r="BX55" s="1356"/>
    </row>
    <row r="56" spans="1:76" ht="15.95" customHeight="1">
      <c r="A56" s="1301">
        <v>30</v>
      </c>
      <c r="B56" s="1344" t="s">
        <v>68</v>
      </c>
      <c r="C56" s="1343" t="s">
        <v>86</v>
      </c>
      <c r="D56" s="1276">
        <f>'T-1'!R59</f>
        <v>607.71276595744678</v>
      </c>
      <c r="E56" s="1275">
        <f t="shared" si="103"/>
        <v>467.08803191489358</v>
      </c>
      <c r="F56" s="1466">
        <f>D56*23.14%</f>
        <v>140.62473404255317</v>
      </c>
      <c r="G56" s="1311">
        <f>'T-1'!P59</f>
        <v>14</v>
      </c>
      <c r="H56" s="1311">
        <f>'T-1'!Q59</f>
        <v>207000</v>
      </c>
      <c r="I56" s="1361"/>
      <c r="J56" s="1353">
        <v>250</v>
      </c>
      <c r="K56" s="1479">
        <f t="shared" si="104"/>
        <v>580</v>
      </c>
      <c r="L56" s="1479">
        <f t="shared" si="105"/>
        <v>470</v>
      </c>
      <c r="M56" s="1467"/>
      <c r="N56" s="1467"/>
      <c r="O56" s="1356">
        <v>700</v>
      </c>
      <c r="P56" s="1354"/>
      <c r="Q56" s="1303"/>
      <c r="R56" s="1319">
        <f t="shared" ref="R56:R64" si="109">X56/D56*10</f>
        <v>607.69291711159735</v>
      </c>
      <c r="S56" s="1356">
        <v>0.8</v>
      </c>
      <c r="T56" s="1524">
        <f>((H56*J56*S56*12)/100000)+(((6500+47000)*J56*S56*3)/100000)</f>
        <v>5289</v>
      </c>
      <c r="U56" s="1524">
        <f>((E56*K56+F56*L56))/10-((151.667*2*10)/10)+((60.741*2*20)/10)-2000</f>
        <v>31640.098351063825</v>
      </c>
      <c r="V56" s="1353"/>
      <c r="W56" s="1476">
        <f t="shared" ref="W56:W65" si="110">(O56*G56*12)/100000</f>
        <v>1.1759999999999999</v>
      </c>
      <c r="X56" s="1288">
        <f t="shared" ref="X56:X65" si="111">SUM(T56:W56)</f>
        <v>36930.274351063825</v>
      </c>
      <c r="Y56" s="1354"/>
      <c r="Z56" s="1277">
        <f t="shared" ref="Z56:Z64" si="112">(AC56-AD56-AE56+AF56-AG56)/D56*10</f>
        <v>601.61598794048132</v>
      </c>
      <c r="AA56" s="1354"/>
      <c r="AB56" s="1476"/>
      <c r="AC56" s="1312">
        <f t="shared" ref="AC56:AC63" si="113">X56-AB56</f>
        <v>36930.274351063825</v>
      </c>
      <c r="AD56" s="1476">
        <f t="shared" ref="AD56:AD64" si="114">X56*1%</f>
        <v>369.30274351063827</v>
      </c>
      <c r="AE56" s="1476">
        <f t="shared" ref="AE56:AE63" si="115">(T56+U56)*0%</f>
        <v>0</v>
      </c>
      <c r="AF56" s="1476">
        <f t="shared" ref="AF56:AF63" si="116">(T56+U56)*0%</f>
        <v>0</v>
      </c>
      <c r="AG56" s="1476">
        <f>(T56+U56)*0</f>
        <v>0</v>
      </c>
      <c r="AH56" s="1313">
        <f t="shared" ref="AH56:AH64" si="117">AC56-AD56+AE56+AF56-AG56</f>
        <v>36560.971607553183</v>
      </c>
      <c r="AI56" s="1353">
        <v>250</v>
      </c>
      <c r="AJ56" s="1479">
        <f t="shared" si="106"/>
        <v>580</v>
      </c>
      <c r="AK56" s="1479">
        <f t="shared" si="107"/>
        <v>470</v>
      </c>
      <c r="AL56" s="1467"/>
      <c r="AM56" s="1467"/>
      <c r="AN56" s="1356">
        <v>700</v>
      </c>
      <c r="AO56" s="1353"/>
      <c r="AP56" s="1353"/>
      <c r="AQ56" s="1311">
        <f t="shared" si="108"/>
        <v>607.69291711159735</v>
      </c>
      <c r="AR56" s="1288">
        <v>0.8</v>
      </c>
      <c r="AS56" s="1532">
        <f>(H56*AI56*AR56*12)/100000+((6500+47000)*AI56*AR56*3)/100000</f>
        <v>5289</v>
      </c>
      <c r="AT56" s="1532">
        <f>(E56*AJ56+F56*AK56)/10-((151.667*2*10)/10)+((60.741*2*20)/10)-2000</f>
        <v>31640.098351063825</v>
      </c>
      <c r="AU56" s="1353"/>
      <c r="AV56" s="1288">
        <f t="shared" ref="AV56:AV65" si="118">(AN56*G56*12)/100000</f>
        <v>1.1759999999999999</v>
      </c>
      <c r="AW56" s="1288">
        <f t="shared" ref="AW56:AW65" si="119">SUM(AS56:AV56)</f>
        <v>36930.274351063825</v>
      </c>
      <c r="AX56" s="1525"/>
      <c r="AY56" s="1311">
        <f t="shared" ref="AY56:AY63" si="120">(BB56-BM56-BN56+BO56-BP56)/D56*10</f>
        <v>601.61598794048132</v>
      </c>
      <c r="AZ56" s="1354"/>
      <c r="BA56" s="1288"/>
      <c r="BB56" s="1288">
        <f t="shared" ref="BB56:BB65" si="121">AW56-BA56</f>
        <v>36930.274351063825</v>
      </c>
      <c r="BC56" s="1288">
        <f t="shared" ref="BC56:BC65" si="122">AC56</f>
        <v>36930.274351063825</v>
      </c>
      <c r="BD56" s="1288">
        <f t="shared" ref="BD56:BD65" si="123">BB56-BC56</f>
        <v>0</v>
      </c>
      <c r="BE56" s="1288">
        <f t="shared" ref="BE56:BE65" si="124">AS56-T56</f>
        <v>0</v>
      </c>
      <c r="BF56" s="1288">
        <f t="shared" ref="BF56:BF65" si="125">AT56-U56</f>
        <v>0</v>
      </c>
      <c r="BG56" s="1288"/>
      <c r="BH56" s="1288">
        <f t="shared" ref="BH56:BH65" si="126">AV56-W56</f>
        <v>0</v>
      </c>
      <c r="BI56" s="1288">
        <f t="shared" ref="BI56:BI65" si="127">AW56-X56</f>
        <v>0</v>
      </c>
      <c r="BJ56" s="1311">
        <f t="shared" ref="BJ56:BJ67" si="128">AY56-Z56</f>
        <v>0</v>
      </c>
      <c r="BK56" s="1311">
        <f t="shared" ref="BK56:BK67" si="129">BJ56/Z56*100</f>
        <v>0</v>
      </c>
      <c r="BL56" s="1311">
        <f t="shared" ref="BL56:BL66" si="130">AY56/$E$71*100</f>
        <v>133.01400087911989</v>
      </c>
      <c r="BM56" s="1312">
        <f t="shared" ref="BM56:BM64" si="131">AD56/X56*AW56</f>
        <v>369.30274351063827</v>
      </c>
      <c r="BN56" s="1288">
        <f t="shared" ref="BN56:BN63" si="132">AE56/(T56+U56+W56)*(AS56+AT56+AV56)</f>
        <v>0</v>
      </c>
      <c r="BO56" s="1288">
        <f t="shared" ref="BO56:BO63" si="133">AF56/(T56+U56+W56)*(AS56+AT56+AV56)</f>
        <v>0</v>
      </c>
      <c r="BP56" s="1288">
        <f t="shared" ref="BP56:BP64" si="134">AG56/(T56+U56+W56)*(AS56+AT56+AV56)</f>
        <v>0</v>
      </c>
      <c r="BQ56" s="1313">
        <f t="shared" ref="BQ56:BQ65" si="135">BB56-BM56+BN56+BO56-BP56</f>
        <v>36560.971607553183</v>
      </c>
      <c r="BR56" s="1280">
        <v>0.09</v>
      </c>
      <c r="BS56" s="1319">
        <f t="shared" ref="BS56:BS67" si="136">BT56/D56+AY56</f>
        <v>606.30176880787735</v>
      </c>
      <c r="BT56" s="1288">
        <f t="shared" ref="BT56:BT65" si="137">BR56*AT56</f>
        <v>2847.608851595744</v>
      </c>
      <c r="BU56" s="1288">
        <f t="shared" ref="BU56:BU65" si="138">D56*$E$71/10</f>
        <v>27486.558832839684</v>
      </c>
      <c r="BV56" s="1288">
        <f t="shared" ref="BV56:BV65" si="139">BU56-BQ56</f>
        <v>-9074.4127747134989</v>
      </c>
      <c r="BW56" s="1311">
        <f t="shared" ref="BW56:BW67" si="140">BV56/D56*10</f>
        <v>-149.32075287931187</v>
      </c>
      <c r="BX56" s="1373"/>
    </row>
    <row r="57" spans="1:76" ht="15.95" customHeight="1">
      <c r="A57" s="1301"/>
      <c r="B57" s="1165" t="s">
        <v>2121</v>
      </c>
      <c r="C57" s="1343" t="s">
        <v>86</v>
      </c>
      <c r="D57" s="1276">
        <f>'T-1'!R60</f>
        <v>7.6136837713808925</v>
      </c>
      <c r="E57" s="1275">
        <f t="shared" si="103"/>
        <v>7.6136837713808925</v>
      </c>
      <c r="F57" s="1466"/>
      <c r="G57" s="1311"/>
      <c r="H57" s="1311"/>
      <c r="I57" s="1361"/>
      <c r="J57" s="1353"/>
      <c r="K57" s="1479">
        <v>500</v>
      </c>
      <c r="L57" s="1479"/>
      <c r="M57" s="1467"/>
      <c r="N57" s="1467"/>
      <c r="O57" s="1356"/>
      <c r="P57" s="1354"/>
      <c r="Q57" s="1303"/>
      <c r="R57" s="1319">
        <f>X57/D57*10</f>
        <v>500</v>
      </c>
      <c r="S57" s="1356"/>
      <c r="T57" s="1524"/>
      <c r="U57" s="1524">
        <f>((E57*K57+F57*L57))/10</f>
        <v>380.68418856904464</v>
      </c>
      <c r="V57" s="1353"/>
      <c r="W57" s="1476"/>
      <c r="X57" s="1288">
        <f t="shared" si="111"/>
        <v>380.68418856904464</v>
      </c>
      <c r="Y57" s="1354"/>
      <c r="Z57" s="1277">
        <f t="shared" si="112"/>
        <v>500</v>
      </c>
      <c r="AA57" s="1354"/>
      <c r="AB57" s="1476"/>
      <c r="AC57" s="1312">
        <f t="shared" si="113"/>
        <v>380.68418856904464</v>
      </c>
      <c r="AD57" s="1476"/>
      <c r="AE57" s="1476"/>
      <c r="AF57" s="1476"/>
      <c r="AG57" s="1476"/>
      <c r="AH57" s="1313">
        <f t="shared" si="117"/>
        <v>380.68418856904464</v>
      </c>
      <c r="AI57" s="1353"/>
      <c r="AJ57" s="1479">
        <v>500</v>
      </c>
      <c r="AK57" s="1479"/>
      <c r="AL57" s="1467"/>
      <c r="AM57" s="1467"/>
      <c r="AN57" s="1356"/>
      <c r="AO57" s="1353"/>
      <c r="AP57" s="1353"/>
      <c r="AQ57" s="1311">
        <f t="shared" si="108"/>
        <v>500</v>
      </c>
      <c r="AR57" s="1288"/>
      <c r="AS57" s="1288"/>
      <c r="AT57" s="1288">
        <f>(E57*AJ57+F57*AK57)/10</f>
        <v>380.68418856904464</v>
      </c>
      <c r="AU57" s="1353"/>
      <c r="AV57" s="1288"/>
      <c r="AW57" s="1288">
        <f t="shared" si="119"/>
        <v>380.68418856904464</v>
      </c>
      <c r="AX57" s="1525"/>
      <c r="AY57" s="1311">
        <f t="shared" si="120"/>
        <v>500</v>
      </c>
      <c r="AZ57" s="1354"/>
      <c r="BA57" s="1288"/>
      <c r="BB57" s="1288">
        <f t="shared" ref="BB57" si="141">AW57-BA57</f>
        <v>380.68418856904464</v>
      </c>
      <c r="BC57" s="1288">
        <f t="shared" ref="BC57" si="142">AC57</f>
        <v>380.68418856904464</v>
      </c>
      <c r="BD57" s="1288">
        <f t="shared" ref="BD57" si="143">BB57-BC57</f>
        <v>0</v>
      </c>
      <c r="BE57" s="1288">
        <f t="shared" ref="BE57" si="144">AS57-T57</f>
        <v>0</v>
      </c>
      <c r="BF57" s="1288">
        <f t="shared" ref="BF57" si="145">AT57-U57</f>
        <v>0</v>
      </c>
      <c r="BG57" s="1288"/>
      <c r="BH57" s="1288">
        <f t="shared" ref="BH57" si="146">AV57-W57</f>
        <v>0</v>
      </c>
      <c r="BI57" s="1288">
        <f t="shared" ref="BI57" si="147">AW57-X57</f>
        <v>0</v>
      </c>
      <c r="BJ57" s="1311">
        <f>AY57-Z57</f>
        <v>0</v>
      </c>
      <c r="BK57" s="1311"/>
      <c r="BL57" s="1311">
        <f t="shared" si="130"/>
        <v>110.54726232797454</v>
      </c>
      <c r="BM57" s="1312"/>
      <c r="BN57" s="1288"/>
      <c r="BO57" s="1288"/>
      <c r="BP57" s="1288"/>
      <c r="BQ57" s="1313">
        <f t="shared" si="135"/>
        <v>380.68418856904464</v>
      </c>
      <c r="BR57" s="1280">
        <v>0.09</v>
      </c>
      <c r="BS57" s="1319">
        <f t="shared" ref="BS57" si="148">BT57/D57+AY57</f>
        <v>504.5</v>
      </c>
      <c r="BT57" s="1288">
        <f t="shared" ref="BT57" si="149">BR57*AT57</f>
        <v>34.261576971214019</v>
      </c>
      <c r="BU57" s="1288">
        <f t="shared" si="138"/>
        <v>344.36328910581312</v>
      </c>
      <c r="BV57" s="1288">
        <f t="shared" ref="BV57" si="150">BU57-BQ57</f>
        <v>-36.320899463231513</v>
      </c>
      <c r="BW57" s="1311">
        <f t="shared" ref="BW57" si="151">BV57/D57*10</f>
        <v>-47.704764938830657</v>
      </c>
      <c r="BX57" s="1373"/>
    </row>
    <row r="58" spans="1:76" ht="15.95" customHeight="1">
      <c r="A58" s="1301">
        <v>31</v>
      </c>
      <c r="B58" s="1344" t="s">
        <v>80</v>
      </c>
      <c r="C58" s="1343" t="s">
        <v>86</v>
      </c>
      <c r="D58" s="1276">
        <f>'T-1'!R61</f>
        <v>959.42475603492551</v>
      </c>
      <c r="E58" s="1275">
        <f t="shared" si="103"/>
        <v>959.42475603492551</v>
      </c>
      <c r="F58" s="1466">
        <f>D58*0%</f>
        <v>0</v>
      </c>
      <c r="G58" s="1311">
        <f>'T-1'!P61</f>
        <v>20</v>
      </c>
      <c r="H58" s="1311">
        <f>'T-1'!Q61</f>
        <v>324000</v>
      </c>
      <c r="I58" s="1361"/>
      <c r="J58" s="1353">
        <v>250</v>
      </c>
      <c r="K58" s="1479">
        <f t="shared" si="104"/>
        <v>580</v>
      </c>
      <c r="L58" s="1479">
        <f t="shared" si="105"/>
        <v>470</v>
      </c>
      <c r="M58" s="1467"/>
      <c r="N58" s="1467"/>
      <c r="O58" s="1356">
        <v>700</v>
      </c>
      <c r="P58" s="1356"/>
      <c r="Q58" s="1313"/>
      <c r="R58" s="1319">
        <f t="shared" si="109"/>
        <v>662.02194023554603</v>
      </c>
      <c r="S58" s="1356">
        <v>0.8</v>
      </c>
      <c r="T58" s="1524">
        <f>(H58*J58*S58*12)/100000</f>
        <v>7776</v>
      </c>
      <c r="U58" s="1524">
        <f>((E58*K58+F58*L58))/10-((104.666*2*10)/10)+((75.26*2*20)/10)</f>
        <v>55738.343850025674</v>
      </c>
      <c r="V58" s="1353"/>
      <c r="W58" s="1476">
        <f t="shared" si="110"/>
        <v>1.68</v>
      </c>
      <c r="X58" s="1288">
        <f t="shared" si="111"/>
        <v>63516.023850025675</v>
      </c>
      <c r="Y58" s="1356"/>
      <c r="Z58" s="1277">
        <f t="shared" si="112"/>
        <v>655.40172083319044</v>
      </c>
      <c r="AA58" s="1356"/>
      <c r="AB58" s="1476"/>
      <c r="AC58" s="1312">
        <f t="shared" si="113"/>
        <v>63516.023850025675</v>
      </c>
      <c r="AD58" s="1476">
        <f t="shared" si="114"/>
        <v>635.16023850025681</v>
      </c>
      <c r="AE58" s="1476">
        <f t="shared" si="115"/>
        <v>0</v>
      </c>
      <c r="AF58" s="1476">
        <f t="shared" si="116"/>
        <v>0</v>
      </c>
      <c r="AG58" s="1476">
        <f t="shared" ref="AG58:AG64" si="152">(T58+U58)*0%</f>
        <v>0</v>
      </c>
      <c r="AH58" s="1313">
        <f t="shared" si="117"/>
        <v>62880.863611525419</v>
      </c>
      <c r="AI58" s="1353">
        <v>250</v>
      </c>
      <c r="AJ58" s="1479">
        <f t="shared" si="106"/>
        <v>580</v>
      </c>
      <c r="AK58" s="1479">
        <f t="shared" si="107"/>
        <v>470</v>
      </c>
      <c r="AL58" s="1467"/>
      <c r="AM58" s="1467"/>
      <c r="AN58" s="1356">
        <v>700</v>
      </c>
      <c r="AO58" s="1353"/>
      <c r="AP58" s="1353"/>
      <c r="AQ58" s="1311">
        <f t="shared" si="108"/>
        <v>662.02194023554603</v>
      </c>
      <c r="AR58" s="1288">
        <v>0.8</v>
      </c>
      <c r="AS58" s="1288">
        <f>(H58*AI58*AR58*12)/100000</f>
        <v>7776</v>
      </c>
      <c r="AT58" s="1288">
        <f>(E58*AJ58+F58*AK58)/10-((104.666*2*10)/10)+((75.26*2*20)/10)</f>
        <v>55738.343850025674</v>
      </c>
      <c r="AU58" s="1353"/>
      <c r="AV58" s="1288">
        <f t="shared" si="118"/>
        <v>1.68</v>
      </c>
      <c r="AW58" s="1288">
        <f t="shared" si="119"/>
        <v>63516.023850025675</v>
      </c>
      <c r="AX58" s="1525"/>
      <c r="AY58" s="1311">
        <f t="shared" si="120"/>
        <v>655.40172083319044</v>
      </c>
      <c r="AZ58" s="1356"/>
      <c r="BA58" s="1288"/>
      <c r="BB58" s="1288">
        <f t="shared" si="121"/>
        <v>63516.023850025675</v>
      </c>
      <c r="BC58" s="1288">
        <f t="shared" si="122"/>
        <v>63516.023850025675</v>
      </c>
      <c r="BD58" s="1288">
        <f t="shared" si="123"/>
        <v>0</v>
      </c>
      <c r="BE58" s="1288">
        <f t="shared" si="124"/>
        <v>0</v>
      </c>
      <c r="BF58" s="1288">
        <f t="shared" si="125"/>
        <v>0</v>
      </c>
      <c r="BG58" s="1288"/>
      <c r="BH58" s="1288">
        <f t="shared" si="126"/>
        <v>0</v>
      </c>
      <c r="BI58" s="1288">
        <f t="shared" si="127"/>
        <v>0</v>
      </c>
      <c r="BJ58" s="1311">
        <f t="shared" si="128"/>
        <v>0</v>
      </c>
      <c r="BK58" s="1311">
        <f t="shared" si="129"/>
        <v>0</v>
      </c>
      <c r="BL58" s="1311">
        <f t="shared" si="130"/>
        <v>144.90573192630526</v>
      </c>
      <c r="BM58" s="1312">
        <f t="shared" si="131"/>
        <v>635.16023850025681</v>
      </c>
      <c r="BN58" s="1288">
        <f t="shared" si="132"/>
        <v>0</v>
      </c>
      <c r="BO58" s="1288">
        <f t="shared" si="133"/>
        <v>0</v>
      </c>
      <c r="BP58" s="1288">
        <f t="shared" si="134"/>
        <v>0</v>
      </c>
      <c r="BQ58" s="1313">
        <f t="shared" si="135"/>
        <v>62880.863611525419</v>
      </c>
      <c r="BR58" s="1280">
        <v>0</v>
      </c>
      <c r="BS58" s="1319">
        <f t="shared" si="136"/>
        <v>655.40172083319044</v>
      </c>
      <c r="BT58" s="1288">
        <f t="shared" si="137"/>
        <v>0</v>
      </c>
      <c r="BU58" s="1288">
        <f t="shared" si="138"/>
        <v>43394.324555432177</v>
      </c>
      <c r="BV58" s="1288">
        <f t="shared" si="139"/>
        <v>-19486.539056093243</v>
      </c>
      <c r="BW58" s="1311">
        <f t="shared" si="140"/>
        <v>-203.10648577202113</v>
      </c>
      <c r="BX58" s="1353"/>
    </row>
    <row r="59" spans="1:76" ht="15.95" customHeight="1">
      <c r="A59" s="1301">
        <v>32</v>
      </c>
      <c r="B59" s="1344" t="s">
        <v>87</v>
      </c>
      <c r="C59" s="1343" t="s">
        <v>86</v>
      </c>
      <c r="D59" s="1276">
        <f>'T-1'!R62</f>
        <v>80.914461854610849</v>
      </c>
      <c r="E59" s="1275">
        <f t="shared" si="103"/>
        <v>80.760724377087087</v>
      </c>
      <c r="F59" s="1466">
        <f>D59*0.19%</f>
        <v>0.1537374775237606</v>
      </c>
      <c r="G59" s="1311">
        <f>'T-1'!P62</f>
        <v>2</v>
      </c>
      <c r="H59" s="1311">
        <f>'T-1'!Q62</f>
        <v>225556</v>
      </c>
      <c r="I59" s="1361"/>
      <c r="J59" s="1353">
        <v>250</v>
      </c>
      <c r="K59" s="1479">
        <f t="shared" si="104"/>
        <v>580</v>
      </c>
      <c r="L59" s="1479">
        <f t="shared" si="105"/>
        <v>470</v>
      </c>
      <c r="M59" s="1467"/>
      <c r="N59" s="1467"/>
      <c r="O59" s="1356">
        <v>700</v>
      </c>
      <c r="P59" s="1356"/>
      <c r="Q59" s="1313"/>
      <c r="R59" s="1319">
        <f t="shared" si="109"/>
        <v>1049.1310799999999</v>
      </c>
      <c r="S59" s="1356">
        <v>0.8</v>
      </c>
      <c r="T59" s="1476">
        <f>(H59*J59*S59*12)/100000+(0*J59*S59*3)/100000</f>
        <v>5413.3440000000001</v>
      </c>
      <c r="U59" s="1524">
        <f>((E59*K59+F59*L59)/10)-((20.516*2*10)/10)+((6.29*2*20)/10)-1600</f>
        <v>3075.4756753146676</v>
      </c>
      <c r="V59" s="1353"/>
      <c r="W59" s="1476">
        <f t="shared" si="110"/>
        <v>0.16800000000000001</v>
      </c>
      <c r="X59" s="1288">
        <f t="shared" si="111"/>
        <v>8488.9876753146673</v>
      </c>
      <c r="Y59" s="1356"/>
      <c r="Z59" s="1277">
        <f t="shared" si="112"/>
        <v>1038.6397691999998</v>
      </c>
      <c r="AA59" s="1356"/>
      <c r="AB59" s="1476"/>
      <c r="AC59" s="1312">
        <f t="shared" si="113"/>
        <v>8488.9876753146673</v>
      </c>
      <c r="AD59" s="1476">
        <f t="shared" si="114"/>
        <v>84.88987675314668</v>
      </c>
      <c r="AE59" s="1476">
        <f t="shared" si="115"/>
        <v>0</v>
      </c>
      <c r="AF59" s="1476">
        <f t="shared" si="116"/>
        <v>0</v>
      </c>
      <c r="AG59" s="1476">
        <f t="shared" si="152"/>
        <v>0</v>
      </c>
      <c r="AH59" s="1313">
        <f t="shared" si="117"/>
        <v>8404.0977985615209</v>
      </c>
      <c r="AI59" s="1353">
        <v>250</v>
      </c>
      <c r="AJ59" s="1479">
        <f t="shared" si="106"/>
        <v>580</v>
      </c>
      <c r="AK59" s="1479">
        <f t="shared" si="107"/>
        <v>470</v>
      </c>
      <c r="AL59" s="1467"/>
      <c r="AM59" s="1467"/>
      <c r="AN59" s="1356">
        <v>700</v>
      </c>
      <c r="AO59" s="1353"/>
      <c r="AP59" s="1353"/>
      <c r="AQ59" s="1311">
        <f t="shared" si="108"/>
        <v>1049.1310799999999</v>
      </c>
      <c r="AR59" s="1288">
        <v>0.8</v>
      </c>
      <c r="AS59" s="1288">
        <f>(H59*AI59*AR59*12)/100000+(0*AI59*AR59*3)/100000</f>
        <v>5413.3440000000001</v>
      </c>
      <c r="AT59" s="1532">
        <f>(E59*AJ59+F59*AK59)/10-((20.516*2*10)/10)+((6.29*2*20)/10)-1600</f>
        <v>3075.4756753146676</v>
      </c>
      <c r="AU59" s="1353"/>
      <c r="AV59" s="1288">
        <f t="shared" si="118"/>
        <v>0.16800000000000001</v>
      </c>
      <c r="AW59" s="1288">
        <f t="shared" si="119"/>
        <v>8488.9876753146673</v>
      </c>
      <c r="AX59" s="1525"/>
      <c r="AY59" s="1311">
        <f t="shared" si="120"/>
        <v>1038.6397691999998</v>
      </c>
      <c r="AZ59" s="1356"/>
      <c r="BA59" s="1288"/>
      <c r="BB59" s="1288">
        <f t="shared" si="121"/>
        <v>8488.9876753146673</v>
      </c>
      <c r="BC59" s="1288">
        <f t="shared" si="122"/>
        <v>8488.9876753146673</v>
      </c>
      <c r="BD59" s="1288">
        <f t="shared" si="123"/>
        <v>0</v>
      </c>
      <c r="BE59" s="1288">
        <f t="shared" si="124"/>
        <v>0</v>
      </c>
      <c r="BF59" s="1288">
        <f t="shared" si="125"/>
        <v>0</v>
      </c>
      <c r="BG59" s="1288"/>
      <c r="BH59" s="1288">
        <f t="shared" si="126"/>
        <v>0</v>
      </c>
      <c r="BI59" s="1288">
        <f t="shared" si="127"/>
        <v>0</v>
      </c>
      <c r="BJ59" s="1311">
        <f t="shared" si="128"/>
        <v>0</v>
      </c>
      <c r="BK59" s="1311">
        <f t="shared" si="129"/>
        <v>0</v>
      </c>
      <c r="BL59" s="1311">
        <f t="shared" si="130"/>
        <v>229.63756606003864</v>
      </c>
      <c r="BM59" s="1312">
        <f t="shared" si="131"/>
        <v>84.88987675314668</v>
      </c>
      <c r="BN59" s="1288">
        <f t="shared" si="132"/>
        <v>0</v>
      </c>
      <c r="BO59" s="1288">
        <f t="shared" si="133"/>
        <v>0</v>
      </c>
      <c r="BP59" s="1288">
        <f t="shared" si="134"/>
        <v>0</v>
      </c>
      <c r="BQ59" s="1313">
        <f t="shared" si="135"/>
        <v>8404.0977985615209</v>
      </c>
      <c r="BR59" s="1280">
        <v>0.09</v>
      </c>
      <c r="BS59" s="1319">
        <f t="shared" si="136"/>
        <v>1042.0605768582855</v>
      </c>
      <c r="BT59" s="1288">
        <f t="shared" si="137"/>
        <v>276.79281077832007</v>
      </c>
      <c r="BU59" s="1288">
        <f t="shared" si="138"/>
        <v>3659.7225544379239</v>
      </c>
      <c r="BV59" s="1288">
        <f t="shared" si="139"/>
        <v>-4744.3752441235974</v>
      </c>
      <c r="BW59" s="1311">
        <f t="shared" si="140"/>
        <v>-586.34453413883057</v>
      </c>
      <c r="BX59" s="1353"/>
    </row>
    <row r="60" spans="1:76" ht="15.95" customHeight="1">
      <c r="A60" s="1301">
        <v>33</v>
      </c>
      <c r="B60" s="1344" t="s">
        <v>78</v>
      </c>
      <c r="C60" s="1343" t="s">
        <v>86</v>
      </c>
      <c r="D60" s="1276">
        <f>'T-1'!R63</f>
        <v>1951.2696617662177</v>
      </c>
      <c r="E60" s="1275">
        <f t="shared" si="103"/>
        <v>1951.2696617662177</v>
      </c>
      <c r="F60" s="1466">
        <f>D60*0%</f>
        <v>0</v>
      </c>
      <c r="G60" s="1311">
        <f>'T-1'!P63</f>
        <v>7</v>
      </c>
      <c r="H60" s="1311">
        <f>'T-1'!Q63</f>
        <v>626667</v>
      </c>
      <c r="I60" s="1361"/>
      <c r="J60" s="1353">
        <v>250</v>
      </c>
      <c r="K60" s="1479">
        <f t="shared" si="104"/>
        <v>580</v>
      </c>
      <c r="L60" s="1479">
        <f t="shared" si="105"/>
        <v>470</v>
      </c>
      <c r="M60" s="1467"/>
      <c r="N60" s="1467"/>
      <c r="O60" s="1356">
        <v>700</v>
      </c>
      <c r="P60" s="1356"/>
      <c r="Q60" s="1313"/>
      <c r="R60" s="1319">
        <f t="shared" si="109"/>
        <v>657.26684986406735</v>
      </c>
      <c r="S60" s="1356">
        <v>0.8</v>
      </c>
      <c r="T60" s="1524">
        <f>(H60*J60*S60*12)/100000+((0)*J59*S59*3)/100000</f>
        <v>15040.008</v>
      </c>
      <c r="U60" s="1524">
        <f>((E60*K60+F60*L60))/10-((373.629*2*10)/10)+((195.877*2*20)/10)</f>
        <v>113209.89038244062</v>
      </c>
      <c r="V60" s="1353"/>
      <c r="W60" s="1476">
        <f t="shared" si="110"/>
        <v>0.58799999999999997</v>
      </c>
      <c r="X60" s="1288">
        <f t="shared" si="111"/>
        <v>128250.48638244062</v>
      </c>
      <c r="Y60" s="1356"/>
      <c r="Z60" s="1277">
        <f t="shared" si="112"/>
        <v>650.69418136542686</v>
      </c>
      <c r="AA60" s="1356"/>
      <c r="AB60" s="1476"/>
      <c r="AC60" s="1312">
        <f t="shared" si="113"/>
        <v>128250.48638244062</v>
      </c>
      <c r="AD60" s="1476">
        <f t="shared" si="114"/>
        <v>1282.5048638244061</v>
      </c>
      <c r="AE60" s="1476">
        <f t="shared" si="115"/>
        <v>0</v>
      </c>
      <c r="AF60" s="1476">
        <f t="shared" si="116"/>
        <v>0</v>
      </c>
      <c r="AG60" s="1476">
        <f t="shared" si="152"/>
        <v>0</v>
      </c>
      <c r="AH60" s="1313">
        <f t="shared" si="117"/>
        <v>126967.98151861622</v>
      </c>
      <c r="AI60" s="1353">
        <v>250</v>
      </c>
      <c r="AJ60" s="1479">
        <f t="shared" si="106"/>
        <v>580</v>
      </c>
      <c r="AK60" s="1479">
        <f t="shared" si="107"/>
        <v>470</v>
      </c>
      <c r="AL60" s="1467"/>
      <c r="AM60" s="1467"/>
      <c r="AN60" s="1356">
        <v>700</v>
      </c>
      <c r="AO60" s="1353"/>
      <c r="AP60" s="1353"/>
      <c r="AQ60" s="1311">
        <f t="shared" si="108"/>
        <v>657.26684986406735</v>
      </c>
      <c r="AR60" s="1288">
        <v>0.8</v>
      </c>
      <c r="AS60" s="1288">
        <f>(H60*AI60*AR60*12)/100000+((0)*AI60*AR60*3)/100000</f>
        <v>15040.008</v>
      </c>
      <c r="AT60" s="1288">
        <f>(E60*AJ60+F60*AK60)/10-((373.629*2*10)/10)+((195.877*2*20)/10)</f>
        <v>113209.89038244062</v>
      </c>
      <c r="AU60" s="1353"/>
      <c r="AV60" s="1288">
        <f t="shared" si="118"/>
        <v>0.58799999999999997</v>
      </c>
      <c r="AW60" s="1288">
        <f t="shared" si="119"/>
        <v>128250.48638244062</v>
      </c>
      <c r="AX60" s="1525"/>
      <c r="AY60" s="1311">
        <f t="shared" si="120"/>
        <v>650.69418136542686</v>
      </c>
      <c r="AZ60" s="1356"/>
      <c r="BA60" s="1288"/>
      <c r="BB60" s="1288">
        <f t="shared" si="121"/>
        <v>128250.48638244062</v>
      </c>
      <c r="BC60" s="1288">
        <f t="shared" si="122"/>
        <v>128250.48638244062</v>
      </c>
      <c r="BD60" s="1288">
        <f t="shared" si="123"/>
        <v>0</v>
      </c>
      <c r="BE60" s="1288">
        <f t="shared" si="124"/>
        <v>0</v>
      </c>
      <c r="BF60" s="1288">
        <f t="shared" si="125"/>
        <v>0</v>
      </c>
      <c r="BG60" s="1288"/>
      <c r="BH60" s="1288">
        <f t="shared" si="126"/>
        <v>0</v>
      </c>
      <c r="BI60" s="1288">
        <f t="shared" si="127"/>
        <v>0</v>
      </c>
      <c r="BJ60" s="1311">
        <f t="shared" si="128"/>
        <v>0</v>
      </c>
      <c r="BK60" s="1311">
        <f t="shared" si="129"/>
        <v>0</v>
      </c>
      <c r="BL60" s="1311">
        <f t="shared" si="130"/>
        <v>143.86492072538095</v>
      </c>
      <c r="BM60" s="1312">
        <f t="shared" si="131"/>
        <v>1282.5048638244061</v>
      </c>
      <c r="BN60" s="1288">
        <f t="shared" si="132"/>
        <v>0</v>
      </c>
      <c r="BO60" s="1288">
        <f t="shared" si="133"/>
        <v>0</v>
      </c>
      <c r="BP60" s="1288">
        <f t="shared" si="134"/>
        <v>0</v>
      </c>
      <c r="BQ60" s="1313">
        <f t="shared" si="135"/>
        <v>126967.98151861622</v>
      </c>
      <c r="BR60" s="1280">
        <v>0.09</v>
      </c>
      <c r="BS60" s="1319">
        <f t="shared" si="136"/>
        <v>655.91585335370394</v>
      </c>
      <c r="BT60" s="1288">
        <f t="shared" si="137"/>
        <v>10188.890134419655</v>
      </c>
      <c r="BU60" s="1288">
        <f t="shared" si="138"/>
        <v>88254.997033627995</v>
      </c>
      <c r="BV60" s="1288">
        <f t="shared" si="139"/>
        <v>-38712.984484988221</v>
      </c>
      <c r="BW60" s="1311">
        <f t="shared" si="140"/>
        <v>-198.39894630425732</v>
      </c>
      <c r="BX60" s="1353"/>
    </row>
    <row r="61" spans="1:76" ht="15.95" customHeight="1">
      <c r="A61" s="1301"/>
      <c r="B61" s="1165" t="s">
        <v>1884</v>
      </c>
      <c r="C61" s="1343" t="s">
        <v>86</v>
      </c>
      <c r="D61" s="1276">
        <f>'T-1'!R64</f>
        <v>0</v>
      </c>
      <c r="E61" s="1275">
        <f t="shared" si="103"/>
        <v>0</v>
      </c>
      <c r="F61" s="1466"/>
      <c r="G61" s="1311"/>
      <c r="H61" s="1311"/>
      <c r="I61" s="1361"/>
      <c r="J61" s="1353"/>
      <c r="K61" s="1479">
        <v>500</v>
      </c>
      <c r="L61" s="1479"/>
      <c r="M61" s="1467"/>
      <c r="N61" s="1467"/>
      <c r="O61" s="1356"/>
      <c r="P61" s="1356"/>
      <c r="Q61" s="1313"/>
      <c r="R61" s="1319"/>
      <c r="S61" s="1356"/>
      <c r="T61" s="1524"/>
      <c r="U61" s="1524">
        <f>((E61*K61+F61*L61))/10</f>
        <v>0</v>
      </c>
      <c r="V61" s="1353"/>
      <c r="W61" s="1476"/>
      <c r="X61" s="1288">
        <f t="shared" si="111"/>
        <v>0</v>
      </c>
      <c r="Y61" s="1356"/>
      <c r="Z61" s="1277"/>
      <c r="AA61" s="1356"/>
      <c r="AB61" s="1476"/>
      <c r="AC61" s="1312">
        <f t="shared" si="113"/>
        <v>0</v>
      </c>
      <c r="AD61" s="1476"/>
      <c r="AE61" s="1476"/>
      <c r="AF61" s="1476"/>
      <c r="AG61" s="1476"/>
      <c r="AH61" s="1313">
        <f t="shared" si="117"/>
        <v>0</v>
      </c>
      <c r="AI61" s="1353"/>
      <c r="AJ61" s="1479">
        <v>500</v>
      </c>
      <c r="AK61" s="1479"/>
      <c r="AL61" s="1467"/>
      <c r="AM61" s="1467"/>
      <c r="AN61" s="1356"/>
      <c r="AO61" s="1353"/>
      <c r="AP61" s="1353"/>
      <c r="AQ61" s="1311"/>
      <c r="AR61" s="1288"/>
      <c r="AS61" s="1288"/>
      <c r="AT61" s="1288">
        <f>(E61*AJ61+F61*AK61)/10</f>
        <v>0</v>
      </c>
      <c r="AU61" s="1353"/>
      <c r="AV61" s="1288"/>
      <c r="AW61" s="1288">
        <f t="shared" si="119"/>
        <v>0</v>
      </c>
      <c r="AX61" s="1525"/>
      <c r="AY61" s="1311"/>
      <c r="AZ61" s="1356"/>
      <c r="BA61" s="1288"/>
      <c r="BB61" s="1288">
        <f t="shared" ref="BB61" si="153">AW61-BA61</f>
        <v>0</v>
      </c>
      <c r="BC61" s="1288">
        <f t="shared" ref="BC61" si="154">AC61</f>
        <v>0</v>
      </c>
      <c r="BD61" s="1288">
        <f t="shared" ref="BD61" si="155">BB61-BC61</f>
        <v>0</v>
      </c>
      <c r="BE61" s="1288">
        <f t="shared" ref="BE61" si="156">AS61-T61</f>
        <v>0</v>
      </c>
      <c r="BF61" s="1288">
        <f t="shared" ref="BF61" si="157">AT61-U61</f>
        <v>0</v>
      </c>
      <c r="BG61" s="1288"/>
      <c r="BH61" s="1288">
        <f t="shared" si="126"/>
        <v>0</v>
      </c>
      <c r="BI61" s="1288">
        <f t="shared" si="127"/>
        <v>0</v>
      </c>
      <c r="BJ61" s="1311">
        <f t="shared" ref="BJ61" si="158">AY61-Z61</f>
        <v>0</v>
      </c>
      <c r="BK61" s="1311"/>
      <c r="BL61" s="1311">
        <f t="shared" si="130"/>
        <v>0</v>
      </c>
      <c r="BM61" s="1312"/>
      <c r="BN61" s="1288"/>
      <c r="BO61" s="1288"/>
      <c r="BP61" s="1288"/>
      <c r="BQ61" s="1313"/>
      <c r="BR61" s="1280">
        <v>0.09</v>
      </c>
      <c r="BS61" s="1319"/>
      <c r="BT61" s="1288">
        <f t="shared" ref="BT61" si="159">BR61*AT61</f>
        <v>0</v>
      </c>
      <c r="BU61" s="1288">
        <f t="shared" si="138"/>
        <v>0</v>
      </c>
      <c r="BV61" s="1288">
        <f t="shared" ref="BV61" si="160">BU61-BQ61</f>
        <v>0</v>
      </c>
      <c r="BW61" s="1311"/>
      <c r="BX61" s="1353"/>
    </row>
    <row r="62" spans="1:76" ht="15.95" customHeight="1">
      <c r="A62" s="1301">
        <v>34</v>
      </c>
      <c r="B62" s="1344" t="s">
        <v>88</v>
      </c>
      <c r="C62" s="1343" t="s">
        <v>86</v>
      </c>
      <c r="D62" s="1276">
        <f>'T-1'!R65</f>
        <v>9.4462868053461975</v>
      </c>
      <c r="E62" s="1275">
        <f t="shared" si="103"/>
        <v>9.4462868053461975</v>
      </c>
      <c r="F62" s="1466">
        <f>D62*0%</f>
        <v>0</v>
      </c>
      <c r="G62" s="1311">
        <f>'T-1'!P65</f>
        <v>1</v>
      </c>
      <c r="H62" s="1311">
        <f>'T-1'!Q65</f>
        <v>5000</v>
      </c>
      <c r="I62" s="1361"/>
      <c r="J62" s="1353">
        <v>250</v>
      </c>
      <c r="K62" s="1479">
        <f t="shared" si="104"/>
        <v>580</v>
      </c>
      <c r="L62" s="1479">
        <f t="shared" si="105"/>
        <v>470</v>
      </c>
      <c r="M62" s="1467"/>
      <c r="N62" s="1467"/>
      <c r="O62" s="1356">
        <v>700</v>
      </c>
      <c r="P62" s="1354"/>
      <c r="Q62" s="1303"/>
      <c r="R62" s="1319">
        <f t="shared" si="109"/>
        <v>706.0325908510639</v>
      </c>
      <c r="S62" s="1356">
        <v>0.8</v>
      </c>
      <c r="T62" s="1524">
        <f>(H62*J62*S62*12)/100000</f>
        <v>120</v>
      </c>
      <c r="U62" s="1524">
        <f>(E62*K62+F62*L62)/10-((2.155*2*10)/10)+((0.82*2*20)/10)</f>
        <v>546.85463471007949</v>
      </c>
      <c r="V62" s="1353"/>
      <c r="W62" s="1476">
        <f t="shared" si="110"/>
        <v>8.4000000000000005E-2</v>
      </c>
      <c r="X62" s="1288">
        <f t="shared" si="111"/>
        <v>666.93863471007944</v>
      </c>
      <c r="Y62" s="1354"/>
      <c r="Z62" s="1277">
        <f t="shared" si="112"/>
        <v>698.97226494255301</v>
      </c>
      <c r="AA62" s="1354"/>
      <c r="AB62" s="1476"/>
      <c r="AC62" s="1312">
        <f t="shared" si="113"/>
        <v>666.93863471007944</v>
      </c>
      <c r="AD62" s="1476">
        <f t="shared" si="114"/>
        <v>6.6693863471007946</v>
      </c>
      <c r="AE62" s="1476">
        <f t="shared" si="115"/>
        <v>0</v>
      </c>
      <c r="AF62" s="1476">
        <f t="shared" si="116"/>
        <v>0</v>
      </c>
      <c r="AG62" s="1476">
        <f t="shared" si="152"/>
        <v>0</v>
      </c>
      <c r="AH62" s="1313">
        <f t="shared" si="117"/>
        <v>660.2692483629786</v>
      </c>
      <c r="AI62" s="1353">
        <v>250</v>
      </c>
      <c r="AJ62" s="1479">
        <f t="shared" si="106"/>
        <v>580</v>
      </c>
      <c r="AK62" s="1479">
        <f t="shared" si="107"/>
        <v>470</v>
      </c>
      <c r="AL62" s="1467"/>
      <c r="AM62" s="1467"/>
      <c r="AN62" s="1356">
        <v>700</v>
      </c>
      <c r="AO62" s="1353"/>
      <c r="AP62" s="1353"/>
      <c r="AQ62" s="1311">
        <f t="shared" si="108"/>
        <v>706.0325908510639</v>
      </c>
      <c r="AR62" s="1288">
        <v>0.8</v>
      </c>
      <c r="AS62" s="1288">
        <f>(H62*AI62*AR62*12)/100000</f>
        <v>120</v>
      </c>
      <c r="AT62" s="1288">
        <f>(E62*AJ62+F62*AK62)/10-((2.155*2*10)/10)+((0.82*2*20)/10)</f>
        <v>546.85463471007949</v>
      </c>
      <c r="AU62" s="1353"/>
      <c r="AV62" s="1288">
        <f t="shared" si="118"/>
        <v>8.4000000000000005E-2</v>
      </c>
      <c r="AW62" s="1288">
        <f t="shared" si="119"/>
        <v>666.93863471007944</v>
      </c>
      <c r="AX62" s="1525"/>
      <c r="AY62" s="1311">
        <f t="shared" si="120"/>
        <v>698.97226494255301</v>
      </c>
      <c r="AZ62" s="1354"/>
      <c r="BA62" s="1288"/>
      <c r="BB62" s="1288">
        <f t="shared" si="121"/>
        <v>666.93863471007944</v>
      </c>
      <c r="BC62" s="1288">
        <f t="shared" si="122"/>
        <v>666.93863471007944</v>
      </c>
      <c r="BD62" s="1288">
        <f t="shared" si="123"/>
        <v>0</v>
      </c>
      <c r="BE62" s="1288">
        <f t="shared" si="124"/>
        <v>0</v>
      </c>
      <c r="BF62" s="1288">
        <f t="shared" si="125"/>
        <v>0</v>
      </c>
      <c r="BG62" s="1288"/>
      <c r="BH62" s="1288">
        <f t="shared" si="126"/>
        <v>0</v>
      </c>
      <c r="BI62" s="1288">
        <f t="shared" si="127"/>
        <v>0</v>
      </c>
      <c r="BJ62" s="1311">
        <f t="shared" si="128"/>
        <v>0</v>
      </c>
      <c r="BK62" s="1311">
        <f t="shared" si="129"/>
        <v>0</v>
      </c>
      <c r="BL62" s="1311">
        <f t="shared" si="130"/>
        <v>154.53894066516585</v>
      </c>
      <c r="BM62" s="1312">
        <f t="shared" si="131"/>
        <v>6.6693863471007946</v>
      </c>
      <c r="BN62" s="1288">
        <f t="shared" si="132"/>
        <v>0</v>
      </c>
      <c r="BO62" s="1288">
        <f t="shared" si="133"/>
        <v>0</v>
      </c>
      <c r="BP62" s="1288">
        <f t="shared" si="134"/>
        <v>0</v>
      </c>
      <c r="BQ62" s="1313">
        <f t="shared" si="135"/>
        <v>660.2692483629786</v>
      </c>
      <c r="BR62" s="1280">
        <v>0.09</v>
      </c>
      <c r="BS62" s="1319">
        <f t="shared" si="136"/>
        <v>704.18245156276578</v>
      </c>
      <c r="BT62" s="1288">
        <f t="shared" si="137"/>
        <v>49.216917123907152</v>
      </c>
      <c r="BU62" s="1288">
        <f t="shared" si="138"/>
        <v>427.25105110792822</v>
      </c>
      <c r="BV62" s="1288">
        <f t="shared" si="139"/>
        <v>-233.01819725505038</v>
      </c>
      <c r="BW62" s="1311">
        <f t="shared" si="140"/>
        <v>-246.67702988138362</v>
      </c>
      <c r="BX62" s="1373"/>
    </row>
    <row r="63" spans="1:76" ht="15.95" customHeight="1">
      <c r="A63" s="1301">
        <v>35</v>
      </c>
      <c r="B63" s="1344" t="s">
        <v>81</v>
      </c>
      <c r="C63" s="1343" t="s">
        <v>86</v>
      </c>
      <c r="D63" s="1276">
        <f>'T-1'!R66</f>
        <v>1.1314777098891151</v>
      </c>
      <c r="E63" s="1275">
        <f t="shared" si="103"/>
        <v>1.1314777098891151</v>
      </c>
      <c r="F63" s="1360"/>
      <c r="G63" s="1311">
        <f>'T-1'!P66</f>
        <v>1</v>
      </c>
      <c r="H63" s="1311">
        <f>'T-1'!Q66</f>
        <v>5000</v>
      </c>
      <c r="I63" s="1374"/>
      <c r="J63" s="1353"/>
      <c r="K63" s="1479">
        <f>720+20+30</f>
        <v>770</v>
      </c>
      <c r="L63" s="1262"/>
      <c r="M63" s="1467"/>
      <c r="N63" s="1467"/>
      <c r="O63" s="1356">
        <v>700</v>
      </c>
      <c r="P63" s="1375"/>
      <c r="Q63" s="1376"/>
      <c r="R63" s="1319">
        <f t="shared" si="109"/>
        <v>770.86612400000013</v>
      </c>
      <c r="S63" s="1356">
        <v>0.8</v>
      </c>
      <c r="T63" s="1524">
        <f>(H63*J63*S63*12)/100000</f>
        <v>0</v>
      </c>
      <c r="U63" s="1524">
        <f>((E63*K63+F63*L63))/10-((0.031*2*10)/10)+((0.019*2*20)/10)</f>
        <v>87.137783661461867</v>
      </c>
      <c r="V63" s="1377"/>
      <c r="W63" s="1476">
        <f t="shared" si="110"/>
        <v>8.4000000000000005E-2</v>
      </c>
      <c r="X63" s="1288">
        <f t="shared" si="111"/>
        <v>87.22178366146187</v>
      </c>
      <c r="Y63" s="1375"/>
      <c r="Z63" s="1277">
        <f t="shared" si="112"/>
        <v>763.15746276000004</v>
      </c>
      <c r="AA63" s="1375"/>
      <c r="AB63" s="1476"/>
      <c r="AC63" s="1312">
        <f t="shared" si="113"/>
        <v>87.22178366146187</v>
      </c>
      <c r="AD63" s="1476">
        <f t="shared" si="114"/>
        <v>0.87221783661461871</v>
      </c>
      <c r="AE63" s="1476">
        <f t="shared" si="115"/>
        <v>0</v>
      </c>
      <c r="AF63" s="1476">
        <f t="shared" si="116"/>
        <v>0</v>
      </c>
      <c r="AG63" s="1476">
        <f t="shared" si="152"/>
        <v>0</v>
      </c>
      <c r="AH63" s="1313">
        <f t="shared" si="117"/>
        <v>86.349565824847247</v>
      </c>
      <c r="AI63" s="1353"/>
      <c r="AJ63" s="1479">
        <f>720+20+30</f>
        <v>770</v>
      </c>
      <c r="AK63" s="1262"/>
      <c r="AL63" s="1467"/>
      <c r="AM63" s="1467"/>
      <c r="AN63" s="1356">
        <v>700</v>
      </c>
      <c r="AO63" s="1378"/>
      <c r="AP63" s="1308"/>
      <c r="AQ63" s="1311">
        <f t="shared" si="108"/>
        <v>770.86612400000013</v>
      </c>
      <c r="AR63" s="1288">
        <v>0.8</v>
      </c>
      <c r="AS63" s="1288">
        <f>(H63*AI63*0.8*12)/100000</f>
        <v>0</v>
      </c>
      <c r="AT63" s="1288">
        <f>(E63*AJ63+F63*AK63)/10-((0.031*2*10)/10)+((0.019*2*20)/10)</f>
        <v>87.137783661461867</v>
      </c>
      <c r="AU63" s="1336"/>
      <c r="AV63" s="1288">
        <f t="shared" si="118"/>
        <v>8.4000000000000005E-2</v>
      </c>
      <c r="AW63" s="1288">
        <f t="shared" si="119"/>
        <v>87.22178366146187</v>
      </c>
      <c r="AX63" s="1526"/>
      <c r="AY63" s="1311">
        <f t="shared" si="120"/>
        <v>763.15746276000004</v>
      </c>
      <c r="AZ63" s="1308"/>
      <c r="BA63" s="1288"/>
      <c r="BB63" s="1288">
        <f t="shared" si="121"/>
        <v>87.22178366146187</v>
      </c>
      <c r="BC63" s="1288">
        <f t="shared" si="122"/>
        <v>87.22178366146187</v>
      </c>
      <c r="BD63" s="1288">
        <f t="shared" si="123"/>
        <v>0</v>
      </c>
      <c r="BE63" s="1288">
        <f t="shared" si="124"/>
        <v>0</v>
      </c>
      <c r="BF63" s="1288">
        <f t="shared" si="125"/>
        <v>0</v>
      </c>
      <c r="BG63" s="1288"/>
      <c r="BH63" s="1288">
        <f t="shared" si="126"/>
        <v>0</v>
      </c>
      <c r="BI63" s="1288">
        <f t="shared" si="127"/>
        <v>0</v>
      </c>
      <c r="BJ63" s="1311">
        <f t="shared" si="128"/>
        <v>0</v>
      </c>
      <c r="BK63" s="1311">
        <f t="shared" si="129"/>
        <v>0</v>
      </c>
      <c r="BL63" s="1311">
        <f t="shared" si="130"/>
        <v>168.72993646656235</v>
      </c>
      <c r="BM63" s="1312">
        <f t="shared" si="131"/>
        <v>0.87221783661461871</v>
      </c>
      <c r="BN63" s="1288">
        <f t="shared" si="132"/>
        <v>0</v>
      </c>
      <c r="BO63" s="1288">
        <f t="shared" si="133"/>
        <v>0</v>
      </c>
      <c r="BP63" s="1288">
        <f t="shared" si="134"/>
        <v>0</v>
      </c>
      <c r="BQ63" s="1313">
        <f t="shared" si="135"/>
        <v>86.349565824847247</v>
      </c>
      <c r="BR63" s="1280">
        <v>0.09</v>
      </c>
      <c r="BS63" s="1319">
        <f t="shared" si="136"/>
        <v>770.08857634800006</v>
      </c>
      <c r="BT63" s="1288">
        <f t="shared" si="137"/>
        <v>7.8424005295315675</v>
      </c>
      <c r="BU63" s="1288">
        <f t="shared" si="138"/>
        <v>51.176197676077102</v>
      </c>
      <c r="BV63" s="1288">
        <f t="shared" si="139"/>
        <v>-35.173368148770145</v>
      </c>
      <c r="BW63" s="1311">
        <f t="shared" si="140"/>
        <v>-310.86222769883057</v>
      </c>
      <c r="BX63" s="1308"/>
    </row>
    <row r="64" spans="1:76" ht="15.95" customHeight="1">
      <c r="A64" s="1301">
        <v>36</v>
      </c>
      <c r="B64" s="1344" t="s">
        <v>82</v>
      </c>
      <c r="C64" s="1343" t="s">
        <v>86</v>
      </c>
      <c r="D64" s="1276">
        <f>'T-1'!R67</f>
        <v>4.2</v>
      </c>
      <c r="E64" s="1275">
        <f t="shared" si="103"/>
        <v>4.2</v>
      </c>
      <c r="F64" s="1360"/>
      <c r="G64" s="1311">
        <f>'T-1'!P67</f>
        <v>0</v>
      </c>
      <c r="H64" s="1311">
        <f>'T-1'!Q67</f>
        <v>0</v>
      </c>
      <c r="I64" s="1361"/>
      <c r="J64" s="1353"/>
      <c r="K64" s="1479">
        <f>435+20+30</f>
        <v>485</v>
      </c>
      <c r="L64" s="1262"/>
      <c r="M64" s="1262"/>
      <c r="N64" s="1262"/>
      <c r="O64" s="1356">
        <v>0</v>
      </c>
      <c r="P64" s="1354"/>
      <c r="Q64" s="1303"/>
      <c r="R64" s="1319">
        <f t="shared" si="109"/>
        <v>484.99999999999994</v>
      </c>
      <c r="S64" s="1356">
        <v>0.8</v>
      </c>
      <c r="T64" s="1524">
        <f>(H64*J64*S64*12)/100000</f>
        <v>0</v>
      </c>
      <c r="U64" s="1524">
        <f>((E64*K64+F64*L64))/10</f>
        <v>203.7</v>
      </c>
      <c r="V64" s="1353"/>
      <c r="W64" s="1476">
        <f t="shared" si="110"/>
        <v>0</v>
      </c>
      <c r="X64" s="1288">
        <f t="shared" si="111"/>
        <v>203.7</v>
      </c>
      <c r="Y64" s="1354"/>
      <c r="Z64" s="1277">
        <f t="shared" si="112"/>
        <v>480.14999999999992</v>
      </c>
      <c r="AA64" s="1354"/>
      <c r="AB64" s="1476"/>
      <c r="AC64" s="1312">
        <f>X64-AB64</f>
        <v>203.7</v>
      </c>
      <c r="AD64" s="1476">
        <f t="shared" si="114"/>
        <v>2.0369999999999999</v>
      </c>
      <c r="AE64" s="1476"/>
      <c r="AF64" s="1476"/>
      <c r="AG64" s="1476">
        <f t="shared" si="152"/>
        <v>0</v>
      </c>
      <c r="AH64" s="1313">
        <f t="shared" si="117"/>
        <v>201.66299999999998</v>
      </c>
      <c r="AI64" s="1353"/>
      <c r="AJ64" s="1479">
        <f>435+20+30</f>
        <v>485</v>
      </c>
      <c r="AK64" s="1262"/>
      <c r="AL64" s="1262"/>
      <c r="AM64" s="1262"/>
      <c r="AN64" s="1356">
        <v>0</v>
      </c>
      <c r="AO64" s="1308"/>
      <c r="AP64" s="1308"/>
      <c r="AQ64" s="1311">
        <f t="shared" si="108"/>
        <v>484.99999999999994</v>
      </c>
      <c r="AR64" s="1288"/>
      <c r="AS64" s="1288">
        <f>(H64*AI64*0.8*12)/100000</f>
        <v>0</v>
      </c>
      <c r="AT64" s="1288">
        <f>(E64*AJ64+F64*AK64)/10</f>
        <v>203.7</v>
      </c>
      <c r="AU64" s="1336"/>
      <c r="AV64" s="1288">
        <f t="shared" si="118"/>
        <v>0</v>
      </c>
      <c r="AW64" s="1288">
        <f t="shared" si="119"/>
        <v>203.7</v>
      </c>
      <c r="AX64" s="1526"/>
      <c r="AY64" s="1311">
        <f>(BB64-BM64-BN64+BO64-BP64)/D64*10</f>
        <v>480.14999999999992</v>
      </c>
      <c r="AZ64" s="1308"/>
      <c r="BA64" s="1288"/>
      <c r="BB64" s="1288">
        <f t="shared" si="121"/>
        <v>203.7</v>
      </c>
      <c r="BC64" s="1288">
        <f t="shared" si="122"/>
        <v>203.7</v>
      </c>
      <c r="BD64" s="1288">
        <f t="shared" si="123"/>
        <v>0</v>
      </c>
      <c r="BE64" s="1288">
        <f t="shared" si="124"/>
        <v>0</v>
      </c>
      <c r="BF64" s="1288">
        <f t="shared" si="125"/>
        <v>0</v>
      </c>
      <c r="BG64" s="1288"/>
      <c r="BH64" s="1288">
        <f t="shared" si="126"/>
        <v>0</v>
      </c>
      <c r="BI64" s="1288">
        <f t="shared" si="127"/>
        <v>0</v>
      </c>
      <c r="BJ64" s="1311">
        <f t="shared" si="128"/>
        <v>0</v>
      </c>
      <c r="BK64" s="1311">
        <f t="shared" si="129"/>
        <v>0</v>
      </c>
      <c r="BL64" s="1311">
        <f t="shared" si="130"/>
        <v>106.15853601355391</v>
      </c>
      <c r="BM64" s="1312">
        <f t="shared" si="131"/>
        <v>2.0369999999999999</v>
      </c>
      <c r="BN64" s="1288"/>
      <c r="BO64" s="1288"/>
      <c r="BP64" s="1288">
        <f t="shared" si="134"/>
        <v>0</v>
      </c>
      <c r="BQ64" s="1313">
        <f>BB64-BM64+BN64+BO64-BP64</f>
        <v>201.66299999999998</v>
      </c>
      <c r="BR64" s="1280">
        <v>0.09</v>
      </c>
      <c r="BS64" s="1319">
        <f t="shared" si="136"/>
        <v>484.51499999999993</v>
      </c>
      <c r="BT64" s="1288">
        <f t="shared" si="137"/>
        <v>18.332999999999998</v>
      </c>
      <c r="BU64" s="1288">
        <f t="shared" si="138"/>
        <v>189.96399872569117</v>
      </c>
      <c r="BV64" s="1288">
        <f t="shared" si="139"/>
        <v>-11.699001274308813</v>
      </c>
      <c r="BW64" s="1311">
        <f t="shared" si="140"/>
        <v>-27.854764938830506</v>
      </c>
      <c r="BX64" s="1379"/>
    </row>
    <row r="65" spans="1:76" ht="15.95" customHeight="1">
      <c r="A65" s="1301">
        <v>37</v>
      </c>
      <c r="B65" s="1344" t="s">
        <v>354</v>
      </c>
      <c r="C65" s="1343" t="s">
        <v>86</v>
      </c>
      <c r="D65" s="1276">
        <f>'T-1'!R68</f>
        <v>0</v>
      </c>
      <c r="E65" s="1275">
        <f t="shared" si="103"/>
        <v>0</v>
      </c>
      <c r="F65" s="1360"/>
      <c r="G65" s="1311">
        <f>'T-1'!P68</f>
        <v>0</v>
      </c>
      <c r="H65" s="1311">
        <f>'T-1'!Q68</f>
        <v>0</v>
      </c>
      <c r="I65" s="1361"/>
      <c r="J65" s="1353"/>
      <c r="K65" s="1479"/>
      <c r="L65" s="1262"/>
      <c r="M65" s="1262"/>
      <c r="N65" s="1262"/>
      <c r="O65" s="1356"/>
      <c r="P65" s="1354"/>
      <c r="Q65" s="1303"/>
      <c r="R65" s="1319"/>
      <c r="S65" s="1319"/>
      <c r="T65" s="1356"/>
      <c r="U65" s="1524">
        <f>((E65*K65+F65*L65))/10</f>
        <v>0</v>
      </c>
      <c r="V65" s="1353"/>
      <c r="W65" s="1476">
        <f t="shared" si="110"/>
        <v>0</v>
      </c>
      <c r="X65" s="1288">
        <f t="shared" si="111"/>
        <v>0</v>
      </c>
      <c r="Y65" s="1354"/>
      <c r="Z65" s="1270"/>
      <c r="AA65" s="1354"/>
      <c r="AB65" s="1476"/>
      <c r="AC65" s="1312">
        <f>X65-AB65</f>
        <v>0</v>
      </c>
      <c r="AD65" s="1476"/>
      <c r="AE65" s="1476"/>
      <c r="AF65" s="1476"/>
      <c r="AG65" s="907"/>
      <c r="AH65" s="1313"/>
      <c r="AI65" s="1380"/>
      <c r="AJ65" s="1479"/>
      <c r="AK65" s="1262"/>
      <c r="AL65" s="1334"/>
      <c r="AM65" s="1334"/>
      <c r="AN65" s="1361"/>
      <c r="AO65" s="1378"/>
      <c r="AP65" s="1308"/>
      <c r="AQ65" s="1378"/>
      <c r="AR65" s="1288"/>
      <c r="AS65" s="1288"/>
      <c r="AT65" s="1288">
        <f>(E65*AJ65+F65*AK65)/10</f>
        <v>0</v>
      </c>
      <c r="AU65" s="1336"/>
      <c r="AV65" s="1288">
        <f t="shared" si="118"/>
        <v>0</v>
      </c>
      <c r="AW65" s="1288">
        <f t="shared" si="119"/>
        <v>0</v>
      </c>
      <c r="AX65" s="1526"/>
      <c r="AY65" s="1311"/>
      <c r="AZ65" s="1308"/>
      <c r="BA65" s="1378"/>
      <c r="BB65" s="1288">
        <f t="shared" si="121"/>
        <v>0</v>
      </c>
      <c r="BC65" s="1288">
        <f t="shared" si="122"/>
        <v>0</v>
      </c>
      <c r="BD65" s="1288">
        <f t="shared" si="123"/>
        <v>0</v>
      </c>
      <c r="BE65" s="1288">
        <f t="shared" si="124"/>
        <v>0</v>
      </c>
      <c r="BF65" s="1288">
        <f t="shared" si="125"/>
        <v>0</v>
      </c>
      <c r="BG65" s="1288"/>
      <c r="BH65" s="1288">
        <f t="shared" si="126"/>
        <v>0</v>
      </c>
      <c r="BI65" s="1288">
        <f t="shared" si="127"/>
        <v>0</v>
      </c>
      <c r="BJ65" s="1311">
        <f t="shared" si="128"/>
        <v>0</v>
      </c>
      <c r="BK65" s="1311"/>
      <c r="BL65" s="1311">
        <f t="shared" si="130"/>
        <v>0</v>
      </c>
      <c r="BM65" s="1312"/>
      <c r="BN65" s="1378"/>
      <c r="BO65" s="1378"/>
      <c r="BP65" s="1378"/>
      <c r="BQ65" s="1313">
        <f t="shared" si="135"/>
        <v>0</v>
      </c>
      <c r="BR65" s="1280">
        <v>0.09</v>
      </c>
      <c r="BS65" s="1319"/>
      <c r="BT65" s="1288">
        <f t="shared" si="137"/>
        <v>0</v>
      </c>
      <c r="BU65" s="1288">
        <f t="shared" si="138"/>
        <v>0</v>
      </c>
      <c r="BV65" s="1288">
        <f t="shared" si="139"/>
        <v>0</v>
      </c>
      <c r="BW65" s="1311"/>
      <c r="BX65" s="1379"/>
    </row>
    <row r="66" spans="1:76" ht="15.95" customHeight="1">
      <c r="A66" s="1309"/>
      <c r="B66" s="1350" t="s">
        <v>181</v>
      </c>
      <c r="C66" s="1343"/>
      <c r="D66" s="1351">
        <f t="shared" ref="D66:I66" si="161">SUM(D54:D65)</f>
        <v>3622.1996422684488</v>
      </c>
      <c r="E66" s="1351">
        <f t="shared" si="161"/>
        <v>3481.4211707483719</v>
      </c>
      <c r="F66" s="1351">
        <f t="shared" si="161"/>
        <v>140.77847152007692</v>
      </c>
      <c r="G66" s="1352">
        <f t="shared" si="161"/>
        <v>47</v>
      </c>
      <c r="H66" s="1352">
        <f t="shared" si="161"/>
        <v>1393444</v>
      </c>
      <c r="I66" s="1352">
        <f t="shared" si="161"/>
        <v>0</v>
      </c>
      <c r="J66" s="1353"/>
      <c r="K66" s="1489"/>
      <c r="L66" s="1489"/>
      <c r="M66" s="1489"/>
      <c r="N66" s="1489"/>
      <c r="O66" s="1356"/>
      <c r="P66" s="1356"/>
      <c r="Q66" s="1313"/>
      <c r="R66" s="1325">
        <f>X66/D66*10</f>
        <v>658.50682022707747</v>
      </c>
      <c r="S66" s="1325"/>
      <c r="T66" s="1367">
        <f>SUM(T55:T64)</f>
        <v>33643.656000000003</v>
      </c>
      <c r="U66" s="1368">
        <f t="shared" ref="U66:AB66" si="162">SUM(U54:U65)</f>
        <v>204910.53067116602</v>
      </c>
      <c r="V66" s="1355">
        <f t="shared" si="162"/>
        <v>0</v>
      </c>
      <c r="W66" s="1355">
        <f t="shared" si="162"/>
        <v>3.7800000000000002</v>
      </c>
      <c r="X66" s="1355">
        <f t="shared" si="162"/>
        <v>238524.31686578537</v>
      </c>
      <c r="Y66" s="1356"/>
      <c r="Z66" s="1357">
        <f>(AC66-AD66-AE66+AF66-AG66)/D66*10</f>
        <v>651.93226177650911</v>
      </c>
      <c r="AA66" s="1368">
        <f>SUM(AA54:AA65)</f>
        <v>0</v>
      </c>
      <c r="AB66" s="1355">
        <f t="shared" si="162"/>
        <v>0</v>
      </c>
      <c r="AC66" s="1368">
        <f>SUM(AC54:AC65)</f>
        <v>238524.31686578537</v>
      </c>
      <c r="AD66" s="1368">
        <f>SUM(AD54:AD65)</f>
        <v>2381.4363267721633</v>
      </c>
      <c r="AE66" s="1355">
        <f>SUM(AE54:AE65)</f>
        <v>0</v>
      </c>
      <c r="AF66" s="907">
        <f>SUM(AF55:AF65)</f>
        <v>0</v>
      </c>
      <c r="AG66" s="907">
        <f>SUM(AG55:AG65)</f>
        <v>0</v>
      </c>
      <c r="AH66" s="1355">
        <f>SUM(AH54:AH65)</f>
        <v>236142.88053901319</v>
      </c>
      <c r="AI66" s="1380"/>
      <c r="AJ66" s="1334"/>
      <c r="AK66" s="1334"/>
      <c r="AL66" s="1334"/>
      <c r="AM66" s="1334"/>
      <c r="AN66" s="1334"/>
      <c r="AO66" s="1335"/>
      <c r="AP66" s="1335"/>
      <c r="AQ66" s="1331">
        <f>(AW66/D66)*10</f>
        <v>658.50682022707747</v>
      </c>
      <c r="AR66" s="1316"/>
      <c r="AS66" s="1369">
        <f>SUM(AS55:AS65)</f>
        <v>33643.656000000003</v>
      </c>
      <c r="AT66" s="1369">
        <f>SUM(AT55:AT65)</f>
        <v>204910.53067116602</v>
      </c>
      <c r="AU66" s="1369">
        <f>SUM(AU55:AU64)</f>
        <v>0</v>
      </c>
      <c r="AV66" s="1369">
        <f>SUM(AV55:AV65)</f>
        <v>3.7800000000000002</v>
      </c>
      <c r="AW66" s="1369">
        <f>SUM(AW55:AW65)</f>
        <v>238524.31686578537</v>
      </c>
      <c r="AX66" s="1526"/>
      <c r="AY66" s="1331">
        <f>(BB66-BM66-BN66+BO66-BP66)/(D66*0.98)*10</f>
        <v>665.23700181276445</v>
      </c>
      <c r="AZ66" s="1381">
        <f>SUM(AZ55:AZ65)</f>
        <v>0</v>
      </c>
      <c r="BA66" s="1371">
        <f>SUM(BA55:BA65)</f>
        <v>0</v>
      </c>
      <c r="BB66" s="1382">
        <f>SUM(BB55:BB65)</f>
        <v>238524.31686578537</v>
      </c>
      <c r="BC66" s="1382">
        <f>SUM(BC55:BC65)</f>
        <v>238524.31686578537</v>
      </c>
      <c r="BD66" s="1369">
        <f t="shared" ref="BD66:BI66" si="163">SUM(BD55:BD64)</f>
        <v>0</v>
      </c>
      <c r="BE66" s="1369">
        <f t="shared" si="163"/>
        <v>0</v>
      </c>
      <c r="BF66" s="1369">
        <f t="shared" si="163"/>
        <v>0</v>
      </c>
      <c r="BG66" s="1369">
        <f t="shared" si="163"/>
        <v>0</v>
      </c>
      <c r="BH66" s="1369">
        <f t="shared" si="163"/>
        <v>0</v>
      </c>
      <c r="BI66" s="1369">
        <f t="shared" si="163"/>
        <v>0</v>
      </c>
      <c r="BJ66" s="1331">
        <f t="shared" si="128"/>
        <v>13.304740036255339</v>
      </c>
      <c r="BK66" s="1331">
        <f t="shared" si="129"/>
        <v>2.0408163265306198</v>
      </c>
      <c r="BL66" s="1331">
        <f t="shared" si="130"/>
        <v>147.08025869934187</v>
      </c>
      <c r="BM66" s="1371">
        <f>SUM(BM55:BM65)</f>
        <v>2381.4363267721633</v>
      </c>
      <c r="BN66" s="1369">
        <f>SUM(BN55:BN65)</f>
        <v>0</v>
      </c>
      <c r="BO66" s="1371">
        <f>SUM(BO55:BO65)</f>
        <v>0</v>
      </c>
      <c r="BP66" s="1371">
        <f>SUM(BP55:BP65)</f>
        <v>0</v>
      </c>
      <c r="BQ66" s="1371">
        <f>SUM(BQ55:BQ65)</f>
        <v>236142.88053901319</v>
      </c>
      <c r="BR66" s="1336"/>
      <c r="BS66" s="1325">
        <f t="shared" si="136"/>
        <v>668.94274611652463</v>
      </c>
      <c r="BT66" s="1369">
        <f>SUM(BT55:BT65)</f>
        <v>13422.945691418372</v>
      </c>
      <c r="BU66" s="1383">
        <f>SUM(BU55:BU65)</f>
        <v>163808.35751295328</v>
      </c>
      <c r="BV66" s="1383">
        <f>SUM(BV55:BV65)</f>
        <v>-72334.52302605992</v>
      </c>
      <c r="BW66" s="1331">
        <f t="shared" si="140"/>
        <v>-199.69778082347636</v>
      </c>
      <c r="BX66" s="1335"/>
    </row>
    <row r="67" spans="1:76" ht="15.95" customHeight="1">
      <c r="A67" s="1309"/>
      <c r="B67" s="1350" t="s">
        <v>355</v>
      </c>
      <c r="C67" s="1343"/>
      <c r="D67" s="1351">
        <f t="shared" ref="D67:I67" si="164">D66+D53+D34</f>
        <v>10000.14629564407</v>
      </c>
      <c r="E67" s="1351">
        <f t="shared" si="164"/>
        <v>5769.2350557787358</v>
      </c>
      <c r="F67" s="1351">
        <f t="shared" si="164"/>
        <v>518.61123986533539</v>
      </c>
      <c r="G67" s="1352">
        <f t="shared" si="164"/>
        <v>2446866</v>
      </c>
      <c r="H67" s="1352">
        <f t="shared" si="164"/>
        <v>5562746.3366199993</v>
      </c>
      <c r="I67" s="1352">
        <f t="shared" si="164"/>
        <v>1526857.7124533334</v>
      </c>
      <c r="J67" s="1353"/>
      <c r="K67" s="910"/>
      <c r="L67" s="910"/>
      <c r="M67" s="910"/>
      <c r="N67" s="910"/>
      <c r="O67" s="1354"/>
      <c r="P67" s="1354"/>
      <c r="Q67" s="1303"/>
      <c r="R67" s="1325">
        <f>X67/D67*10</f>
        <v>594.15028208340698</v>
      </c>
      <c r="S67" s="1325"/>
      <c r="T67" s="1368">
        <f>T66+T53+T34</f>
        <v>58001.395086666664</v>
      </c>
      <c r="U67" s="1368">
        <f>U66+U53+U34</f>
        <v>527738.07399489614</v>
      </c>
      <c r="V67" s="1368">
        <f>V66+V53+V34</f>
        <v>8404.8849670439995</v>
      </c>
      <c r="W67" s="1355">
        <f>W66+W53+W34</f>
        <v>48.269999999999996</v>
      </c>
      <c r="X67" s="1368">
        <f>X66+X53+X34</f>
        <v>594158.97424322611</v>
      </c>
      <c r="Y67" s="1354"/>
      <c r="Z67" s="1357">
        <f>(AC67-AD67-AE67+AF67-AG67)/D67*10</f>
        <v>587.93671542311199</v>
      </c>
      <c r="AA67" s="1384">
        <f t="shared" ref="AA67:AH67" si="165">AA66+AA53+AA34</f>
        <v>934.8921499999999</v>
      </c>
      <c r="AB67" s="1368">
        <f t="shared" si="165"/>
        <v>934.89215000000002</v>
      </c>
      <c r="AC67" s="1368">
        <f t="shared" si="165"/>
        <v>593224.08209322614</v>
      </c>
      <c r="AD67" s="1368">
        <f t="shared" si="165"/>
        <v>5278.7654111442262</v>
      </c>
      <c r="AE67" s="1368">
        <f t="shared" si="165"/>
        <v>9.2430000000000009E-7</v>
      </c>
      <c r="AF67" s="907">
        <f>AF66+AF53+AF34</f>
        <v>0</v>
      </c>
      <c r="AG67" s="907">
        <f>AG66+AG53+AG34</f>
        <v>0</v>
      </c>
      <c r="AH67" s="1368">
        <f t="shared" si="165"/>
        <v>589134.54552855482</v>
      </c>
      <c r="AI67" s="1380"/>
      <c r="AJ67" s="1334"/>
      <c r="AK67" s="1334"/>
      <c r="AL67" s="1308"/>
      <c r="AM67" s="1308"/>
      <c r="AN67" s="1334"/>
      <c r="AO67" s="1308"/>
      <c r="AP67" s="1308"/>
      <c r="AQ67" s="1331">
        <f>(AW67/D67)*10</f>
        <v>594.15028208340698</v>
      </c>
      <c r="AR67" s="1316"/>
      <c r="AS67" s="1368">
        <f>AS66+AS53+AS34</f>
        <v>58001.395086666664</v>
      </c>
      <c r="AT67" s="1368">
        <f>AT66+AT53+AT34</f>
        <v>527738.07399489614</v>
      </c>
      <c r="AU67" s="1368">
        <f>AU66+AU53+AU34</f>
        <v>8404.8849670439995</v>
      </c>
      <c r="AV67" s="1368">
        <f>AV66+AV53+AV34</f>
        <v>48.269999999999996</v>
      </c>
      <c r="AW67" s="1368">
        <f>AW66+AW53+AW34</f>
        <v>594158.97424322611</v>
      </c>
      <c r="AX67" s="1308"/>
      <c r="AY67" s="1331">
        <f>(BB67-BM67-BN67+BO67-BP67)/(D67*0.976)*10</f>
        <v>602.39417563843449</v>
      </c>
      <c r="AZ67" s="1384">
        <f t="shared" ref="AZ67:BI67" si="166">AZ66+AZ53+AZ34</f>
        <v>934.8921499999999</v>
      </c>
      <c r="BA67" s="1368">
        <f t="shared" si="166"/>
        <v>934.89215000000002</v>
      </c>
      <c r="BB67" s="1385">
        <f t="shared" si="166"/>
        <v>593224.08209322614</v>
      </c>
      <c r="BC67" s="1385">
        <f t="shared" si="166"/>
        <v>593224.08209322614</v>
      </c>
      <c r="BD67" s="1355">
        <f t="shared" si="166"/>
        <v>0</v>
      </c>
      <c r="BE67" s="1355">
        <f t="shared" si="166"/>
        <v>0</v>
      </c>
      <c r="BF67" s="1355">
        <f t="shared" si="166"/>
        <v>0</v>
      </c>
      <c r="BG67" s="1355">
        <f t="shared" si="166"/>
        <v>0</v>
      </c>
      <c r="BH67" s="1355">
        <f t="shared" si="166"/>
        <v>0</v>
      </c>
      <c r="BI67" s="1355">
        <f t="shared" si="166"/>
        <v>0</v>
      </c>
      <c r="BJ67" s="1331">
        <f t="shared" si="128"/>
        <v>14.457460215322499</v>
      </c>
      <c r="BK67" s="1316">
        <f t="shared" si="129"/>
        <v>2.4590163934426355</v>
      </c>
      <c r="BL67" s="1331">
        <f>AY67/$E$72*100</f>
        <v>94.814012936774134</v>
      </c>
      <c r="BM67" s="1368">
        <f>BM66+BM53+BM34</f>
        <v>5278.7654111442262</v>
      </c>
      <c r="BN67" s="1368">
        <f>BN66+BN53+BN34</f>
        <v>9.2430000000000009E-7</v>
      </c>
      <c r="BO67" s="1368">
        <f>BO66+BO53+BO34</f>
        <v>0</v>
      </c>
      <c r="BP67" s="1368">
        <f>BP66+BP53+BP34</f>
        <v>0</v>
      </c>
      <c r="BQ67" s="1368">
        <f>BQ66+BQ53+BQ34</f>
        <v>589134.54552855482</v>
      </c>
      <c r="BR67" s="1336"/>
      <c r="BS67" s="1325">
        <f t="shared" si="136"/>
        <v>605.52977575378884</v>
      </c>
      <c r="BT67" s="1368">
        <f>BT66+BT53+BT34</f>
        <v>31356.459878181751</v>
      </c>
      <c r="BU67" s="1368">
        <f>BU66+BU53+BU34</f>
        <v>537372.87090321747</v>
      </c>
      <c r="BV67" s="1355">
        <f>BV66+BV53+BV34</f>
        <v>-51761.674625337328</v>
      </c>
      <c r="BW67" s="1331">
        <f t="shared" si="140"/>
        <v>-51.760917385662673</v>
      </c>
      <c r="BX67" s="1308"/>
    </row>
    <row r="68" spans="1:76" ht="33" customHeight="1">
      <c r="A68" s="62"/>
      <c r="B68" s="573"/>
      <c r="C68" s="176" t="s">
        <v>356</v>
      </c>
      <c r="D68" s="176" t="s">
        <v>357</v>
      </c>
      <c r="E68" s="176" t="s">
        <v>358</v>
      </c>
      <c r="K68" s="88"/>
      <c r="M68" s="168"/>
      <c r="N68" s="168"/>
      <c r="R68" s="168"/>
      <c r="S68" s="168"/>
      <c r="AC68" s="88"/>
      <c r="AD68" s="88"/>
      <c r="AI68" s="168"/>
      <c r="AJ68" s="168"/>
      <c r="AK68" s="168"/>
      <c r="AN68" s="168"/>
      <c r="BA68" s="574"/>
      <c r="BB68" s="424"/>
      <c r="BC68" s="165"/>
      <c r="BF68" s="88"/>
      <c r="BG68" s="88"/>
      <c r="BH68" s="88"/>
      <c r="BI68" s="88"/>
      <c r="BJ68" s="88"/>
      <c r="BK68" s="88"/>
      <c r="BL68" s="140"/>
      <c r="BM68" s="169"/>
      <c r="BR68" s="140"/>
      <c r="BT68" s="140"/>
      <c r="BU68" s="88"/>
    </row>
    <row r="69" spans="1:76" ht="15.75">
      <c r="A69" s="62"/>
      <c r="B69" s="573" t="s">
        <v>359</v>
      </c>
      <c r="C69" s="102">
        <f>D34</f>
        <v>3712.3</v>
      </c>
      <c r="D69" s="177">
        <f>E69/100</f>
        <v>6.2150409956116945</v>
      </c>
      <c r="E69" s="178">
        <f>'F-5'!N21</f>
        <v>621.50409956116948</v>
      </c>
      <c r="F69" s="60"/>
      <c r="K69" s="168"/>
      <c r="M69" s="168"/>
      <c r="N69" s="168"/>
      <c r="R69" s="168"/>
      <c r="S69" s="168"/>
      <c r="T69" s="88"/>
      <c r="U69" s="88"/>
      <c r="V69" s="88"/>
      <c r="W69" s="88"/>
      <c r="X69" s="88"/>
      <c r="Z69" s="88"/>
      <c r="AA69" s="88"/>
      <c r="AB69" s="88"/>
      <c r="AC69" s="88"/>
      <c r="AD69" s="88"/>
      <c r="AE69" s="88"/>
      <c r="AF69" s="88"/>
      <c r="AG69" s="88"/>
      <c r="AH69" s="88"/>
      <c r="AI69" s="168"/>
      <c r="AJ69" s="168"/>
      <c r="AK69" s="168"/>
      <c r="AN69" s="168"/>
      <c r="AS69" s="88"/>
      <c r="AT69" s="88"/>
      <c r="AU69" s="88"/>
      <c r="AV69" s="88"/>
      <c r="AW69" s="88"/>
      <c r="AX69" s="88"/>
      <c r="BB69" s="88"/>
      <c r="BE69" s="88"/>
      <c r="BF69" s="88"/>
      <c r="BM69" s="169"/>
      <c r="BN69" s="88"/>
      <c r="BO69" s="88"/>
      <c r="BP69" s="88"/>
      <c r="BQ69" s="88"/>
      <c r="BU69" s="88"/>
    </row>
    <row r="70" spans="1:76" ht="15.75">
      <c r="A70" s="62"/>
      <c r="B70" s="573" t="s">
        <v>360</v>
      </c>
      <c r="C70" s="102">
        <f>D53</f>
        <v>2665.6466533756225</v>
      </c>
      <c r="D70" s="177">
        <f>E70/100</f>
        <v>5.3586827169790991</v>
      </c>
      <c r="E70" s="178">
        <f>'F-5'!M21</f>
        <v>535.8682716979099</v>
      </c>
      <c r="F70" s="88"/>
      <c r="G70" s="60"/>
      <c r="H70" s="141"/>
      <c r="M70" s="168"/>
      <c r="N70" s="168"/>
      <c r="R70" s="168"/>
      <c r="S70" s="168"/>
      <c r="T70" s="88"/>
      <c r="U70" s="88"/>
      <c r="V70" s="88"/>
      <c r="W70" s="88"/>
      <c r="X70" s="88"/>
      <c r="Y70" s="88"/>
      <c r="Z70" s="88"/>
      <c r="AA70" s="88"/>
      <c r="AB70" s="88"/>
      <c r="AC70" s="88"/>
      <c r="AD70" s="88"/>
      <c r="AE70" s="88"/>
      <c r="AF70" s="88"/>
      <c r="AG70" s="88"/>
      <c r="AH70" s="88"/>
      <c r="AI70" s="168"/>
      <c r="AN70" s="168"/>
      <c r="BU70" s="88"/>
    </row>
    <row r="71" spans="1:76" ht="15.75">
      <c r="A71" s="62"/>
      <c r="B71" s="573" t="s">
        <v>361</v>
      </c>
      <c r="C71" s="102">
        <f>D66</f>
        <v>3622.1996422684488</v>
      </c>
      <c r="D71" s="177">
        <f>E71/100</f>
        <v>4.5229523506116944</v>
      </c>
      <c r="E71" s="178">
        <f>'F-5'!L21</f>
        <v>452.29523506116942</v>
      </c>
      <c r="F71" s="88"/>
      <c r="G71" s="60"/>
      <c r="H71" s="141"/>
      <c r="M71" s="168"/>
      <c r="N71" s="168"/>
      <c r="R71" s="168"/>
      <c r="S71" s="168"/>
      <c r="T71" s="88"/>
      <c r="U71" s="88"/>
      <c r="V71" s="88"/>
      <c r="W71" s="88"/>
      <c r="X71" s="88"/>
      <c r="Y71" s="88"/>
      <c r="Z71" s="88"/>
      <c r="AA71" s="88"/>
      <c r="AB71" s="88"/>
      <c r="AC71" s="88"/>
      <c r="AD71" s="88"/>
      <c r="AE71" s="88"/>
      <c r="AF71" s="88"/>
      <c r="AG71" s="88"/>
      <c r="AH71" s="88"/>
      <c r="AI71" s="168"/>
      <c r="AN71" s="168"/>
      <c r="BU71" s="88"/>
    </row>
    <row r="72" spans="1:76" ht="15.75">
      <c r="A72" s="62"/>
      <c r="B72" s="573" t="s">
        <v>141</v>
      </c>
      <c r="C72" s="681">
        <f>SUM(C69:C71)</f>
        <v>10000.14629564407</v>
      </c>
      <c r="D72" s="177">
        <f>E72/100</f>
        <v>6.353429804095895</v>
      </c>
      <c r="E72" s="178">
        <f>'F-5'!O21</f>
        <v>635.34298040958947</v>
      </c>
      <c r="F72" s="88"/>
      <c r="G72" s="60"/>
      <c r="H72" s="141"/>
      <c r="M72" s="168"/>
      <c r="N72" s="168"/>
      <c r="R72" s="168"/>
      <c r="S72" s="168"/>
      <c r="AI72" s="168"/>
      <c r="AN72" s="168"/>
    </row>
    <row r="73" spans="1:76" ht="15.75">
      <c r="A73" s="62"/>
      <c r="B73" s="573" t="s">
        <v>362</v>
      </c>
      <c r="F73" s="88"/>
      <c r="G73" s="60"/>
      <c r="H73" s="141"/>
      <c r="M73" s="168"/>
      <c r="N73" s="168"/>
      <c r="AI73" s="168"/>
      <c r="AN73" s="168"/>
    </row>
    <row r="74" spans="1:76">
      <c r="A74" s="62"/>
      <c r="M74" s="168"/>
      <c r="N74" s="168"/>
      <c r="AI74" s="168"/>
      <c r="AN74" s="168"/>
      <c r="BB74" s="88"/>
      <c r="BC74" s="88"/>
    </row>
    <row r="75" spans="1:76">
      <c r="A75" s="62"/>
      <c r="M75" s="168"/>
      <c r="N75" s="168"/>
      <c r="AI75" s="168"/>
      <c r="AN75" s="168"/>
      <c r="BB75" s="88"/>
      <c r="BC75" s="88"/>
    </row>
    <row r="76" spans="1:76" ht="16.5">
      <c r="A76" s="62"/>
      <c r="M76" s="168"/>
      <c r="N76" s="168"/>
      <c r="AI76" s="168"/>
      <c r="AN76" s="168"/>
      <c r="BL76" s="293"/>
      <c r="BN76" s="574"/>
      <c r="BO76" s="195"/>
      <c r="BP76" s="195"/>
      <c r="BQ76" s="195"/>
    </row>
    <row r="77" spans="1:76">
      <c r="A77" s="62"/>
      <c r="M77" s="168"/>
      <c r="N77" s="168"/>
      <c r="AI77" s="168"/>
      <c r="AN77" s="168"/>
      <c r="BO77" s="168"/>
      <c r="BP77" s="168"/>
      <c r="BQ77" s="168"/>
    </row>
    <row r="78" spans="1:76">
      <c r="A78" s="62"/>
      <c r="M78" s="168"/>
      <c r="N78" s="168"/>
      <c r="AI78" s="168"/>
      <c r="AN78" s="168"/>
      <c r="BN78" s="575"/>
      <c r="BO78" s="576"/>
      <c r="BP78" s="576"/>
      <c r="BQ78" s="576"/>
    </row>
    <row r="79" spans="1:76">
      <c r="A79" s="62"/>
      <c r="M79" s="168"/>
      <c r="N79" s="168"/>
      <c r="AI79" s="168"/>
      <c r="AN79" s="168"/>
      <c r="BO79" s="88"/>
      <c r="BP79" s="88"/>
      <c r="BQ79" s="88"/>
    </row>
    <row r="80" spans="1:76" ht="16.5">
      <c r="A80" s="62"/>
      <c r="AN80" s="168"/>
      <c r="BO80" s="165"/>
      <c r="BP80" s="165"/>
      <c r="BQ80" s="165"/>
    </row>
    <row r="81" spans="1:69" ht="16.5">
      <c r="A81" s="62"/>
      <c r="AN81" s="168"/>
      <c r="BN81" s="574"/>
      <c r="BO81" s="165"/>
      <c r="BP81" s="165"/>
      <c r="BQ81" s="165"/>
    </row>
    <row r="82" spans="1:69">
      <c r="A82" s="62"/>
      <c r="AN82" s="168"/>
    </row>
    <row r="83" spans="1:69">
      <c r="A83" s="62"/>
      <c r="AN83" s="168"/>
    </row>
    <row r="84" spans="1:69">
      <c r="A84" s="62"/>
      <c r="AN84" s="168"/>
    </row>
    <row r="85" spans="1:69">
      <c r="A85" s="62"/>
      <c r="AN85" s="168"/>
    </row>
    <row r="86" spans="1:69">
      <c r="A86" s="62"/>
      <c r="AN86" s="168"/>
    </row>
    <row r="93" spans="1:69">
      <c r="BB93" s="158"/>
      <c r="BC93" s="158" t="s">
        <v>363</v>
      </c>
      <c r="BD93" s="158" t="s">
        <v>364</v>
      </c>
      <c r="BE93" s="158" t="s">
        <v>141</v>
      </c>
      <c r="BG93" s="158" t="s">
        <v>365</v>
      </c>
    </row>
    <row r="94" spans="1:69">
      <c r="BB94" s="158" t="s">
        <v>42</v>
      </c>
      <c r="BC94" s="159">
        <f>BB34</f>
        <v>185004.13849637198</v>
      </c>
      <c r="BD94" s="159"/>
      <c r="BE94" s="159">
        <f>SUM(BC94:BD94)</f>
        <v>185004.13849637198</v>
      </c>
      <c r="BG94" s="160">
        <f>BE94/BE96</f>
        <v>0.52157953467418716</v>
      </c>
    </row>
    <row r="95" spans="1:69">
      <c r="BB95" s="158" t="s">
        <v>72</v>
      </c>
      <c r="BC95" s="159">
        <f>BB53</f>
        <v>169695.6267310688</v>
      </c>
      <c r="BD95" s="159"/>
      <c r="BE95" s="159">
        <f>SUM(BC95:BD95)</f>
        <v>169695.6267310688</v>
      </c>
      <c r="BG95" s="160">
        <f>BE95/BE96</f>
        <v>0.47842046532581289</v>
      </c>
    </row>
    <row r="96" spans="1:69">
      <c r="BB96" s="158"/>
      <c r="BC96" s="158"/>
      <c r="BD96" s="158"/>
      <c r="BE96" s="159">
        <f>SUM(BE94:BE95)</f>
        <v>354699.76522744074</v>
      </c>
      <c r="BG96" s="158"/>
    </row>
  </sheetData>
  <mergeCells count="4">
    <mergeCell ref="M6:N6"/>
    <mergeCell ref="P6:Q6"/>
    <mergeCell ref="AO6:AP6"/>
    <mergeCell ref="AL6:AM6"/>
  </mergeCells>
  <phoneticPr fontId="0" type="noConversion"/>
  <printOptions horizontalCentered="1" verticalCentered="1" gridLines="1"/>
  <pageMargins left="0.23622047244094491" right="0" top="0.19685039370078741" bottom="0.59055118110236227" header="0" footer="0.39370078740157483"/>
  <pageSetup paperSize="9" scale="62" fitToWidth="5" fitToHeight="12" orientation="landscape" blackAndWhite="1" r:id="rId1"/>
  <headerFooter alignWithMargins="0">
    <oddFooter xml:space="preserve">&amp;R
</oddFooter>
  </headerFooter>
  <rowBreaks count="1" manualBreakCount="1">
    <brk id="34" max="75"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92D050"/>
  </sheetPr>
  <dimension ref="A1:BC255"/>
  <sheetViews>
    <sheetView showGridLines="0" view="pageBreakPreview" zoomScale="55" zoomScaleSheetLayoutView="55" workbookViewId="0">
      <pane xSplit="4" ySplit="5" topLeftCell="E6" activePane="bottomRight" state="frozen"/>
      <selection pane="topRight" activeCell="E1" sqref="E1"/>
      <selection pane="bottomLeft" activeCell="A6" sqref="A6"/>
      <selection pane="bottomRight" activeCell="T6" sqref="T6:AA205"/>
    </sheetView>
  </sheetViews>
  <sheetFormatPr defaultColWidth="9.140625" defaultRowHeight="15"/>
  <cols>
    <col min="1" max="1" width="6.85546875" style="1806" customWidth="1"/>
    <col min="2" max="2" width="9.140625" style="1806"/>
    <col min="3" max="3" width="39.140625" style="1806" bestFit="1" customWidth="1"/>
    <col min="4" max="4" width="10.85546875" style="1870" customWidth="1"/>
    <col min="5" max="5" width="6.42578125" style="1870" customWidth="1"/>
    <col min="6" max="6" width="7.85546875" style="1806" customWidth="1"/>
    <col min="7" max="7" width="6.85546875" style="1806" customWidth="1"/>
    <col min="8" max="8" width="11.42578125" style="1806" customWidth="1"/>
    <col min="9" max="9" width="9" style="1806" bestFit="1" customWidth="1"/>
    <col min="10" max="10" width="9.5703125" style="1806" bestFit="1" customWidth="1"/>
    <col min="11" max="11" width="9.140625" style="1806" bestFit="1" customWidth="1"/>
    <col min="12" max="12" width="8.5703125" style="1806" bestFit="1" customWidth="1"/>
    <col min="13" max="14" width="9.5703125" style="1806" bestFit="1" customWidth="1"/>
    <col min="15" max="15" width="9.42578125" style="1806" customWidth="1"/>
    <col min="16" max="16" width="9.140625" style="1806" customWidth="1"/>
    <col min="17" max="17" width="9.140625" style="1806"/>
    <col min="18" max="18" width="7.7109375" style="1806" bestFit="1" customWidth="1"/>
    <col min="19" max="19" width="11.42578125" style="1806" bestFit="1" customWidth="1"/>
    <col min="20" max="20" width="11.85546875" style="1806" bestFit="1" customWidth="1"/>
    <col min="21" max="21" width="10.28515625" style="1806" bestFit="1" customWidth="1"/>
    <col min="22" max="16384" width="9.140625" style="1806"/>
  </cols>
  <sheetData>
    <row r="1" spans="1:55" s="304" customFormat="1" ht="15" customHeight="1">
      <c r="B1" s="305" t="s">
        <v>2329</v>
      </c>
      <c r="D1" s="629" t="s">
        <v>366</v>
      </c>
      <c r="E1" s="628"/>
      <c r="Q1" s="59" t="s">
        <v>367</v>
      </c>
      <c r="Z1" s="306"/>
      <c r="AA1" s="307"/>
      <c r="AN1" s="306" t="s">
        <v>0</v>
      </c>
      <c r="AO1" s="307" t="s">
        <v>295</v>
      </c>
      <c r="BB1" s="306" t="s">
        <v>0</v>
      </c>
      <c r="BC1" s="307" t="s">
        <v>295</v>
      </c>
    </row>
    <row r="2" spans="1:55" ht="15.75">
      <c r="A2" s="2176" t="s">
        <v>368</v>
      </c>
      <c r="B2" s="2177"/>
      <c r="C2" s="2177"/>
      <c r="D2" s="2177"/>
      <c r="E2" s="2177"/>
      <c r="F2" s="2177"/>
      <c r="G2" s="2177"/>
      <c r="H2" s="2177"/>
      <c r="I2" s="2177"/>
      <c r="J2" s="2177"/>
      <c r="K2" s="2177"/>
      <c r="L2" s="2177"/>
      <c r="M2" s="2177"/>
      <c r="N2" s="2177"/>
      <c r="O2" s="2177"/>
      <c r="P2" s="2177"/>
      <c r="Q2" s="2177"/>
      <c r="R2" s="2177"/>
      <c r="S2" s="2178"/>
    </row>
    <row r="3" spans="1:55" s="1808" customFormat="1" ht="12.75" customHeight="1">
      <c r="A3" s="2175" t="s">
        <v>369</v>
      </c>
      <c r="B3" s="2175" t="s">
        <v>370</v>
      </c>
      <c r="C3" s="2175" t="s">
        <v>371</v>
      </c>
      <c r="D3" s="2175" t="s">
        <v>372</v>
      </c>
      <c r="E3" s="2175" t="s">
        <v>373</v>
      </c>
      <c r="F3" s="2175" t="s">
        <v>374</v>
      </c>
      <c r="G3" s="2175" t="s">
        <v>375</v>
      </c>
      <c r="H3" s="2175" t="s">
        <v>376</v>
      </c>
      <c r="I3" s="2179" t="s">
        <v>377</v>
      </c>
      <c r="J3" s="2179"/>
      <c r="K3" s="2179"/>
      <c r="L3" s="2179"/>
      <c r="M3" s="2179"/>
      <c r="N3" s="2179"/>
      <c r="O3" s="2179"/>
      <c r="P3" s="1807"/>
      <c r="Q3" s="2175" t="s">
        <v>378</v>
      </c>
      <c r="R3" s="2175" t="s">
        <v>379</v>
      </c>
      <c r="S3" s="2175" t="s">
        <v>380</v>
      </c>
    </row>
    <row r="4" spans="1:55" s="1808" customFormat="1" ht="45" customHeight="1">
      <c r="A4" s="2175"/>
      <c r="B4" s="2175"/>
      <c r="C4" s="2175"/>
      <c r="D4" s="2175"/>
      <c r="E4" s="2175"/>
      <c r="F4" s="2175"/>
      <c r="G4" s="2175"/>
      <c r="H4" s="2175"/>
      <c r="I4" s="1809">
        <v>45383</v>
      </c>
      <c r="J4" s="1809">
        <v>45413</v>
      </c>
      <c r="K4" s="1809">
        <v>45444</v>
      </c>
      <c r="L4" s="1809">
        <v>45474</v>
      </c>
      <c r="M4" s="1809">
        <v>45505</v>
      </c>
      <c r="N4" s="1809">
        <v>45536</v>
      </c>
      <c r="O4" s="1810" t="s">
        <v>210</v>
      </c>
      <c r="P4" s="1810" t="s">
        <v>210</v>
      </c>
      <c r="Q4" s="2175"/>
      <c r="R4" s="2175"/>
      <c r="S4" s="2175"/>
    </row>
    <row r="5" spans="1:55" s="1816" customFormat="1">
      <c r="A5" s="1811" t="s">
        <v>381</v>
      </c>
      <c r="B5" s="1811" t="s">
        <v>1812</v>
      </c>
      <c r="C5" s="1811"/>
      <c r="D5" s="1812"/>
      <c r="E5" s="1812"/>
      <c r="F5" s="1811"/>
      <c r="G5" s="1811"/>
      <c r="H5" s="1811"/>
      <c r="I5" s="1813"/>
      <c r="J5" s="1813"/>
      <c r="K5" s="1813"/>
      <c r="L5" s="1813"/>
      <c r="M5" s="1813"/>
      <c r="N5" s="1813"/>
      <c r="O5" s="1814" t="s">
        <v>382</v>
      </c>
      <c r="P5" s="1814" t="s">
        <v>383</v>
      </c>
      <c r="Q5" s="1815"/>
      <c r="R5" s="1815"/>
      <c r="S5" s="1813"/>
      <c r="X5" s="627"/>
    </row>
    <row r="6" spans="1:55">
      <c r="A6" s="1817">
        <v>1</v>
      </c>
      <c r="B6" s="1818" t="s">
        <v>1787</v>
      </c>
      <c r="C6" s="1817" t="s">
        <v>384</v>
      </c>
      <c r="D6" s="1819" t="s">
        <v>385</v>
      </c>
      <c r="E6" s="1819" t="s">
        <v>427</v>
      </c>
      <c r="F6" s="1817">
        <v>18000</v>
      </c>
      <c r="G6" s="1817">
        <v>0</v>
      </c>
      <c r="H6" s="1817">
        <f>F6+G6</f>
        <v>18000</v>
      </c>
      <c r="I6" s="1568">
        <v>6.2585601979999996</v>
      </c>
      <c r="J6" s="1568">
        <v>5.5097869990000001</v>
      </c>
      <c r="K6" s="1568">
        <v>5.759634127</v>
      </c>
      <c r="L6" s="1568">
        <v>5.3954661760000002</v>
      </c>
      <c r="M6" s="1568">
        <v>4.3233959100000003</v>
      </c>
      <c r="N6" s="1568">
        <v>4.1639780169999998</v>
      </c>
      <c r="O6" s="1820">
        <f t="shared" ref="O6:O52" si="0">SUM(I6:N6)</f>
        <v>31.410821427000002</v>
      </c>
      <c r="P6" s="1089">
        <v>30.909759900000001</v>
      </c>
      <c r="Q6" s="1821">
        <f>P6*2</f>
        <v>61.819519800000002</v>
      </c>
      <c r="R6" s="1415">
        <f t="shared" ref="R6:R51" si="1">(Q6*10^6)/(F6*24*30*12)</f>
        <v>0.39750205632716051</v>
      </c>
      <c r="S6" s="1821">
        <v>65</v>
      </c>
      <c r="T6" s="1441"/>
    </row>
    <row r="7" spans="1:55">
      <c r="A7" s="1817">
        <v>2</v>
      </c>
      <c r="B7" s="1818" t="s">
        <v>1787</v>
      </c>
      <c r="C7" s="1817" t="s">
        <v>1861</v>
      </c>
      <c r="D7" s="1819" t="s">
        <v>385</v>
      </c>
      <c r="E7" s="1819" t="s">
        <v>427</v>
      </c>
      <c r="F7" s="1817">
        <v>4000</v>
      </c>
      <c r="G7" s="1817">
        <v>0</v>
      </c>
      <c r="H7" s="1817">
        <f t="shared" ref="H7:H50" si="2">F7+G7</f>
        <v>4000</v>
      </c>
      <c r="I7" s="1568">
        <v>1.15E-2</v>
      </c>
      <c r="J7" s="1568">
        <v>5.57E-2</v>
      </c>
      <c r="K7" s="1568">
        <v>0.1968</v>
      </c>
      <c r="L7" s="1568">
        <v>0.39049</v>
      </c>
      <c r="M7" s="1568">
        <v>0.39271</v>
      </c>
      <c r="N7" s="1568">
        <v>0.37690000000000001</v>
      </c>
      <c r="O7" s="1820">
        <f t="shared" si="0"/>
        <v>1.4241000000000001</v>
      </c>
      <c r="P7" s="1089">
        <v>1.4020999999999999</v>
      </c>
      <c r="Q7" s="1821">
        <f>P7*2-1</f>
        <v>1.8041999999999998</v>
      </c>
      <c r="R7" s="1415">
        <f t="shared" si="1"/>
        <v>5.2204861111111105E-2</v>
      </c>
      <c r="S7" s="1821">
        <v>2</v>
      </c>
    </row>
    <row r="8" spans="1:55">
      <c r="A8" s="1817">
        <v>3</v>
      </c>
      <c r="B8" s="1818" t="s">
        <v>1788</v>
      </c>
      <c r="C8" s="1817" t="s">
        <v>386</v>
      </c>
      <c r="D8" s="1819" t="s">
        <v>385</v>
      </c>
      <c r="E8" s="1819" t="s">
        <v>427</v>
      </c>
      <c r="F8" s="1817">
        <v>30000</v>
      </c>
      <c r="G8" s="1817">
        <v>0</v>
      </c>
      <c r="H8" s="1817">
        <f t="shared" si="2"/>
        <v>30000</v>
      </c>
      <c r="I8" s="1568">
        <v>12.559499000000001</v>
      </c>
      <c r="J8" s="1568">
        <v>14.854901999999999</v>
      </c>
      <c r="K8" s="1568">
        <v>14.633499</v>
      </c>
      <c r="L8" s="1568">
        <v>15.77929</v>
      </c>
      <c r="M8" s="1568">
        <v>15.249610000000001</v>
      </c>
      <c r="N8" s="1568">
        <v>15.8011</v>
      </c>
      <c r="O8" s="1820">
        <f t="shared" si="0"/>
        <v>88.877900000000011</v>
      </c>
      <c r="P8" s="1089">
        <v>84.405002999999994</v>
      </c>
      <c r="Q8" s="1821">
        <f>P8*2-20</f>
        <v>148.81000599999999</v>
      </c>
      <c r="R8" s="1415">
        <f t="shared" si="1"/>
        <v>0.57411267746913586</v>
      </c>
      <c r="S8" s="1821">
        <v>150</v>
      </c>
    </row>
    <row r="9" spans="1:55">
      <c r="A9" s="1817">
        <v>4</v>
      </c>
      <c r="B9" s="1818" t="s">
        <v>1789</v>
      </c>
      <c r="C9" s="1817" t="s">
        <v>388</v>
      </c>
      <c r="D9" s="1819" t="s">
        <v>385</v>
      </c>
      <c r="E9" s="1819" t="s">
        <v>1794</v>
      </c>
      <c r="F9" s="1817">
        <v>8000</v>
      </c>
      <c r="G9" s="1817">
        <v>0</v>
      </c>
      <c r="H9" s="1817">
        <f t="shared" si="2"/>
        <v>8000</v>
      </c>
      <c r="I9" s="1568">
        <v>3.3876044628599997</v>
      </c>
      <c r="J9" s="1568">
        <v>3.6897109989200003</v>
      </c>
      <c r="K9" s="1568">
        <v>3.1447674068999998</v>
      </c>
      <c r="L9" s="1568">
        <v>3.5926936299999999</v>
      </c>
      <c r="M9" s="1568">
        <v>3.6028330899999998</v>
      </c>
      <c r="N9" s="1568">
        <v>3.35757094</v>
      </c>
      <c r="O9" s="1820">
        <f t="shared" si="0"/>
        <v>20.775180528679996</v>
      </c>
      <c r="P9" s="1089">
        <v>20.521706129999998</v>
      </c>
      <c r="Q9" s="1821">
        <f t="shared" ref="Q9:Q18" si="3">P9*2</f>
        <v>41.043412259999997</v>
      </c>
      <c r="R9" s="1415">
        <f t="shared" si="1"/>
        <v>0.59379936718749993</v>
      </c>
      <c r="S9" s="1821">
        <v>40</v>
      </c>
    </row>
    <row r="10" spans="1:55">
      <c r="A10" s="1817">
        <v>5</v>
      </c>
      <c r="B10" s="1818" t="s">
        <v>1790</v>
      </c>
      <c r="C10" s="1817" t="s">
        <v>1793</v>
      </c>
      <c r="D10" s="1819" t="s">
        <v>385</v>
      </c>
      <c r="E10" s="1819" t="s">
        <v>427</v>
      </c>
      <c r="F10" s="1817">
        <v>12000</v>
      </c>
      <c r="G10" s="1817">
        <v>0</v>
      </c>
      <c r="H10" s="1817">
        <f t="shared" si="2"/>
        <v>12000</v>
      </c>
      <c r="I10" s="1568">
        <v>3.7071E-2</v>
      </c>
      <c r="J10" s="1568">
        <v>0.21243390000000004</v>
      </c>
      <c r="K10" s="1568">
        <v>0.24169947820000001</v>
      </c>
      <c r="L10" s="1568">
        <v>2.1942411700000001E-2</v>
      </c>
      <c r="M10" s="1568">
        <v>0.90099773150000018</v>
      </c>
      <c r="N10" s="1568">
        <v>4.0772990000000002E-2</v>
      </c>
      <c r="O10" s="1820">
        <f t="shared" si="0"/>
        <v>1.4549175114000004</v>
      </c>
      <c r="P10" s="1089">
        <v>1.242186</v>
      </c>
      <c r="Q10" s="1821">
        <f>P10*2-0.5</f>
        <v>1.984372</v>
      </c>
      <c r="R10" s="1415">
        <f t="shared" si="1"/>
        <v>1.9139390432098766E-2</v>
      </c>
      <c r="S10" s="1821">
        <v>2</v>
      </c>
      <c r="U10" s="1822"/>
    </row>
    <row r="11" spans="1:55">
      <c r="A11" s="1817">
        <v>6</v>
      </c>
      <c r="B11" s="1818" t="s">
        <v>1791</v>
      </c>
      <c r="C11" s="1817" t="s">
        <v>1860</v>
      </c>
      <c r="D11" s="1819" t="s">
        <v>385</v>
      </c>
      <c r="E11" s="1819" t="s">
        <v>427</v>
      </c>
      <c r="F11" s="1817">
        <v>15000</v>
      </c>
      <c r="G11" s="1817">
        <v>0</v>
      </c>
      <c r="H11" s="1817">
        <f t="shared" si="2"/>
        <v>15000</v>
      </c>
      <c r="I11" s="1823">
        <v>6.6335308509999997</v>
      </c>
      <c r="J11" s="1823">
        <v>3.7749767028000001</v>
      </c>
      <c r="K11" s="1823">
        <v>5.3178885923000001</v>
      </c>
      <c r="L11" s="1823">
        <v>4.6983089244</v>
      </c>
      <c r="M11" s="1823">
        <v>5.5120498613000004</v>
      </c>
      <c r="N11" s="1823">
        <v>3.4823586710000001</v>
      </c>
      <c r="O11" s="1820">
        <f t="shared" si="0"/>
        <v>29.4191136028</v>
      </c>
      <c r="P11" s="1089">
        <v>23.560667774500001</v>
      </c>
      <c r="Q11" s="1821">
        <f>P11*2-5</f>
        <v>42.121335549000001</v>
      </c>
      <c r="R11" s="1415">
        <f t="shared" si="1"/>
        <v>0.32501030516203705</v>
      </c>
      <c r="S11" s="1821">
        <v>30</v>
      </c>
      <c r="U11" s="1824"/>
    </row>
    <row r="12" spans="1:55">
      <c r="A12" s="1817">
        <v>7</v>
      </c>
      <c r="B12" s="1818" t="s">
        <v>1792</v>
      </c>
      <c r="C12" s="1817" t="s">
        <v>390</v>
      </c>
      <c r="D12" s="1819" t="s">
        <v>385</v>
      </c>
      <c r="E12" s="1819" t="s">
        <v>427</v>
      </c>
      <c r="F12" s="1817">
        <v>4500</v>
      </c>
      <c r="G12" s="1817">
        <v>0</v>
      </c>
      <c r="H12" s="1817">
        <f t="shared" si="2"/>
        <v>4500</v>
      </c>
      <c r="I12" s="1823">
        <v>0.76658889999999991</v>
      </c>
      <c r="J12" s="1823">
        <v>0.92437189999999991</v>
      </c>
      <c r="K12" s="1823">
        <v>0.9032988999999999</v>
      </c>
      <c r="L12" s="1823">
        <v>0.96767307400000002</v>
      </c>
      <c r="M12" s="1823">
        <v>0.92328699000000003</v>
      </c>
      <c r="N12" s="1823">
        <v>0.78437001999999989</v>
      </c>
      <c r="O12" s="1820">
        <f t="shared" si="0"/>
        <v>5.2695897839999999</v>
      </c>
      <c r="P12" s="1820">
        <v>5.2416834074</v>
      </c>
      <c r="Q12" s="1821">
        <f t="shared" si="3"/>
        <v>10.4833668148</v>
      </c>
      <c r="R12" s="1415">
        <f t="shared" si="1"/>
        <v>0.26963392013374488</v>
      </c>
      <c r="S12" s="1821">
        <v>10</v>
      </c>
    </row>
    <row r="13" spans="1:55">
      <c r="A13" s="1817">
        <v>8</v>
      </c>
      <c r="B13" s="1818" t="s">
        <v>1795</v>
      </c>
      <c r="C13" s="1817" t="s">
        <v>2308</v>
      </c>
      <c r="D13" s="1819" t="s">
        <v>385</v>
      </c>
      <c r="E13" s="1819" t="s">
        <v>427</v>
      </c>
      <c r="F13" s="1817">
        <v>20000</v>
      </c>
      <c r="G13" s="1817">
        <v>0</v>
      </c>
      <c r="H13" s="1817">
        <f t="shared" si="2"/>
        <v>20000</v>
      </c>
      <c r="I13" s="1568">
        <v>14.533748000099999</v>
      </c>
      <c r="J13" s="1568">
        <v>12.2164070001</v>
      </c>
      <c r="K13" s="1568">
        <v>16.3264780001</v>
      </c>
      <c r="L13" s="1568">
        <v>13.874221</v>
      </c>
      <c r="M13" s="1568">
        <v>13.876753000000001</v>
      </c>
      <c r="N13" s="1568">
        <v>15.430813000000001</v>
      </c>
      <c r="O13" s="1820">
        <f t="shared" si="0"/>
        <v>86.258420000299992</v>
      </c>
      <c r="P13" s="1089">
        <f>85.1088-0.77</f>
        <v>84.338800000000006</v>
      </c>
      <c r="Q13" s="1821">
        <f>P13*2-13.2+0.004</f>
        <v>155.48160000000001</v>
      </c>
      <c r="R13" s="1415">
        <f t="shared" si="1"/>
        <v>0.89977777777777779</v>
      </c>
      <c r="S13" s="1821">
        <f>160+15+0.005</f>
        <v>175.005</v>
      </c>
    </row>
    <row r="14" spans="1:55">
      <c r="A14" s="1817">
        <v>9</v>
      </c>
      <c r="B14" s="1818" t="s">
        <v>1796</v>
      </c>
      <c r="C14" s="1817" t="s">
        <v>387</v>
      </c>
      <c r="D14" s="1819" t="s">
        <v>385</v>
      </c>
      <c r="E14" s="1819" t="s">
        <v>427</v>
      </c>
      <c r="F14" s="1817">
        <v>5000</v>
      </c>
      <c r="G14" s="1817">
        <v>0</v>
      </c>
      <c r="H14" s="1817">
        <f t="shared" si="2"/>
        <v>5000</v>
      </c>
      <c r="I14" s="1568">
        <v>0.37932030010000001</v>
      </c>
      <c r="J14" s="1568">
        <v>0.5902963001</v>
      </c>
      <c r="K14" s="1568">
        <v>2.8909698000999997</v>
      </c>
      <c r="L14" s="1568">
        <v>0.78888497999999996</v>
      </c>
      <c r="M14" s="1568">
        <v>1.01290719</v>
      </c>
      <c r="N14" s="1568">
        <v>0.58011256000000011</v>
      </c>
      <c r="O14" s="1825">
        <f t="shared" ref="O14" si="4">SUM(I14:N14)</f>
        <v>6.2424911302999995</v>
      </c>
      <c r="P14" s="1089">
        <v>5.8376039999999998</v>
      </c>
      <c r="Q14" s="1821">
        <f>P14*2-2</f>
        <v>9.6752079999999996</v>
      </c>
      <c r="R14" s="1415">
        <f t="shared" si="1"/>
        <v>0.22396314814814816</v>
      </c>
      <c r="S14" s="1821">
        <v>11</v>
      </c>
    </row>
    <row r="15" spans="1:55">
      <c r="A15" s="1817">
        <v>10</v>
      </c>
      <c r="B15" s="1818" t="s">
        <v>1790</v>
      </c>
      <c r="C15" s="1817" t="s">
        <v>389</v>
      </c>
      <c r="D15" s="1819" t="s">
        <v>385</v>
      </c>
      <c r="E15" s="1819" t="s">
        <v>427</v>
      </c>
      <c r="F15" s="1817">
        <v>3000</v>
      </c>
      <c r="G15" s="1817">
        <v>0</v>
      </c>
      <c r="H15" s="1817">
        <f t="shared" si="2"/>
        <v>3000</v>
      </c>
      <c r="I15" s="1568">
        <v>1E-10</v>
      </c>
      <c r="J15" s="1568">
        <v>2.7633575199</v>
      </c>
      <c r="K15" s="1568">
        <v>2.3030997095000001</v>
      </c>
      <c r="L15" s="1568">
        <v>1.0027613959999999</v>
      </c>
      <c r="M15" s="1568">
        <v>0.86596501599999998</v>
      </c>
      <c r="N15" s="1568">
        <v>0.62250569999999994</v>
      </c>
      <c r="O15" s="1820">
        <f t="shared" si="0"/>
        <v>7.5576893414999988</v>
      </c>
      <c r="P15" s="1089">
        <v>7.5262529999999996</v>
      </c>
      <c r="Q15" s="1821">
        <f>P15*2-3</f>
        <v>12.052505999999999</v>
      </c>
      <c r="R15" s="1415">
        <f t="shared" si="1"/>
        <v>0.46498865740740741</v>
      </c>
      <c r="S15" s="1821">
        <v>12</v>
      </c>
    </row>
    <row r="16" spans="1:55">
      <c r="A16" s="1817">
        <v>11</v>
      </c>
      <c r="B16" s="1818">
        <v>8130</v>
      </c>
      <c r="C16" s="1817" t="s">
        <v>2138</v>
      </c>
      <c r="D16" s="1819" t="s">
        <v>385</v>
      </c>
      <c r="E16" s="1819" t="s">
        <v>427</v>
      </c>
      <c r="F16" s="1817">
        <v>9500</v>
      </c>
      <c r="G16" s="1817">
        <v>0</v>
      </c>
      <c r="H16" s="1817">
        <f t="shared" si="2"/>
        <v>9500</v>
      </c>
      <c r="I16" s="1568">
        <v>1.7520340000000001</v>
      </c>
      <c r="J16" s="1568">
        <v>1.25068</v>
      </c>
      <c r="K16" s="1568">
        <v>1.9020018999999999</v>
      </c>
      <c r="L16" s="1568">
        <v>0.51199998999999996</v>
      </c>
      <c r="M16" s="1568">
        <v>1.3889989899999999</v>
      </c>
      <c r="N16" s="1568">
        <v>0.76600098999999999</v>
      </c>
      <c r="O16" s="1820">
        <f t="shared" si="0"/>
        <v>7.5717158700000002</v>
      </c>
      <c r="P16" s="1089">
        <v>7.4000019999999997</v>
      </c>
      <c r="Q16" s="1821">
        <f>P16*2-1</f>
        <v>13.800003999999999</v>
      </c>
      <c r="R16" s="1415">
        <f t="shared" si="1"/>
        <v>0.1681287037037037</v>
      </c>
      <c r="S16" s="1821">
        <v>14</v>
      </c>
    </row>
    <row r="17" spans="1:23">
      <c r="A17" s="1817">
        <v>12</v>
      </c>
      <c r="B17" s="1818">
        <v>8140</v>
      </c>
      <c r="C17" s="1817" t="s">
        <v>2139</v>
      </c>
      <c r="D17" s="1819" t="s">
        <v>385</v>
      </c>
      <c r="E17" s="1819" t="s">
        <v>427</v>
      </c>
      <c r="F17" s="1817">
        <v>15500</v>
      </c>
      <c r="G17" s="1817">
        <v>0</v>
      </c>
      <c r="H17" s="1817">
        <f t="shared" si="2"/>
        <v>15500</v>
      </c>
      <c r="I17" s="1088">
        <v>1.1995199999999999</v>
      </c>
      <c r="J17" s="1088">
        <v>5.647284</v>
      </c>
      <c r="K17" s="1088">
        <v>7.8009069999999996</v>
      </c>
      <c r="L17" s="1088">
        <v>6.6398077919999992</v>
      </c>
      <c r="M17" s="1088">
        <v>5.4508140000000003</v>
      </c>
      <c r="N17" s="1088">
        <v>4.5152159999999997</v>
      </c>
      <c r="O17" s="1820">
        <f t="shared" si="0"/>
        <v>31.253548792</v>
      </c>
      <c r="P17" s="1089">
        <v>31.253291791999999</v>
      </c>
      <c r="Q17" s="1821">
        <f>P17*2-2</f>
        <v>60.506583583999998</v>
      </c>
      <c r="R17" s="1415">
        <f t="shared" si="1"/>
        <v>0.45181140669056152</v>
      </c>
      <c r="S17" s="1821">
        <v>69.97</v>
      </c>
    </row>
    <row r="18" spans="1:23">
      <c r="A18" s="1817">
        <v>36</v>
      </c>
      <c r="B18" s="1818" t="s">
        <v>1790</v>
      </c>
      <c r="C18" s="1817" t="s">
        <v>398</v>
      </c>
      <c r="D18" s="1819" t="s">
        <v>385</v>
      </c>
      <c r="E18" s="1819" t="s">
        <v>427</v>
      </c>
      <c r="F18" s="1817">
        <v>3500</v>
      </c>
      <c r="G18" s="1817">
        <v>0</v>
      </c>
      <c r="H18" s="1817">
        <f>F18+G18</f>
        <v>3500</v>
      </c>
      <c r="I18" s="1568">
        <v>0.21551999999999999</v>
      </c>
      <c r="J18" s="1568">
        <v>5.5440000000000003E-2</v>
      </c>
      <c r="K18" s="1568">
        <v>6.2640000000000001E-2</v>
      </c>
      <c r="L18" s="1568">
        <v>0.76583999999999997</v>
      </c>
      <c r="M18" s="1568">
        <v>0.38856000000000002</v>
      </c>
      <c r="N18" s="1568">
        <v>0.22896</v>
      </c>
      <c r="O18" s="1821">
        <f>SUM(I18:N18)</f>
        <v>1.71696</v>
      </c>
      <c r="P18" s="1569">
        <v>1.7030400000000001</v>
      </c>
      <c r="Q18" s="1821">
        <f t="shared" si="3"/>
        <v>3.4060800000000002</v>
      </c>
      <c r="R18" s="1415">
        <f>(Q18*10^6)/(F18*24*30*12)</f>
        <v>0.11263492063492063</v>
      </c>
      <c r="S18" s="1821">
        <v>3</v>
      </c>
      <c r="T18" s="1442"/>
      <c r="U18" s="1826"/>
      <c r="V18" s="1826"/>
      <c r="W18" s="1826"/>
    </row>
    <row r="19" spans="1:23">
      <c r="A19" s="1817">
        <v>13</v>
      </c>
      <c r="B19" s="1818">
        <v>8130</v>
      </c>
      <c r="C19" s="1827" t="s">
        <v>2398</v>
      </c>
      <c r="D19" s="1819" t="s">
        <v>385</v>
      </c>
      <c r="E19" s="1819" t="s">
        <v>427</v>
      </c>
      <c r="F19" s="1817">
        <v>5500</v>
      </c>
      <c r="G19" s="1817">
        <v>0</v>
      </c>
      <c r="H19" s="1817">
        <f t="shared" si="2"/>
        <v>5500</v>
      </c>
      <c r="I19" s="1568">
        <v>0.13136400000000001</v>
      </c>
      <c r="J19" s="1568">
        <v>0.19565399999999999</v>
      </c>
      <c r="K19" s="1568">
        <v>0.18901799999999999</v>
      </c>
      <c r="L19" s="1568">
        <v>0.28548000000000001</v>
      </c>
      <c r="M19" s="1568">
        <v>1.4140219999999999</v>
      </c>
      <c r="N19" s="1568">
        <v>1.4836609999999999</v>
      </c>
      <c r="O19" s="1820">
        <f t="shared" si="0"/>
        <v>3.6991990000000001</v>
      </c>
      <c r="P19" s="1569">
        <v>3.506068</v>
      </c>
      <c r="Q19" s="1821">
        <f>P19*2-2</f>
        <v>5.0121359999999999</v>
      </c>
      <c r="R19" s="1415">
        <f>(Q19*10^6)/(F19*24*30*12)</f>
        <v>0.10547424242424243</v>
      </c>
      <c r="S19" s="1821">
        <v>5</v>
      </c>
      <c r="U19" s="1828"/>
      <c r="V19" s="1828"/>
      <c r="W19" s="1828"/>
    </row>
    <row r="20" spans="1:23">
      <c r="A20" s="1817">
        <v>14</v>
      </c>
      <c r="B20" s="1818" t="s">
        <v>1787</v>
      </c>
      <c r="C20" s="1817" t="s">
        <v>391</v>
      </c>
      <c r="D20" s="1819" t="s">
        <v>392</v>
      </c>
      <c r="E20" s="1819" t="s">
        <v>427</v>
      </c>
      <c r="F20" s="1817">
        <v>30500</v>
      </c>
      <c r="G20" s="1817">
        <v>-20500</v>
      </c>
      <c r="H20" s="1817">
        <f t="shared" ref="H20:H42" si="5">F20+G20</f>
        <v>10000</v>
      </c>
      <c r="I20" s="1568">
        <v>12.80813310674</v>
      </c>
      <c r="J20" s="1568">
        <v>13.48036657662</v>
      </c>
      <c r="K20" s="1568">
        <v>10.29323806</v>
      </c>
      <c r="L20" s="1568">
        <v>3.8853263749699996</v>
      </c>
      <c r="M20" s="1568">
        <v>3.8904718900000002</v>
      </c>
      <c r="N20" s="1568">
        <v>3.6980006400000001</v>
      </c>
      <c r="O20" s="1821">
        <f t="shared" si="0"/>
        <v>48.055536648330005</v>
      </c>
      <c r="P20" s="1569">
        <v>45.424819999999997</v>
      </c>
      <c r="Q20" s="1821">
        <f>P20*2-5</f>
        <v>85.849639999999994</v>
      </c>
      <c r="R20" s="1415">
        <f t="shared" si="1"/>
        <v>0.32578035822707951</v>
      </c>
      <c r="S20" s="1821">
        <v>50</v>
      </c>
      <c r="T20" s="1747"/>
      <c r="U20" s="1828"/>
      <c r="V20" s="1828"/>
      <c r="W20" s="1828"/>
    </row>
    <row r="21" spans="1:23">
      <c r="A21" s="1817">
        <v>15</v>
      </c>
      <c r="B21" s="1818" t="s">
        <v>1787</v>
      </c>
      <c r="C21" s="1817" t="s">
        <v>391</v>
      </c>
      <c r="D21" s="1819" t="s">
        <v>392</v>
      </c>
      <c r="E21" s="1819" t="s">
        <v>427</v>
      </c>
      <c r="F21" s="1817">
        <v>25000</v>
      </c>
      <c r="G21" s="1817">
        <v>0</v>
      </c>
      <c r="H21" s="1817">
        <f t="shared" si="5"/>
        <v>25000</v>
      </c>
      <c r="I21" s="1568">
        <v>7.1327512545800005</v>
      </c>
      <c r="J21" s="1568">
        <v>7.7148920991000001</v>
      </c>
      <c r="K21" s="1568">
        <v>6.8043293674999994</v>
      </c>
      <c r="L21" s="1568">
        <v>6.9857904689000003</v>
      </c>
      <c r="M21" s="1568">
        <v>6.7777564743000003</v>
      </c>
      <c r="N21" s="1568">
        <v>7.0276912026899998</v>
      </c>
      <c r="O21" s="1821">
        <f t="shared" si="0"/>
        <v>42.44321086707</v>
      </c>
      <c r="P21" s="1569">
        <v>42.158659899999996</v>
      </c>
      <c r="Q21" s="1821">
        <f>P21*2-5</f>
        <v>79.317319799999993</v>
      </c>
      <c r="R21" s="1415">
        <f t="shared" si="1"/>
        <v>0.36720981388888885</v>
      </c>
      <c r="S21" s="1821">
        <v>85</v>
      </c>
      <c r="T21" s="1747"/>
      <c r="U21" s="1822"/>
    </row>
    <row r="22" spans="1:23">
      <c r="A22" s="1817">
        <v>16</v>
      </c>
      <c r="B22" s="1818" t="s">
        <v>1795</v>
      </c>
      <c r="C22" s="1817" t="s">
        <v>393</v>
      </c>
      <c r="D22" s="1819" t="s">
        <v>392</v>
      </c>
      <c r="E22" s="1819" t="s">
        <v>427</v>
      </c>
      <c r="F22" s="1817">
        <v>18000</v>
      </c>
      <c r="G22" s="1817">
        <v>0</v>
      </c>
      <c r="H22" s="1817">
        <f t="shared" si="5"/>
        <v>18000</v>
      </c>
      <c r="I22" s="1568">
        <v>4.7903549096100004</v>
      </c>
      <c r="J22" s="1568">
        <v>5.2042901111000006</v>
      </c>
      <c r="K22" s="1568">
        <v>4.7635257405000004</v>
      </c>
      <c r="L22" s="1568">
        <v>4.8922874568000001</v>
      </c>
      <c r="M22" s="1568">
        <v>4.8249964907999994</v>
      </c>
      <c r="N22" s="1568">
        <v>4.8506231847199999</v>
      </c>
      <c r="O22" s="1821">
        <f t="shared" si="0"/>
        <v>29.326077893530002</v>
      </c>
      <c r="P22" s="1569">
        <v>28.383400000000002</v>
      </c>
      <c r="Q22" s="1821">
        <f t="shared" ref="Q22:Q39" si="6">P22*2</f>
        <v>56.766800000000003</v>
      </c>
      <c r="R22" s="1415">
        <f t="shared" si="1"/>
        <v>0.36501286008230455</v>
      </c>
      <c r="S22" s="1821">
        <v>62</v>
      </c>
      <c r="T22" s="1747"/>
      <c r="U22" s="1822"/>
    </row>
    <row r="23" spans="1:23">
      <c r="A23" s="1817">
        <v>17</v>
      </c>
      <c r="B23" s="1818" t="s">
        <v>1795</v>
      </c>
      <c r="C23" s="1817" t="s">
        <v>394</v>
      </c>
      <c r="D23" s="1819" t="s">
        <v>392</v>
      </c>
      <c r="E23" s="1819" t="s">
        <v>427</v>
      </c>
      <c r="F23" s="1817">
        <v>15000</v>
      </c>
      <c r="G23" s="1817">
        <v>0</v>
      </c>
      <c r="H23" s="1817">
        <f t="shared" si="5"/>
        <v>15000</v>
      </c>
      <c r="I23" s="1568">
        <v>2.8791485547000004</v>
      </c>
      <c r="J23" s="1568">
        <v>2.9704693232000001</v>
      </c>
      <c r="K23" s="1568">
        <v>2.8428059999999999</v>
      </c>
      <c r="L23" s="1568">
        <v>3.086300756</v>
      </c>
      <c r="M23" s="1568">
        <v>2.7823246831999997</v>
      </c>
      <c r="N23" s="1568">
        <v>2.7204086631999997</v>
      </c>
      <c r="O23" s="1821">
        <f t="shared" si="0"/>
        <v>17.281457980300001</v>
      </c>
      <c r="P23" s="1569">
        <v>16.839600000000001</v>
      </c>
      <c r="Q23" s="1821">
        <f t="shared" si="6"/>
        <v>33.679200000000002</v>
      </c>
      <c r="R23" s="1415">
        <f t="shared" si="1"/>
        <v>0.25987037037037036</v>
      </c>
      <c r="S23" s="1821">
        <v>35</v>
      </c>
      <c r="T23" s="1747"/>
    </row>
    <row r="24" spans="1:23">
      <c r="A24" s="1817">
        <v>18</v>
      </c>
      <c r="B24" s="1818" t="s">
        <v>1788</v>
      </c>
      <c r="C24" s="1817" t="s">
        <v>395</v>
      </c>
      <c r="D24" s="1819" t="s">
        <v>392</v>
      </c>
      <c r="E24" s="1819" t="s">
        <v>427</v>
      </c>
      <c r="F24" s="1817">
        <v>6500</v>
      </c>
      <c r="G24" s="1817">
        <v>0</v>
      </c>
      <c r="H24" s="1817">
        <f t="shared" si="5"/>
        <v>6500</v>
      </c>
      <c r="I24" s="1568">
        <v>1.9095936740999999</v>
      </c>
      <c r="J24" s="1568">
        <v>1.9967676380000001</v>
      </c>
      <c r="K24" s="1568">
        <v>1.9210663705</v>
      </c>
      <c r="L24" s="1568">
        <v>2.0105384851000001</v>
      </c>
      <c r="M24" s="1568">
        <v>2.10323489</v>
      </c>
      <c r="N24" s="1568">
        <v>2.0733635847</v>
      </c>
      <c r="O24" s="1821">
        <f t="shared" si="0"/>
        <v>12.0145646424</v>
      </c>
      <c r="P24" s="1569">
        <v>11.993</v>
      </c>
      <c r="Q24" s="1821">
        <f t="shared" si="6"/>
        <v>23.986000000000001</v>
      </c>
      <c r="R24" s="1415">
        <f t="shared" si="1"/>
        <v>0.4271011396011396</v>
      </c>
      <c r="S24" s="1821">
        <v>26</v>
      </c>
      <c r="T24" s="1747"/>
    </row>
    <row r="25" spans="1:23">
      <c r="A25" s="1817">
        <v>19</v>
      </c>
      <c r="B25" s="1818" t="s">
        <v>1796</v>
      </c>
      <c r="C25" s="1817" t="s">
        <v>406</v>
      </c>
      <c r="D25" s="1819" t="s">
        <v>392</v>
      </c>
      <c r="E25" s="1819" t="s">
        <v>427</v>
      </c>
      <c r="F25" s="1817">
        <v>12000</v>
      </c>
      <c r="G25" s="1817">
        <v>0</v>
      </c>
      <c r="H25" s="1817">
        <f t="shared" si="5"/>
        <v>12000</v>
      </c>
      <c r="I25" s="1568">
        <v>2.4068154062999998</v>
      </c>
      <c r="J25" s="1568">
        <v>2.6610713330999998</v>
      </c>
      <c r="K25" s="1568">
        <v>2.5571670000000002</v>
      </c>
      <c r="L25" s="1568">
        <v>2.5275539999999999</v>
      </c>
      <c r="M25" s="1568">
        <v>2.6585839999999998</v>
      </c>
      <c r="N25" s="1568">
        <v>2.663287</v>
      </c>
      <c r="O25" s="1821">
        <f t="shared" si="0"/>
        <v>15.4744787394</v>
      </c>
      <c r="P25" s="1569">
        <v>15.4628</v>
      </c>
      <c r="Q25" s="1821">
        <f t="shared" si="6"/>
        <v>30.925599999999999</v>
      </c>
      <c r="R25" s="1415">
        <f t="shared" si="1"/>
        <v>0.29827932098765431</v>
      </c>
      <c r="S25" s="1821">
        <v>33</v>
      </c>
      <c r="T25" s="1747"/>
    </row>
    <row r="26" spans="1:23">
      <c r="A26" s="1817">
        <v>20</v>
      </c>
      <c r="B26" s="1818" t="s">
        <v>1799</v>
      </c>
      <c r="C26" s="1817" t="s">
        <v>391</v>
      </c>
      <c r="D26" s="1819" t="s">
        <v>392</v>
      </c>
      <c r="E26" s="1819" t="s">
        <v>427</v>
      </c>
      <c r="F26" s="1817">
        <v>17000</v>
      </c>
      <c r="G26" s="1817">
        <v>0</v>
      </c>
      <c r="H26" s="1817">
        <f t="shared" si="5"/>
        <v>17000</v>
      </c>
      <c r="I26" s="1088">
        <v>3.3820800000000002</v>
      </c>
      <c r="J26" s="1088">
        <v>3.4863599999999999</v>
      </c>
      <c r="K26" s="1088">
        <v>3.0840000000000001</v>
      </c>
      <c r="L26" s="1088">
        <v>3.1494</v>
      </c>
      <c r="M26" s="1088">
        <v>3.05748</v>
      </c>
      <c r="N26" s="1088">
        <v>3.11232</v>
      </c>
      <c r="O26" s="1821">
        <f t="shared" si="0"/>
        <v>19.271640000000001</v>
      </c>
      <c r="P26" s="1569">
        <v>19.141919999999999</v>
      </c>
      <c r="Q26" s="1821">
        <f t="shared" si="6"/>
        <v>38.283839999999998</v>
      </c>
      <c r="R26" s="1415">
        <f t="shared" si="1"/>
        <v>0.2606470588235294</v>
      </c>
      <c r="S26" s="1821">
        <v>40</v>
      </c>
      <c r="T26" s="1747"/>
    </row>
    <row r="27" spans="1:23">
      <c r="A27" s="1817">
        <v>21</v>
      </c>
      <c r="B27" s="1818" t="s">
        <v>1799</v>
      </c>
      <c r="C27" s="1817" t="s">
        <v>1805</v>
      </c>
      <c r="D27" s="1819" t="s">
        <v>392</v>
      </c>
      <c r="E27" s="1819" t="s">
        <v>427</v>
      </c>
      <c r="F27" s="1817">
        <v>18500</v>
      </c>
      <c r="G27" s="1817">
        <v>0</v>
      </c>
      <c r="H27" s="1817">
        <f t="shared" si="5"/>
        <v>18500</v>
      </c>
      <c r="I27" s="1088">
        <v>7.4130029000000004</v>
      </c>
      <c r="J27" s="1088">
        <v>7.7239999000999999</v>
      </c>
      <c r="K27" s="1088">
        <v>7.1579999800000005</v>
      </c>
      <c r="L27" s="1088">
        <v>7.3309959800000009</v>
      </c>
      <c r="M27" s="1088">
        <v>7.3773660000000003</v>
      </c>
      <c r="N27" s="1088">
        <v>7.2049949800000004</v>
      </c>
      <c r="O27" s="1821">
        <f t="shared" si="0"/>
        <v>44.208359740100001</v>
      </c>
      <c r="P27" s="1569">
        <v>42.18999994</v>
      </c>
      <c r="Q27" s="1821">
        <f>P27*2-10</f>
        <v>74.37999988</v>
      </c>
      <c r="R27" s="1415">
        <f t="shared" si="1"/>
        <v>0.46534033958958954</v>
      </c>
      <c r="S27" s="1821">
        <v>81</v>
      </c>
      <c r="T27" s="1747"/>
    </row>
    <row r="28" spans="1:23">
      <c r="A28" s="1817">
        <v>22</v>
      </c>
      <c r="B28" s="1818" t="s">
        <v>1790</v>
      </c>
      <c r="C28" s="1817" t="s">
        <v>1806</v>
      </c>
      <c r="D28" s="1819" t="s">
        <v>392</v>
      </c>
      <c r="E28" s="1819" t="s">
        <v>427</v>
      </c>
      <c r="F28" s="1817">
        <v>22000</v>
      </c>
      <c r="G28" s="1817">
        <v>0</v>
      </c>
      <c r="H28" s="1817">
        <f t="shared" si="5"/>
        <v>22000</v>
      </c>
      <c r="I28" s="1088">
        <v>5.61</v>
      </c>
      <c r="J28" s="1088">
        <v>5.9097600000000003</v>
      </c>
      <c r="K28" s="1088">
        <v>5.2537200000000004</v>
      </c>
      <c r="L28" s="1088">
        <v>5.7184799999999996</v>
      </c>
      <c r="M28" s="1088">
        <v>5.47248</v>
      </c>
      <c r="N28" s="1088">
        <v>5.6734799999999996</v>
      </c>
      <c r="O28" s="1821">
        <f t="shared" si="0"/>
        <v>33.637920000000001</v>
      </c>
      <c r="P28" s="1569">
        <v>32.900039999999997</v>
      </c>
      <c r="Q28" s="1821">
        <f t="shared" si="6"/>
        <v>65.800079999999994</v>
      </c>
      <c r="R28" s="1415">
        <f t="shared" si="1"/>
        <v>0.34617045454545453</v>
      </c>
      <c r="S28" s="1821">
        <v>68</v>
      </c>
      <c r="T28" s="1747"/>
    </row>
    <row r="29" spans="1:23">
      <c r="A29" s="1817">
        <v>23</v>
      </c>
      <c r="B29" s="1818" t="s">
        <v>1790</v>
      </c>
      <c r="C29" s="1817" t="s">
        <v>391</v>
      </c>
      <c r="D29" s="1819" t="s">
        <v>392</v>
      </c>
      <c r="E29" s="1819" t="s">
        <v>427</v>
      </c>
      <c r="F29" s="1817">
        <v>9500</v>
      </c>
      <c r="G29" s="1817">
        <v>1500</v>
      </c>
      <c r="H29" s="1817">
        <f t="shared" si="5"/>
        <v>11000</v>
      </c>
      <c r="I29" s="1568">
        <v>2.33616</v>
      </c>
      <c r="J29" s="1568">
        <v>2.38944</v>
      </c>
      <c r="K29" s="1568">
        <v>2.3164799999999999</v>
      </c>
      <c r="L29" s="1568">
        <v>2.7379199999999999</v>
      </c>
      <c r="M29" s="1568">
        <v>2.5598399999999999</v>
      </c>
      <c r="N29" s="1568">
        <v>2.2584</v>
      </c>
      <c r="O29" s="1821">
        <f t="shared" si="0"/>
        <v>14.598240000000001</v>
      </c>
      <c r="P29" s="1569">
        <v>14.23344</v>
      </c>
      <c r="Q29" s="1821">
        <f t="shared" si="6"/>
        <v>28.46688</v>
      </c>
      <c r="R29" s="1415">
        <f t="shared" si="1"/>
        <v>0.34681871345029242</v>
      </c>
      <c r="S29" s="1821">
        <v>30</v>
      </c>
      <c r="T29" s="1747"/>
    </row>
    <row r="30" spans="1:23">
      <c r="A30" s="1817">
        <v>24</v>
      </c>
      <c r="B30" s="1818" t="s">
        <v>1801</v>
      </c>
      <c r="C30" s="1817" t="s">
        <v>391</v>
      </c>
      <c r="D30" s="1819" t="s">
        <v>392</v>
      </c>
      <c r="E30" s="1819" t="s">
        <v>1794</v>
      </c>
      <c r="F30" s="1817">
        <v>13000</v>
      </c>
      <c r="G30" s="1817">
        <v>0</v>
      </c>
      <c r="H30" s="1817">
        <f t="shared" si="5"/>
        <v>13000</v>
      </c>
      <c r="I30" s="1088">
        <v>2.2726500000000001</v>
      </c>
      <c r="J30" s="1088">
        <v>2.2364999999999999</v>
      </c>
      <c r="K30" s="1088">
        <v>2.1459000000000001</v>
      </c>
      <c r="L30" s="1088">
        <v>2.0571000000000002</v>
      </c>
      <c r="M30" s="1088">
        <v>1.9738500000000001</v>
      </c>
      <c r="N30" s="1088">
        <v>1.88205</v>
      </c>
      <c r="O30" s="1821">
        <f t="shared" si="0"/>
        <v>12.568050000000001</v>
      </c>
      <c r="P30" s="1569">
        <v>12.546900000000001</v>
      </c>
      <c r="Q30" s="1821">
        <f t="shared" si="6"/>
        <v>25.093800000000002</v>
      </c>
      <c r="R30" s="1415">
        <f t="shared" si="1"/>
        <v>0.22341346153846153</v>
      </c>
      <c r="S30" s="1821">
        <v>26</v>
      </c>
      <c r="T30" s="1747"/>
    </row>
    <row r="31" spans="1:23">
      <c r="A31" s="1817">
        <v>25</v>
      </c>
      <c r="B31" s="1818" t="s">
        <v>1801</v>
      </c>
      <c r="C31" s="1817" t="s">
        <v>2396</v>
      </c>
      <c r="D31" s="1819" t="s">
        <v>392</v>
      </c>
      <c r="E31" s="1819" t="s">
        <v>1794</v>
      </c>
      <c r="F31" s="1817">
        <v>13000</v>
      </c>
      <c r="G31" s="1817">
        <v>0</v>
      </c>
      <c r="H31" s="1817">
        <f t="shared" si="5"/>
        <v>13000</v>
      </c>
      <c r="I31" s="1088">
        <v>1.4054003559999999</v>
      </c>
      <c r="J31" s="1088">
        <v>1.337603364</v>
      </c>
      <c r="K31" s="1088">
        <v>1.300800062</v>
      </c>
      <c r="L31" s="1088">
        <v>1.3309614299999999</v>
      </c>
      <c r="M31" s="1088">
        <v>1.331701</v>
      </c>
      <c r="N31" s="1088">
        <v>1.4556819999999999</v>
      </c>
      <c r="O31" s="1821">
        <f t="shared" si="0"/>
        <v>8.162148212</v>
      </c>
      <c r="P31" s="1569">
        <v>7.851</v>
      </c>
      <c r="Q31" s="1821">
        <f t="shared" si="6"/>
        <v>15.702</v>
      </c>
      <c r="R31" s="1415">
        <f t="shared" si="1"/>
        <v>0.13979700854700855</v>
      </c>
      <c r="S31" s="1821">
        <v>18</v>
      </c>
      <c r="T31" s="1747"/>
    </row>
    <row r="32" spans="1:23">
      <c r="A32" s="1817">
        <v>26</v>
      </c>
      <c r="B32" s="1818" t="s">
        <v>1791</v>
      </c>
      <c r="C32" s="1817" t="s">
        <v>1807</v>
      </c>
      <c r="D32" s="1819" t="s">
        <v>392</v>
      </c>
      <c r="E32" s="1819" t="s">
        <v>427</v>
      </c>
      <c r="F32" s="1817">
        <v>17000</v>
      </c>
      <c r="G32" s="1817">
        <v>4000</v>
      </c>
      <c r="H32" s="1817">
        <f t="shared" si="5"/>
        <v>21000</v>
      </c>
      <c r="I32" s="1823">
        <v>4.8785374099999999</v>
      </c>
      <c r="J32" s="1823">
        <v>5.3361940099999998</v>
      </c>
      <c r="K32" s="1823">
        <v>5.1804890300000004</v>
      </c>
      <c r="L32" s="1823">
        <v>5.1035166100000007</v>
      </c>
      <c r="M32" s="1823">
        <v>5.0049382500000004</v>
      </c>
      <c r="N32" s="1823">
        <v>4.9856470399999999</v>
      </c>
      <c r="O32" s="1821">
        <f t="shared" si="0"/>
        <v>30.489322349999998</v>
      </c>
      <c r="P32" s="1825">
        <v>29.902999999999999</v>
      </c>
      <c r="Q32" s="1821">
        <f t="shared" si="6"/>
        <v>59.805999999999997</v>
      </c>
      <c r="R32" s="1415">
        <f t="shared" si="1"/>
        <v>0.40717592592592594</v>
      </c>
      <c r="S32" s="1821">
        <v>65</v>
      </c>
      <c r="T32" s="1747"/>
    </row>
    <row r="33" spans="1:23">
      <c r="A33" s="1817">
        <v>27</v>
      </c>
      <c r="B33" s="1818" t="s">
        <v>1791</v>
      </c>
      <c r="C33" s="1817" t="s">
        <v>2397</v>
      </c>
      <c r="D33" s="1819" t="s">
        <v>392</v>
      </c>
      <c r="E33" s="1819" t="s">
        <v>427</v>
      </c>
      <c r="F33" s="1817">
        <v>22000</v>
      </c>
      <c r="G33" s="1817">
        <v>3000</v>
      </c>
      <c r="H33" s="1817">
        <f t="shared" si="5"/>
        <v>25000</v>
      </c>
      <c r="I33" s="1823">
        <v>4.7233822000000005</v>
      </c>
      <c r="J33" s="1823">
        <v>5.1814697399999998</v>
      </c>
      <c r="K33" s="1823">
        <v>5.1663245800000004</v>
      </c>
      <c r="L33" s="1823">
        <v>4.93654729</v>
      </c>
      <c r="M33" s="1823">
        <v>5.0958000099999996</v>
      </c>
      <c r="N33" s="1823">
        <v>4.7431809600000001</v>
      </c>
      <c r="O33" s="1821">
        <f t="shared" si="0"/>
        <v>29.84670478</v>
      </c>
      <c r="P33" s="1825">
        <v>29.503995</v>
      </c>
      <c r="Q33" s="1821">
        <f t="shared" si="6"/>
        <v>59.007989999999999</v>
      </c>
      <c r="R33" s="1415">
        <f t="shared" si="1"/>
        <v>0.31043765782828281</v>
      </c>
      <c r="S33" s="1821">
        <v>60</v>
      </c>
      <c r="T33" s="1747"/>
    </row>
    <row r="34" spans="1:23">
      <c r="A34" s="1817">
        <v>28</v>
      </c>
      <c r="B34" s="1818" t="s">
        <v>1802</v>
      </c>
      <c r="C34" s="1817" t="s">
        <v>1808</v>
      </c>
      <c r="D34" s="1819" t="s">
        <v>392</v>
      </c>
      <c r="E34" s="1819" t="s">
        <v>427</v>
      </c>
      <c r="F34" s="1817">
        <v>10000</v>
      </c>
      <c r="G34" s="1817">
        <v>0</v>
      </c>
      <c r="H34" s="1817">
        <f t="shared" si="5"/>
        <v>10000</v>
      </c>
      <c r="I34" s="1823">
        <v>2.1938931299999997</v>
      </c>
      <c r="J34" s="1823">
        <v>2.2052638999999998</v>
      </c>
      <c r="K34" s="1823">
        <v>2.1587641400000002</v>
      </c>
      <c r="L34" s="1823">
        <v>2.3782452200000002</v>
      </c>
      <c r="M34" s="1823">
        <v>2.1663938799999998</v>
      </c>
      <c r="N34" s="1823">
        <v>2.1680438</v>
      </c>
      <c r="O34" s="1821">
        <f t="shared" si="0"/>
        <v>13.270604069999999</v>
      </c>
      <c r="P34" s="1825">
        <v>10.9192</v>
      </c>
      <c r="Q34" s="1821">
        <f t="shared" si="6"/>
        <v>21.8384</v>
      </c>
      <c r="R34" s="1415">
        <f t="shared" si="1"/>
        <v>0.25275925925925924</v>
      </c>
      <c r="S34" s="1821">
        <v>28</v>
      </c>
      <c r="T34" s="1747"/>
    </row>
    <row r="35" spans="1:23">
      <c r="A35" s="1817">
        <v>29</v>
      </c>
      <c r="B35" s="1818" t="s">
        <v>1803</v>
      </c>
      <c r="C35" s="1817" t="s">
        <v>1809</v>
      </c>
      <c r="D35" s="1819" t="s">
        <v>392</v>
      </c>
      <c r="E35" s="1819" t="s">
        <v>427</v>
      </c>
      <c r="F35" s="1817">
        <v>14000</v>
      </c>
      <c r="G35" s="1817">
        <v>2000</v>
      </c>
      <c r="H35" s="1817">
        <f t="shared" si="5"/>
        <v>16000</v>
      </c>
      <c r="I35" s="1568">
        <v>3.1074977264999997</v>
      </c>
      <c r="J35" s="1568">
        <v>3.3415679673000001</v>
      </c>
      <c r="K35" s="1568">
        <v>3.1860045511999999</v>
      </c>
      <c r="L35" s="1568">
        <v>3.220269</v>
      </c>
      <c r="M35" s="1568">
        <v>3.3735930000000001</v>
      </c>
      <c r="N35" s="1568">
        <v>3.4187379999999998</v>
      </c>
      <c r="O35" s="1821">
        <f t="shared" si="0"/>
        <v>19.647670245</v>
      </c>
      <c r="P35" s="1569">
        <v>19.553799999999999</v>
      </c>
      <c r="Q35" s="1821">
        <f t="shared" si="6"/>
        <v>39.107599999999998</v>
      </c>
      <c r="R35" s="1415">
        <f t="shared" si="1"/>
        <v>0.32331018518518517</v>
      </c>
      <c r="S35" s="1821">
        <v>42</v>
      </c>
      <c r="T35" s="1747"/>
    </row>
    <row r="36" spans="1:23">
      <c r="A36" s="1817">
        <v>30</v>
      </c>
      <c r="B36" s="1818" t="s">
        <v>1792</v>
      </c>
      <c r="C36" s="1817" t="s">
        <v>1810</v>
      </c>
      <c r="D36" s="1819" t="s">
        <v>392</v>
      </c>
      <c r="E36" s="1819" t="s">
        <v>427</v>
      </c>
      <c r="F36" s="1817">
        <v>15000</v>
      </c>
      <c r="G36" s="1817">
        <v>0</v>
      </c>
      <c r="H36" s="1817">
        <f t="shared" si="5"/>
        <v>15000</v>
      </c>
      <c r="I36" s="1829">
        <v>2.4880219091</v>
      </c>
      <c r="J36" s="1829">
        <v>2.8929948533999998</v>
      </c>
      <c r="K36" s="1829">
        <v>2.8300551713000002</v>
      </c>
      <c r="L36" s="1829">
        <v>2.8266092863000001</v>
      </c>
      <c r="M36" s="1829">
        <v>2.5077896669999999</v>
      </c>
      <c r="N36" s="1829">
        <v>2.5077896669999999</v>
      </c>
      <c r="O36" s="1821">
        <f t="shared" si="0"/>
        <v>16.0532605541</v>
      </c>
      <c r="P36" s="1820">
        <v>16.014147900000001</v>
      </c>
      <c r="Q36" s="1821">
        <f t="shared" si="6"/>
        <v>32.028295800000002</v>
      </c>
      <c r="R36" s="1415">
        <f t="shared" si="1"/>
        <v>0.24713191203703705</v>
      </c>
      <c r="S36" s="1821">
        <v>32</v>
      </c>
      <c r="T36" s="1747"/>
      <c r="U36" s="1830"/>
      <c r="V36" s="1830"/>
      <c r="W36" s="1830"/>
    </row>
    <row r="37" spans="1:23">
      <c r="A37" s="1817">
        <v>31</v>
      </c>
      <c r="B37" s="1818" t="s">
        <v>1804</v>
      </c>
      <c r="C37" s="1817" t="s">
        <v>1811</v>
      </c>
      <c r="D37" s="1819" t="s">
        <v>392</v>
      </c>
      <c r="E37" s="1819" t="s">
        <v>427</v>
      </c>
      <c r="F37" s="1817">
        <v>14000</v>
      </c>
      <c r="G37" s="1817">
        <v>0</v>
      </c>
      <c r="H37" s="1817">
        <f t="shared" si="5"/>
        <v>14000</v>
      </c>
      <c r="I37" s="1568">
        <v>2.7917007433000003</v>
      </c>
      <c r="J37" s="1568">
        <v>2.9434461570999999</v>
      </c>
      <c r="K37" s="1568">
        <v>2.7978594049999996</v>
      </c>
      <c r="L37" s="1568">
        <v>2.8788984071999999</v>
      </c>
      <c r="M37" s="1568">
        <v>2.9588510000000001</v>
      </c>
      <c r="N37" s="1568">
        <v>3.1010559999999998</v>
      </c>
      <c r="O37" s="1821">
        <f t="shared" si="0"/>
        <v>17.471811712600001</v>
      </c>
      <c r="P37" s="1569">
        <v>17.413599999999999</v>
      </c>
      <c r="Q37" s="1821">
        <f t="shared" si="6"/>
        <v>34.827199999999998</v>
      </c>
      <c r="R37" s="1415">
        <f t="shared" si="1"/>
        <v>0.28792328042328041</v>
      </c>
      <c r="S37" s="1821">
        <v>38</v>
      </c>
      <c r="T37" s="1747"/>
      <c r="U37" s="1830"/>
      <c r="V37" s="1830"/>
      <c r="W37" s="1830"/>
    </row>
    <row r="38" spans="1:23">
      <c r="A38" s="1817">
        <v>32</v>
      </c>
      <c r="B38" s="1818" t="s">
        <v>1795</v>
      </c>
      <c r="C38" s="1817" t="s">
        <v>2146</v>
      </c>
      <c r="D38" s="1819" t="s">
        <v>392</v>
      </c>
      <c r="E38" s="1831" t="s">
        <v>427</v>
      </c>
      <c r="F38" s="1832">
        <v>13000</v>
      </c>
      <c r="G38" s="1832">
        <v>0</v>
      </c>
      <c r="H38" s="1832">
        <f t="shared" si="5"/>
        <v>13000</v>
      </c>
      <c r="I38" s="1568">
        <v>1.192908115</v>
      </c>
      <c r="J38" s="1568">
        <v>1.0965001140000001</v>
      </c>
      <c r="K38" s="1568">
        <v>1.1585000689999998</v>
      </c>
      <c r="L38" s="1568">
        <v>1.096600018</v>
      </c>
      <c r="M38" s="1568">
        <v>1.130885642</v>
      </c>
      <c r="N38" s="1568">
        <v>1.1891862861</v>
      </c>
      <c r="O38" s="1821">
        <f t="shared" si="0"/>
        <v>6.8645802440999999</v>
      </c>
      <c r="P38" s="1569">
        <v>6.8560999999999996</v>
      </c>
      <c r="Q38" s="1821">
        <f t="shared" si="6"/>
        <v>13.712199999999999</v>
      </c>
      <c r="R38" s="1415">
        <f t="shared" si="1"/>
        <v>0.1220815527065527</v>
      </c>
      <c r="S38" s="1821">
        <v>15</v>
      </c>
      <c r="T38" s="1747"/>
      <c r="U38" s="1830"/>
      <c r="V38" s="1830"/>
      <c r="W38" s="1830"/>
    </row>
    <row r="39" spans="1:23">
      <c r="A39" s="1817">
        <v>33</v>
      </c>
      <c r="B39" s="1818" t="s">
        <v>1791</v>
      </c>
      <c r="C39" s="1817" t="s">
        <v>1807</v>
      </c>
      <c r="D39" s="1819" t="s">
        <v>392</v>
      </c>
      <c r="E39" s="1831" t="s">
        <v>427</v>
      </c>
      <c r="F39" s="1817">
        <v>4000</v>
      </c>
      <c r="G39" s="1817">
        <v>0</v>
      </c>
      <c r="H39" s="1832">
        <f t="shared" si="5"/>
        <v>4000</v>
      </c>
      <c r="I39" s="1823">
        <v>0.14485782</v>
      </c>
      <c r="J39" s="1823">
        <v>0.21301851000000002</v>
      </c>
      <c r="K39" s="1823">
        <v>0.21145427999999999</v>
      </c>
      <c r="L39" s="1823">
        <v>0.23045617000000002</v>
      </c>
      <c r="M39" s="1823">
        <v>0.21572242000000003</v>
      </c>
      <c r="N39" s="1823">
        <v>0.20934301</v>
      </c>
      <c r="O39" s="1821">
        <f t="shared" si="0"/>
        <v>1.2248522100000001</v>
      </c>
      <c r="P39" s="1825">
        <v>1.2227207</v>
      </c>
      <c r="Q39" s="1821">
        <f t="shared" si="6"/>
        <v>2.4454414</v>
      </c>
      <c r="R39" s="1415">
        <f t="shared" si="1"/>
        <v>7.075929976851851E-2</v>
      </c>
      <c r="S39" s="1821">
        <v>3</v>
      </c>
      <c r="T39" s="1747"/>
    </row>
    <row r="40" spans="1:23" s="1816" customFormat="1">
      <c r="A40" s="1817">
        <v>34</v>
      </c>
      <c r="B40" s="1833" t="s">
        <v>1788</v>
      </c>
      <c r="C40" s="1827" t="s">
        <v>2400</v>
      </c>
      <c r="D40" s="1819" t="s">
        <v>392</v>
      </c>
      <c r="E40" s="1834" t="s">
        <v>427</v>
      </c>
      <c r="F40" s="1827">
        <v>25000</v>
      </c>
      <c r="G40" s="1832">
        <v>0</v>
      </c>
      <c r="H40" s="1832">
        <f>F40+G40</f>
        <v>25000</v>
      </c>
      <c r="I40" s="1568">
        <v>0</v>
      </c>
      <c r="J40" s="1568">
        <v>0</v>
      </c>
      <c r="K40" s="1568">
        <v>1.9259322160800001</v>
      </c>
      <c r="L40" s="1568">
        <v>9.5144895975400008</v>
      </c>
      <c r="M40" s="1568">
        <v>9.258242203</v>
      </c>
      <c r="N40" s="1568">
        <v>9.8575613386100009</v>
      </c>
      <c r="O40" s="1835">
        <f t="shared" ref="O40" si="7">SUM(I40:N40)</f>
        <v>30.556225355230001</v>
      </c>
      <c r="P40" s="1569">
        <v>29.701237799999998</v>
      </c>
      <c r="Q40" s="1821">
        <f>P40+(P40/4*6)-5.277</f>
        <v>68.976094499999988</v>
      </c>
      <c r="R40" s="1415">
        <f t="shared" si="1"/>
        <v>0.31933377083333325</v>
      </c>
      <c r="S40" s="1836">
        <v>82</v>
      </c>
      <c r="T40" s="1826"/>
    </row>
    <row r="41" spans="1:23">
      <c r="A41" s="1817">
        <v>35</v>
      </c>
      <c r="B41" s="1818" t="s">
        <v>1795</v>
      </c>
      <c r="C41" s="1817" t="s">
        <v>2395</v>
      </c>
      <c r="D41" s="1819" t="s">
        <v>396</v>
      </c>
      <c r="E41" s="1819" t="s">
        <v>1794</v>
      </c>
      <c r="F41" s="1817">
        <v>55556</v>
      </c>
      <c r="G41" s="1817">
        <v>0</v>
      </c>
      <c r="H41" s="1817">
        <f t="shared" si="5"/>
        <v>55556</v>
      </c>
      <c r="I41" s="1568">
        <v>3.8660999999999999</v>
      </c>
      <c r="J41" s="1568">
        <v>0.72770000000000001</v>
      </c>
      <c r="K41" s="1568">
        <v>0.64159999999999995</v>
      </c>
      <c r="L41" s="1568">
        <v>0.60880000000000001</v>
      </c>
      <c r="M41" s="1568">
        <v>1.2077</v>
      </c>
      <c r="N41" s="1568">
        <v>0.73880000000000001</v>
      </c>
      <c r="O41" s="1821">
        <f t="shared" si="0"/>
        <v>7.7907000000000011</v>
      </c>
      <c r="P41" s="1569">
        <v>7.7907000000000002</v>
      </c>
      <c r="Q41" s="1821">
        <f>P41*2</f>
        <v>15.5814</v>
      </c>
      <c r="R41" s="1415">
        <f t="shared" si="1"/>
        <v>3.2460990312077505E-2</v>
      </c>
      <c r="S41" s="1821">
        <v>17</v>
      </c>
      <c r="T41" s="1747"/>
      <c r="U41" s="1830"/>
      <c r="V41" s="1830"/>
      <c r="W41" s="1830"/>
    </row>
    <row r="42" spans="1:23">
      <c r="A42" s="1817">
        <v>36</v>
      </c>
      <c r="B42" s="1818" t="s">
        <v>1799</v>
      </c>
      <c r="C42" s="1817" t="s">
        <v>397</v>
      </c>
      <c r="D42" s="1819" t="s">
        <v>396</v>
      </c>
      <c r="E42" s="1819" t="s">
        <v>1794</v>
      </c>
      <c r="F42" s="1817">
        <v>170000</v>
      </c>
      <c r="G42" s="1817">
        <v>0</v>
      </c>
      <c r="H42" s="1817">
        <f t="shared" si="5"/>
        <v>170000</v>
      </c>
      <c r="I42" s="1088">
        <v>4.4417</v>
      </c>
      <c r="J42" s="1088">
        <v>7.6787999999999998</v>
      </c>
      <c r="K42" s="1088">
        <v>8.0724999999999998</v>
      </c>
      <c r="L42" s="1088">
        <v>4.8757999999999999</v>
      </c>
      <c r="M42" s="1088">
        <v>2.4839000000000002</v>
      </c>
      <c r="N42" s="1088">
        <v>2.2646999999999999</v>
      </c>
      <c r="O42" s="1821">
        <f t="shared" si="0"/>
        <v>29.817399999999996</v>
      </c>
      <c r="P42" s="1569">
        <f>21.4911+1.92</f>
        <v>23.411099999999998</v>
      </c>
      <c r="Q42" s="1821">
        <f>P42*2+3.6-0.004</f>
        <v>50.418199999999999</v>
      </c>
      <c r="R42" s="1415">
        <f t="shared" si="1"/>
        <v>3.4326116557734203E-2</v>
      </c>
      <c r="S42" s="1821">
        <v>50.2</v>
      </c>
      <c r="T42" s="1747"/>
      <c r="U42" s="1830"/>
    </row>
    <row r="43" spans="1:23">
      <c r="A43" s="1817">
        <v>37</v>
      </c>
      <c r="B43" s="1818" t="s">
        <v>1797</v>
      </c>
      <c r="C43" s="1817" t="s">
        <v>399</v>
      </c>
      <c r="D43" s="1819" t="s">
        <v>1862</v>
      </c>
      <c r="E43" s="1819" t="s">
        <v>1794</v>
      </c>
      <c r="F43" s="1817">
        <v>40000</v>
      </c>
      <c r="G43" s="1817">
        <v>0</v>
      </c>
      <c r="H43" s="1817">
        <f t="shared" si="2"/>
        <v>40000</v>
      </c>
      <c r="I43" s="1568">
        <v>2.1699700000000002</v>
      </c>
      <c r="J43" s="1568">
        <v>1.68265</v>
      </c>
      <c r="K43" s="1568">
        <v>2.066265</v>
      </c>
      <c r="L43" s="1568">
        <v>1.6141000000000001</v>
      </c>
      <c r="M43" s="1568">
        <v>1.67204</v>
      </c>
      <c r="N43" s="1568">
        <v>1.4408000000000001</v>
      </c>
      <c r="O43" s="1821">
        <f t="shared" si="0"/>
        <v>10.645824999999999</v>
      </c>
      <c r="P43" s="1569">
        <f>10.6454-0.2</f>
        <v>10.445400000000001</v>
      </c>
      <c r="Q43" s="1821">
        <f>P43*2-0.891</f>
        <v>19.9998</v>
      </c>
      <c r="R43" s="1415">
        <f t="shared" si="1"/>
        <v>5.786979166666667E-2</v>
      </c>
      <c r="S43" s="1821">
        <v>20</v>
      </c>
      <c r="T43" s="1747"/>
      <c r="U43" s="1828"/>
      <c r="V43" s="1828"/>
      <c r="W43" s="1828"/>
    </row>
    <row r="44" spans="1:23">
      <c r="A44" s="1817">
        <v>38</v>
      </c>
      <c r="B44" s="1818" t="s">
        <v>1787</v>
      </c>
      <c r="C44" s="1817" t="s">
        <v>400</v>
      </c>
      <c r="D44" s="1819" t="s">
        <v>1862</v>
      </c>
      <c r="E44" s="1819" t="s">
        <v>1794</v>
      </c>
      <c r="F44" s="1817">
        <v>200000</v>
      </c>
      <c r="G44" s="1817">
        <v>0</v>
      </c>
      <c r="H44" s="1817">
        <f t="shared" si="2"/>
        <v>200000</v>
      </c>
      <c r="I44" s="1568">
        <v>42.359999979999998</v>
      </c>
      <c r="J44" s="1568">
        <v>31.65799998</v>
      </c>
      <c r="K44" s="1568">
        <v>26.697999979999999</v>
      </c>
      <c r="L44" s="1568">
        <v>37.091999979999997</v>
      </c>
      <c r="M44" s="1568">
        <v>40.965999979999999</v>
      </c>
      <c r="N44" s="1568">
        <v>30.174999979999999</v>
      </c>
      <c r="O44" s="1821">
        <f t="shared" si="0"/>
        <v>208.94899987999997</v>
      </c>
      <c r="P44" s="1569">
        <v>203.786</v>
      </c>
      <c r="Q44" s="1821">
        <f>P44*2-17-0.572</f>
        <v>390</v>
      </c>
      <c r="R44" s="1415">
        <f t="shared" si="1"/>
        <v>0.22569444444444445</v>
      </c>
      <c r="S44" s="1821">
        <f>450+83.8</f>
        <v>533.79999999999995</v>
      </c>
      <c r="T44" s="1747"/>
      <c r="U44" s="1828"/>
      <c r="V44" s="1828"/>
    </row>
    <row r="45" spans="1:23">
      <c r="A45" s="1817">
        <v>39</v>
      </c>
      <c r="B45" s="1818" t="s">
        <v>1787</v>
      </c>
      <c r="C45" s="1817" t="s">
        <v>401</v>
      </c>
      <c r="D45" s="1819" t="s">
        <v>1862</v>
      </c>
      <c r="E45" s="1819" t="s">
        <v>1794</v>
      </c>
      <c r="F45" s="1817">
        <v>66667</v>
      </c>
      <c r="G45" s="1817">
        <v>0</v>
      </c>
      <c r="H45" s="1817">
        <f t="shared" si="2"/>
        <v>66667</v>
      </c>
      <c r="I45" s="1568">
        <v>0.558033</v>
      </c>
      <c r="J45" s="1568">
        <v>0.84609865000000006</v>
      </c>
      <c r="K45" s="1568">
        <v>1.5070080000999999</v>
      </c>
      <c r="L45" s="1568">
        <v>0.7389957989</v>
      </c>
      <c r="M45" s="1568">
        <v>0.79945304589999999</v>
      </c>
      <c r="N45" s="1568">
        <v>6.9999999999999999E-4</v>
      </c>
      <c r="O45" s="1821">
        <f t="shared" si="0"/>
        <v>4.4502884949000006</v>
      </c>
      <c r="P45" s="1569">
        <v>4.3767797399999999</v>
      </c>
      <c r="Q45" s="1821">
        <f t="shared" ref="Q45:Q47" si="8">P45*2</f>
        <v>8.7535594799999998</v>
      </c>
      <c r="R45" s="1415">
        <f t="shared" si="1"/>
        <v>1.5197075889620553E-2</v>
      </c>
      <c r="S45" s="1821">
        <v>9</v>
      </c>
      <c r="T45" s="1747"/>
      <c r="U45" s="1830"/>
      <c r="V45" s="1828"/>
    </row>
    <row r="46" spans="1:23">
      <c r="A46" s="1817">
        <v>40</v>
      </c>
      <c r="B46" s="1818" t="s">
        <v>1787</v>
      </c>
      <c r="C46" s="1817" t="s">
        <v>2145</v>
      </c>
      <c r="D46" s="1819" t="s">
        <v>1862</v>
      </c>
      <c r="E46" s="1819" t="s">
        <v>1798</v>
      </c>
      <c r="F46" s="1817">
        <v>300000</v>
      </c>
      <c r="G46" s="1817">
        <v>0</v>
      </c>
      <c r="H46" s="1817">
        <f t="shared" si="2"/>
        <v>300000</v>
      </c>
      <c r="I46" s="1088">
        <v>280.70295800999997</v>
      </c>
      <c r="J46" s="1088">
        <v>199.6115369</v>
      </c>
      <c r="K46" s="1088">
        <v>195.9018849</v>
      </c>
      <c r="L46" s="1088">
        <v>92.741417900000002</v>
      </c>
      <c r="M46" s="1088">
        <v>122.92385590000001</v>
      </c>
      <c r="N46" s="1088">
        <v>252.0604069</v>
      </c>
      <c r="O46" s="1821">
        <f>SUM(I46:N46)</f>
        <v>1143.9420605100001</v>
      </c>
      <c r="P46" s="1569">
        <v>1111.6935336099998</v>
      </c>
      <c r="Q46" s="1821">
        <f>P46*2-354.355+17+14</f>
        <v>1900.0320672199996</v>
      </c>
      <c r="R46" s="1415">
        <f t="shared" si="1"/>
        <v>0.73303706297067883</v>
      </c>
      <c r="S46" s="1821">
        <f>843+540.8-83.8</f>
        <v>1300</v>
      </c>
      <c r="T46" s="1747"/>
      <c r="U46" s="1837"/>
      <c r="V46" s="1828"/>
    </row>
    <row r="47" spans="1:23">
      <c r="A47" s="1817">
        <v>41</v>
      </c>
      <c r="B47" s="1818" t="s">
        <v>1787</v>
      </c>
      <c r="C47" s="1817" t="s">
        <v>1863</v>
      </c>
      <c r="D47" s="1819" t="s">
        <v>1862</v>
      </c>
      <c r="E47" s="1819" t="s">
        <v>1794</v>
      </c>
      <c r="F47" s="1817">
        <v>7500</v>
      </c>
      <c r="G47" s="1817">
        <v>0</v>
      </c>
      <c r="H47" s="1817">
        <f t="shared" si="2"/>
        <v>7500</v>
      </c>
      <c r="I47" s="1088">
        <v>6.0000001000000006E-3</v>
      </c>
      <c r="J47" s="1088">
        <v>1.095E-2</v>
      </c>
      <c r="K47" s="1088">
        <v>2.8410000000000001E-2</v>
      </c>
      <c r="L47" s="1088">
        <v>1.7270000000000001E-2</v>
      </c>
      <c r="M47" s="1088">
        <v>3.8929999999999999E-2</v>
      </c>
      <c r="N47" s="1088">
        <v>1.9999900000000001E-3</v>
      </c>
      <c r="O47" s="1821">
        <f t="shared" si="0"/>
        <v>0.1035599901</v>
      </c>
      <c r="P47" s="1569">
        <v>6.2807000000000002E-2</v>
      </c>
      <c r="Q47" s="1821">
        <f t="shared" si="8"/>
        <v>0.125614</v>
      </c>
      <c r="R47" s="1415">
        <f t="shared" si="1"/>
        <v>1.9384876543209876E-3</v>
      </c>
      <c r="S47" s="1821">
        <v>0.2</v>
      </c>
      <c r="T47" s="1747"/>
      <c r="V47" s="1828"/>
    </row>
    <row r="48" spans="1:23">
      <c r="A48" s="1817">
        <v>42</v>
      </c>
      <c r="B48" s="1818">
        <v>4130</v>
      </c>
      <c r="C48" s="1817" t="s">
        <v>2394</v>
      </c>
      <c r="D48" s="1819" t="s">
        <v>1862</v>
      </c>
      <c r="E48" s="1819" t="s">
        <v>427</v>
      </c>
      <c r="F48" s="1817">
        <v>9500</v>
      </c>
      <c r="G48" s="1817">
        <v>0</v>
      </c>
      <c r="H48" s="1817">
        <f t="shared" si="2"/>
        <v>9500</v>
      </c>
      <c r="I48" s="1088">
        <v>2.8513999000000001</v>
      </c>
      <c r="J48" s="1088">
        <v>10.2069999</v>
      </c>
      <c r="K48" s="1088">
        <v>4.9215999000000004</v>
      </c>
      <c r="L48" s="1088">
        <v>3.8821998999999998</v>
      </c>
      <c r="M48" s="1088">
        <v>4.5515999900000006</v>
      </c>
      <c r="N48" s="1088">
        <v>2.0715999900000002</v>
      </c>
      <c r="O48" s="1821">
        <f t="shared" si="0"/>
        <v>28.485399579999999</v>
      </c>
      <c r="P48" s="1569">
        <v>28.170300000000001</v>
      </c>
      <c r="Q48" s="1821">
        <f>P48*2-14</f>
        <v>42.340600000000002</v>
      </c>
      <c r="R48" s="1415">
        <f t="shared" si="1"/>
        <v>0.51584551656920075</v>
      </c>
      <c r="S48" s="1821">
        <v>25</v>
      </c>
      <c r="T48" s="1747"/>
      <c r="U48" s="1830"/>
      <c r="V48" s="1828"/>
    </row>
    <row r="49" spans="1:25">
      <c r="A49" s="1817">
        <v>43</v>
      </c>
      <c r="B49" s="1818" t="s">
        <v>1795</v>
      </c>
      <c r="C49" s="1817" t="s">
        <v>404</v>
      </c>
      <c r="D49" s="1819" t="s">
        <v>1862</v>
      </c>
      <c r="E49" s="1819" t="s">
        <v>427</v>
      </c>
      <c r="F49" s="1817">
        <v>3000</v>
      </c>
      <c r="G49" s="1817">
        <v>0</v>
      </c>
      <c r="H49" s="1817">
        <f t="shared" si="2"/>
        <v>3000</v>
      </c>
      <c r="I49" s="1568">
        <v>0.61450000000000005</v>
      </c>
      <c r="J49" s="1568">
        <v>0.29480000000000001</v>
      </c>
      <c r="K49" s="1568">
        <v>0.13150000000000001</v>
      </c>
      <c r="L49" s="1568">
        <v>0.19520000000000001</v>
      </c>
      <c r="M49" s="1568">
        <v>0.22459999999999999</v>
      </c>
      <c r="N49" s="1568">
        <v>0.55500000000000005</v>
      </c>
      <c r="O49" s="1821">
        <f t="shared" si="0"/>
        <v>2.0156000000000001</v>
      </c>
      <c r="P49" s="1569">
        <f>1.8857</f>
        <v>1.8856999999999999</v>
      </c>
      <c r="Q49" s="1821">
        <f>P49*2+0.572+0.891</f>
        <v>5.2343999999999999</v>
      </c>
      <c r="R49" s="1415">
        <f t="shared" si="1"/>
        <v>0.20194444444444445</v>
      </c>
      <c r="S49" s="1821">
        <v>10</v>
      </c>
      <c r="T49" s="1747"/>
      <c r="U49" s="1830"/>
      <c r="V49" s="1828"/>
      <c r="W49" s="1830"/>
    </row>
    <row r="50" spans="1:25">
      <c r="A50" s="1817">
        <v>44</v>
      </c>
      <c r="B50" s="1818" t="s">
        <v>1792</v>
      </c>
      <c r="C50" s="1817" t="s">
        <v>402</v>
      </c>
      <c r="D50" s="1819" t="s">
        <v>403</v>
      </c>
      <c r="E50" s="1817" t="s">
        <v>427</v>
      </c>
      <c r="F50" s="1817">
        <v>5000</v>
      </c>
      <c r="G50" s="1817">
        <v>0</v>
      </c>
      <c r="H50" s="1817">
        <f t="shared" si="2"/>
        <v>5000</v>
      </c>
      <c r="I50" s="1568">
        <v>0.63395999999999997</v>
      </c>
      <c r="J50" s="1568">
        <v>0.53288999999999997</v>
      </c>
      <c r="K50" s="1568">
        <v>0.94157999999999997</v>
      </c>
      <c r="L50" s="1568">
        <v>0.78300000000000003</v>
      </c>
      <c r="M50" s="1568">
        <v>0.86175000000000002</v>
      </c>
      <c r="N50" s="1568">
        <v>0.71874000000000005</v>
      </c>
      <c r="O50" s="1821">
        <f>SUM(I50:N50)</f>
        <v>4.4719199999999999</v>
      </c>
      <c r="P50" s="1569">
        <v>4.4502300000000004</v>
      </c>
      <c r="Q50" s="1821">
        <f>P50*2+0.1</f>
        <v>9.0004600000000003</v>
      </c>
      <c r="R50" s="1415">
        <f t="shared" si="1"/>
        <v>0.20834398148148148</v>
      </c>
      <c r="S50" s="1821">
        <v>9.4</v>
      </c>
      <c r="T50" s="1747"/>
      <c r="U50" s="1830"/>
      <c r="W50" s="1830"/>
    </row>
    <row r="51" spans="1:25">
      <c r="A51" s="1817">
        <v>45</v>
      </c>
      <c r="B51" s="1818" t="s">
        <v>1795</v>
      </c>
      <c r="C51" s="1817" t="s">
        <v>405</v>
      </c>
      <c r="D51" s="1819" t="s">
        <v>2148</v>
      </c>
      <c r="E51" s="1819" t="s">
        <v>427</v>
      </c>
      <c r="F51" s="1817">
        <v>5000</v>
      </c>
      <c r="G51" s="1817">
        <v>0</v>
      </c>
      <c r="H51" s="1817">
        <f>F51+G51</f>
        <v>5000</v>
      </c>
      <c r="I51" s="1568">
        <v>8.3000000000000001E-3</v>
      </c>
      <c r="J51" s="1568">
        <v>3.2000000000000002E-3</v>
      </c>
      <c r="K51" s="1568">
        <v>3.5999999999999999E-3</v>
      </c>
      <c r="L51" s="1568">
        <v>0</v>
      </c>
      <c r="M51" s="1568">
        <v>2.8E-3</v>
      </c>
      <c r="N51" s="1568">
        <v>7.2499999999999995E-2</v>
      </c>
      <c r="O51" s="1821">
        <f t="shared" si="0"/>
        <v>9.0399999999999994E-2</v>
      </c>
      <c r="P51" s="1089">
        <v>7.9899999999999999E-2</v>
      </c>
      <c r="Q51" s="1821">
        <f>P51*2-0.06</f>
        <v>9.98E-2</v>
      </c>
      <c r="R51" s="1415">
        <f t="shared" si="1"/>
        <v>2.3101851851851851E-3</v>
      </c>
      <c r="S51" s="1821">
        <v>1</v>
      </c>
      <c r="T51" s="1747"/>
      <c r="U51" s="1830"/>
      <c r="V51" s="1830"/>
      <c r="W51" s="1830"/>
    </row>
    <row r="52" spans="1:25" ht="30">
      <c r="A52" s="1817">
        <v>46</v>
      </c>
      <c r="B52" s="1818">
        <v>9040</v>
      </c>
      <c r="C52" s="1838" t="s">
        <v>2399</v>
      </c>
      <c r="D52" s="1819" t="s">
        <v>1800</v>
      </c>
      <c r="E52" s="1819" t="s">
        <v>427</v>
      </c>
      <c r="F52" s="1817">
        <v>13500</v>
      </c>
      <c r="G52" s="1817">
        <v>0</v>
      </c>
      <c r="H52" s="1818">
        <f>F52+G52</f>
        <v>13500</v>
      </c>
      <c r="I52" s="1835">
        <v>4.17934758055</v>
      </c>
      <c r="J52" s="1835">
        <v>0.8428762783</v>
      </c>
      <c r="K52" s="1835">
        <v>2.3400000000000001E-2</v>
      </c>
      <c r="L52" s="1835">
        <v>2.7150973924000001</v>
      </c>
      <c r="M52" s="1835">
        <v>2.9925250022999998</v>
      </c>
      <c r="N52" s="1835">
        <v>4.7985072861799996</v>
      </c>
      <c r="O52" s="1835">
        <f t="shared" si="0"/>
        <v>15.551753539729999</v>
      </c>
      <c r="P52" s="1835">
        <v>15.4971</v>
      </c>
      <c r="Q52" s="1821"/>
      <c r="R52" s="1570"/>
      <c r="S52" s="1821"/>
      <c r="T52" s="1747"/>
      <c r="U52" s="1830"/>
      <c r="W52" s="1839"/>
      <c r="X52" s="1839"/>
      <c r="Y52" s="1830"/>
    </row>
    <row r="53" spans="1:25">
      <c r="A53" s="1817"/>
      <c r="B53" s="1817"/>
      <c r="C53" s="1840"/>
      <c r="D53" s="1819"/>
      <c r="E53" s="1819"/>
      <c r="F53" s="1817"/>
      <c r="G53" s="1817"/>
      <c r="H53" s="1817"/>
      <c r="I53" s="1821"/>
      <c r="J53" s="1821"/>
      <c r="K53" s="1821"/>
      <c r="L53" s="1821"/>
      <c r="M53" s="1821"/>
      <c r="N53" s="1817"/>
      <c r="O53" s="1821"/>
      <c r="P53" s="1813"/>
      <c r="Q53" s="1821"/>
      <c r="R53" s="1841"/>
      <c r="S53" s="1821"/>
      <c r="T53" s="1828"/>
      <c r="W53" s="1839"/>
      <c r="X53" s="1839"/>
      <c r="Y53" s="1830"/>
    </row>
    <row r="54" spans="1:25" s="1816" customFormat="1">
      <c r="A54" s="1817"/>
      <c r="B54" s="1811" t="s">
        <v>1813</v>
      </c>
      <c r="C54" s="1811"/>
      <c r="D54" s="1812"/>
      <c r="E54" s="1812"/>
      <c r="F54" s="1811"/>
      <c r="G54" s="1811"/>
      <c r="H54" s="1811"/>
      <c r="I54" s="1813"/>
      <c r="J54" s="1813"/>
      <c r="K54" s="1813"/>
      <c r="L54" s="1813"/>
      <c r="M54" s="1813"/>
      <c r="N54" s="1813"/>
      <c r="O54" s="1813"/>
      <c r="P54" s="1813"/>
      <c r="Q54" s="1842"/>
      <c r="R54" s="1842"/>
      <c r="S54" s="1821"/>
      <c r="T54" s="1826"/>
      <c r="U54" s="1830"/>
      <c r="W54" s="1839"/>
      <c r="X54" s="1839"/>
      <c r="Y54" s="1830"/>
    </row>
    <row r="55" spans="1:25" s="1816" customFormat="1">
      <c r="A55" s="1832">
        <v>3</v>
      </c>
      <c r="B55" s="1811"/>
      <c r="C55" s="1817" t="s">
        <v>2631</v>
      </c>
      <c r="D55" s="1819" t="s">
        <v>392</v>
      </c>
      <c r="E55" s="1831" t="s">
        <v>427</v>
      </c>
      <c r="F55" s="1843"/>
      <c r="G55" s="1843"/>
      <c r="H55" s="1832">
        <v>10000</v>
      </c>
      <c r="I55" s="1844"/>
      <c r="J55" s="1844"/>
      <c r="K55" s="1844"/>
      <c r="L55" s="1844"/>
      <c r="M55" s="1844"/>
      <c r="N55" s="1813"/>
      <c r="O55" s="1844"/>
      <c r="P55" s="1845"/>
      <c r="Q55" s="1846"/>
      <c r="R55" s="1847"/>
      <c r="S55" s="1836">
        <v>15</v>
      </c>
      <c r="T55" s="1837"/>
      <c r="W55" s="1839"/>
      <c r="X55" s="1839"/>
      <c r="Y55" s="1848"/>
    </row>
    <row r="56" spans="1:25">
      <c r="A56" s="1832">
        <v>2</v>
      </c>
      <c r="B56" s="1818"/>
      <c r="C56" s="1817" t="s">
        <v>2147</v>
      </c>
      <c r="D56" s="1819" t="s">
        <v>385</v>
      </c>
      <c r="E56" s="1831" t="s">
        <v>427</v>
      </c>
      <c r="F56" s="1832">
        <v>5000</v>
      </c>
      <c r="G56" s="1832">
        <v>0</v>
      </c>
      <c r="H56" s="1832">
        <f t="shared" ref="H56" si="9">F56+G56</f>
        <v>5000</v>
      </c>
      <c r="I56" s="1832"/>
      <c r="J56" s="1832"/>
      <c r="K56" s="1832"/>
      <c r="L56" s="1832"/>
      <c r="M56" s="1832"/>
      <c r="N56" s="1089"/>
      <c r="O56" s="1836"/>
      <c r="P56" s="1416"/>
      <c r="Q56" s="1836">
        <f>O56+N56*6</f>
        <v>0</v>
      </c>
      <c r="R56" s="1849">
        <v>0.15</v>
      </c>
      <c r="S56" s="1836">
        <v>1</v>
      </c>
      <c r="W56" s="1850"/>
      <c r="X56" s="1850"/>
      <c r="Y56" s="1851"/>
    </row>
    <row r="57" spans="1:25" s="1855" customFormat="1">
      <c r="A57" s="1817"/>
      <c r="B57" s="1852"/>
      <c r="C57" s="1852"/>
      <c r="D57" s="1853" t="s">
        <v>407</v>
      </c>
      <c r="E57" s="1853"/>
      <c r="F57" s="1852">
        <f t="shared" ref="F57:Q57" si="10">SUM(F6:F56)</f>
        <v>1368223</v>
      </c>
      <c r="G57" s="1852">
        <f t="shared" si="10"/>
        <v>-10000</v>
      </c>
      <c r="H57" s="1852">
        <f t="shared" si="10"/>
        <v>1368223</v>
      </c>
      <c r="I57" s="1854">
        <f t="shared" si="10"/>
        <v>466.12501839874</v>
      </c>
      <c r="J57" s="1854">
        <f t="shared" si="10"/>
        <v>386.15947862614007</v>
      </c>
      <c r="K57" s="1854">
        <f t="shared" si="10"/>
        <v>377.66646571728</v>
      </c>
      <c r="L57" s="1854">
        <f t="shared" si="10"/>
        <v>277.87702689621</v>
      </c>
      <c r="M57" s="1854">
        <f t="shared" si="10"/>
        <v>310.55035919729994</v>
      </c>
      <c r="N57" s="1854">
        <f t="shared" si="10"/>
        <v>423.33392139119997</v>
      </c>
      <c r="O57" s="1854">
        <f t="shared" si="10"/>
        <v>2241.7122702268703</v>
      </c>
      <c r="P57" s="1854">
        <f t="shared" si="10"/>
        <v>2170.7110965938996</v>
      </c>
      <c r="Q57" s="1854">
        <f t="shared" si="10"/>
        <v>3899.5866120877999</v>
      </c>
      <c r="R57" s="1854"/>
      <c r="S57" s="1854">
        <f>SUM(S6:S56)</f>
        <v>3499.5749999999998</v>
      </c>
      <c r="U57" s="1856"/>
      <c r="V57" s="1857"/>
      <c r="W57" s="1850"/>
      <c r="X57" s="1850"/>
      <c r="Y57" s="1851"/>
    </row>
    <row r="58" spans="1:25" s="1855" customFormat="1">
      <c r="A58" s="1817"/>
      <c r="B58" s="1852"/>
      <c r="C58" s="1852"/>
      <c r="D58" s="1853" t="s">
        <v>372</v>
      </c>
      <c r="E58" s="1853"/>
      <c r="F58" s="1852"/>
      <c r="G58" s="1852"/>
      <c r="H58" s="1852"/>
      <c r="I58" s="1854"/>
      <c r="J58" s="1854"/>
      <c r="K58" s="1854"/>
      <c r="L58" s="1854"/>
      <c r="M58" s="1854"/>
      <c r="N58" s="1854"/>
      <c r="O58" s="1854"/>
      <c r="P58" s="1854"/>
      <c r="Q58" s="1854"/>
      <c r="R58" s="1854"/>
      <c r="S58" s="1854"/>
      <c r="W58" s="1858"/>
      <c r="X58" s="1858"/>
      <c r="Y58" s="1848"/>
    </row>
    <row r="59" spans="1:25" s="1816" customFormat="1">
      <c r="A59" s="1811" t="s">
        <v>483</v>
      </c>
      <c r="B59" s="1811" t="s">
        <v>1814</v>
      </c>
      <c r="C59" s="1811"/>
      <c r="D59" s="1812"/>
      <c r="E59" s="1812"/>
      <c r="F59" s="1417"/>
      <c r="G59" s="1418"/>
      <c r="H59" s="1418"/>
      <c r="I59" s="1419"/>
      <c r="J59" s="1419"/>
      <c r="K59" s="1419"/>
      <c r="L59" s="1419"/>
      <c r="M59" s="1419"/>
      <c r="N59" s="1419"/>
      <c r="O59" s="1859"/>
      <c r="P59" s="1419"/>
      <c r="Q59" s="1842"/>
      <c r="R59" s="1842"/>
      <c r="S59" s="1813"/>
      <c r="W59" s="1860"/>
      <c r="X59" s="1860"/>
      <c r="Y59" s="1830"/>
    </row>
    <row r="60" spans="1:25">
      <c r="A60" s="1817">
        <v>1</v>
      </c>
      <c r="B60" s="1861" t="s">
        <v>1797</v>
      </c>
      <c r="C60" s="1817" t="s">
        <v>408</v>
      </c>
      <c r="D60" s="1819" t="s">
        <v>409</v>
      </c>
      <c r="E60" s="1819" t="s">
        <v>410</v>
      </c>
      <c r="F60" s="1862">
        <v>1400</v>
      </c>
      <c r="G60" s="1817">
        <v>0</v>
      </c>
      <c r="H60" s="1862">
        <f>F60+G60</f>
        <v>1400</v>
      </c>
      <c r="I60" s="1571">
        <v>0.23152010000000001</v>
      </c>
      <c r="J60" s="1571">
        <v>0.2909313</v>
      </c>
      <c r="K60" s="1571">
        <v>0.28411128000000002</v>
      </c>
      <c r="L60" s="1571">
        <v>0.23961794</v>
      </c>
      <c r="M60" s="1571">
        <v>0.21818699</v>
      </c>
      <c r="N60" s="1571">
        <v>0.20662637</v>
      </c>
      <c r="O60" s="1821">
        <f t="shared" ref="O60:O101" si="11">SUM(I60:N60)</f>
        <v>1.47099398</v>
      </c>
      <c r="P60" s="1569">
        <v>1.454725</v>
      </c>
      <c r="Q60" s="1821">
        <f>P60*2</f>
        <v>2.9094500000000001</v>
      </c>
      <c r="R60" s="1829">
        <f t="shared" ref="R60:R123" si="12">Q60/((F60*24*30*12*0.9)/1000000)</f>
        <v>0.26725547472075251</v>
      </c>
      <c r="S60" s="1821">
        <f>ROUNDUP(Q60*1.0356,0)</f>
        <v>4</v>
      </c>
      <c r="T60" s="1442"/>
      <c r="W60" s="1830"/>
      <c r="X60" s="1837"/>
    </row>
    <row r="61" spans="1:25">
      <c r="A61" s="1817">
        <v>2</v>
      </c>
      <c r="B61" s="1818" t="s">
        <v>1790</v>
      </c>
      <c r="C61" s="1817" t="s">
        <v>411</v>
      </c>
      <c r="D61" s="1819" t="s">
        <v>409</v>
      </c>
      <c r="E61" s="1819" t="s">
        <v>412</v>
      </c>
      <c r="F61" s="1862">
        <v>1500</v>
      </c>
      <c r="G61" s="1817">
        <v>0</v>
      </c>
      <c r="H61" s="1862">
        <f>F61+G61</f>
        <v>1500</v>
      </c>
      <c r="I61" s="1571">
        <v>0.33942</v>
      </c>
      <c r="J61" s="1571">
        <v>0.37097999999999998</v>
      </c>
      <c r="K61" s="1571">
        <v>0.37334000000000001</v>
      </c>
      <c r="L61" s="1571">
        <v>0.35998000000000002</v>
      </c>
      <c r="M61" s="1571">
        <v>0.32972000000000001</v>
      </c>
      <c r="N61" s="1571">
        <v>0.34079999999999999</v>
      </c>
      <c r="O61" s="1821">
        <f t="shared" si="11"/>
        <v>2.1142399999999997</v>
      </c>
      <c r="P61" s="1569">
        <v>2.0375000000000001</v>
      </c>
      <c r="Q61" s="1821">
        <f t="shared" ref="Q61:Q69" si="13">P61*2</f>
        <v>4.0750000000000002</v>
      </c>
      <c r="R61" s="1829">
        <f t="shared" si="12"/>
        <v>0.34936556927297668</v>
      </c>
      <c r="S61" s="1821">
        <f>ROUNDUP(Q61*1.0356,0)</f>
        <v>5</v>
      </c>
      <c r="T61" s="1442"/>
      <c r="W61" s="1830"/>
      <c r="X61" s="1837"/>
    </row>
    <row r="62" spans="1:25">
      <c r="A62" s="1817">
        <v>3</v>
      </c>
      <c r="B62" s="1818">
        <v>8140</v>
      </c>
      <c r="C62" s="1817" t="s">
        <v>2140</v>
      </c>
      <c r="D62" s="1819" t="s">
        <v>409</v>
      </c>
      <c r="E62" s="1819" t="s">
        <v>410</v>
      </c>
      <c r="F62" s="1862">
        <v>1000</v>
      </c>
      <c r="G62" s="1817">
        <v>0</v>
      </c>
      <c r="H62" s="1862">
        <f>F62+G62</f>
        <v>1000</v>
      </c>
      <c r="I62" s="1571">
        <v>0.49048000000000003</v>
      </c>
      <c r="J62" s="1571">
        <v>0.50414000000000003</v>
      </c>
      <c r="K62" s="1571">
        <v>0.50014000000000003</v>
      </c>
      <c r="L62" s="1571">
        <v>0.56911999999999996</v>
      </c>
      <c r="M62" s="1571">
        <v>0.57257999999999998</v>
      </c>
      <c r="N62" s="1571">
        <v>0.54061999999999999</v>
      </c>
      <c r="O62" s="1821">
        <f t="shared" si="11"/>
        <v>3.1770800000000001</v>
      </c>
      <c r="P62" s="1569">
        <v>3.1306400000000001</v>
      </c>
      <c r="Q62" s="1821">
        <f t="shared" si="13"/>
        <v>6.2612800000000002</v>
      </c>
      <c r="R62" s="1829">
        <f t="shared" si="12"/>
        <v>0.80520576131687249</v>
      </c>
      <c r="S62" s="1821">
        <f>ROUNDUP(Q62*1.0356,0)</f>
        <v>7</v>
      </c>
      <c r="T62" s="1442"/>
    </row>
    <row r="63" spans="1:25" ht="16.5" customHeight="1">
      <c r="A63" s="1817">
        <v>4</v>
      </c>
      <c r="B63" s="1818" t="s">
        <v>1799</v>
      </c>
      <c r="C63" s="1817" t="s">
        <v>428</v>
      </c>
      <c r="D63" s="1819" t="s">
        <v>429</v>
      </c>
      <c r="E63" s="1819" t="s">
        <v>412</v>
      </c>
      <c r="F63" s="1862">
        <v>3500</v>
      </c>
      <c r="G63" s="1817">
        <v>0</v>
      </c>
      <c r="H63" s="1862">
        <f t="shared" ref="H63:H134" si="14">F63+G63</f>
        <v>3500</v>
      </c>
      <c r="I63" s="1571">
        <v>1.28529</v>
      </c>
      <c r="J63" s="1571">
        <v>1.3099270000000001</v>
      </c>
      <c r="K63" s="1571">
        <v>1.208183</v>
      </c>
      <c r="L63" s="1571">
        <v>1.1894849999999999</v>
      </c>
      <c r="M63" s="1571">
        <v>1.342395</v>
      </c>
      <c r="N63" s="1571">
        <v>1.4044730000000001</v>
      </c>
      <c r="O63" s="1821">
        <f t="shared" si="11"/>
        <v>7.7397529999999994</v>
      </c>
      <c r="P63" s="1089">
        <v>7.7141919999999997</v>
      </c>
      <c r="Q63" s="1821">
        <f t="shared" si="13"/>
        <v>15.428383999999999</v>
      </c>
      <c r="R63" s="1829">
        <f t="shared" si="12"/>
        <v>0.56688653733098171</v>
      </c>
      <c r="S63" s="1821">
        <f>ROUNDUP(Q63*1.0385,0)</f>
        <v>17</v>
      </c>
      <c r="T63" s="1442"/>
      <c r="W63" s="1830"/>
      <c r="X63" s="1837"/>
    </row>
    <row r="64" spans="1:25" ht="16.5" customHeight="1">
      <c r="A64" s="1817">
        <v>5</v>
      </c>
      <c r="B64" s="1818" t="s">
        <v>1789</v>
      </c>
      <c r="C64" s="1817" t="s">
        <v>2141</v>
      </c>
      <c r="D64" s="1819" t="s">
        <v>429</v>
      </c>
      <c r="E64" s="1819" t="s">
        <v>412</v>
      </c>
      <c r="F64" s="1862">
        <v>2400</v>
      </c>
      <c r="G64" s="1817">
        <v>0</v>
      </c>
      <c r="H64" s="1862">
        <f t="shared" si="14"/>
        <v>2400</v>
      </c>
      <c r="I64" s="1571">
        <v>0.13202302119999998</v>
      </c>
      <c r="J64" s="1571">
        <v>0.1857440618</v>
      </c>
      <c r="K64" s="1571">
        <v>0.1417332513</v>
      </c>
      <c r="L64" s="1571">
        <v>0.15510715760000002</v>
      </c>
      <c r="M64" s="1571">
        <v>0.16369001350000001</v>
      </c>
      <c r="N64" s="1571">
        <v>0.155697956</v>
      </c>
      <c r="O64" s="1821">
        <f t="shared" si="11"/>
        <v>0.93399546140000012</v>
      </c>
      <c r="P64" s="1569">
        <v>0.92959040000000015</v>
      </c>
      <c r="Q64" s="1821">
        <f t="shared" si="13"/>
        <v>1.8591808000000003</v>
      </c>
      <c r="R64" s="1829">
        <f t="shared" si="12"/>
        <v>9.9621742112482856E-2</v>
      </c>
      <c r="S64" s="1821">
        <f t="shared" ref="S64:S71" si="15">ROUNDUP(Q64*1.0385,0)</f>
        <v>2</v>
      </c>
      <c r="T64" s="1442"/>
      <c r="W64" s="1830"/>
      <c r="X64" s="1837"/>
    </row>
    <row r="65" spans="1:20" ht="16.5" customHeight="1">
      <c r="A65" s="1817">
        <v>6</v>
      </c>
      <c r="B65" s="1818" t="s">
        <v>1803</v>
      </c>
      <c r="C65" s="1817" t="s">
        <v>430</v>
      </c>
      <c r="D65" s="1819" t="s">
        <v>429</v>
      </c>
      <c r="E65" s="1819" t="s">
        <v>412</v>
      </c>
      <c r="F65" s="1862">
        <v>1504</v>
      </c>
      <c r="G65" s="1817">
        <v>0</v>
      </c>
      <c r="H65" s="1862">
        <f t="shared" si="14"/>
        <v>1504</v>
      </c>
      <c r="I65" s="1571">
        <v>0.35705999999999999</v>
      </c>
      <c r="J65" s="1571">
        <v>0.43430999999999997</v>
      </c>
      <c r="K65" s="1571">
        <v>0.38267400000000001</v>
      </c>
      <c r="L65" s="1571">
        <v>8.5571999999999995E-2</v>
      </c>
      <c r="M65" s="1571">
        <v>0.1229662</v>
      </c>
      <c r="N65" s="1571">
        <v>7.6032000000000002E-2</v>
      </c>
      <c r="O65" s="1821">
        <f t="shared" si="11"/>
        <v>1.4586142</v>
      </c>
      <c r="P65" s="1569">
        <v>1.4533108000000001</v>
      </c>
      <c r="Q65" s="1821">
        <f t="shared" si="13"/>
        <v>2.9066216000000002</v>
      </c>
      <c r="R65" s="1829">
        <f t="shared" si="12"/>
        <v>0.24853319816565975</v>
      </c>
      <c r="S65" s="1821">
        <f t="shared" si="15"/>
        <v>4</v>
      </c>
      <c r="T65" s="1442"/>
    </row>
    <row r="66" spans="1:20" ht="16.5" customHeight="1">
      <c r="A66" s="1817">
        <v>7</v>
      </c>
      <c r="B66" s="1818">
        <v>9030</v>
      </c>
      <c r="C66" s="1817" t="s">
        <v>2142</v>
      </c>
      <c r="D66" s="1819" t="s">
        <v>429</v>
      </c>
      <c r="E66" s="1819" t="s">
        <v>412</v>
      </c>
      <c r="F66" s="1862">
        <v>2389</v>
      </c>
      <c r="G66" s="1817">
        <v>0</v>
      </c>
      <c r="H66" s="1862">
        <f t="shared" si="14"/>
        <v>2389</v>
      </c>
      <c r="I66" s="1571">
        <v>7.5800000000000006E-2</v>
      </c>
      <c r="J66" s="1571">
        <v>8.6499999999999994E-2</v>
      </c>
      <c r="K66" s="1571">
        <v>6.2960000000000002E-2</v>
      </c>
      <c r="L66" s="1571">
        <v>7.2059999999999999E-2</v>
      </c>
      <c r="M66" s="1571">
        <v>6.9559999999999997E-2</v>
      </c>
      <c r="N66" s="1571">
        <v>5.3240000000000003E-2</v>
      </c>
      <c r="O66" s="1821">
        <f t="shared" si="11"/>
        <v>0.42012000000000005</v>
      </c>
      <c r="P66" s="1569">
        <v>0.40011999999999998</v>
      </c>
      <c r="Q66" s="1821">
        <f t="shared" si="13"/>
        <v>0.80023999999999995</v>
      </c>
      <c r="R66" s="1829">
        <f t="shared" si="12"/>
        <v>4.307723844024481E-2</v>
      </c>
      <c r="S66" s="1821">
        <f t="shared" si="15"/>
        <v>1</v>
      </c>
      <c r="T66" s="1442"/>
    </row>
    <row r="67" spans="1:20" ht="16.5" customHeight="1">
      <c r="A67" s="1817">
        <v>8</v>
      </c>
      <c r="B67" s="1833" t="s">
        <v>1789</v>
      </c>
      <c r="C67" s="1827" t="s">
        <v>2401</v>
      </c>
      <c r="D67" s="1819" t="s">
        <v>429</v>
      </c>
      <c r="E67" s="1819" t="s">
        <v>412</v>
      </c>
      <c r="F67" s="1863">
        <v>1800</v>
      </c>
      <c r="G67" s="1817">
        <v>0</v>
      </c>
      <c r="H67" s="1862">
        <f t="shared" si="14"/>
        <v>1800</v>
      </c>
      <c r="I67" s="1571">
        <v>0.101796</v>
      </c>
      <c r="J67" s="1571">
        <v>0.147031</v>
      </c>
      <c r="K67" s="1571">
        <v>0.16017000000000001</v>
      </c>
      <c r="L67" s="1571">
        <v>0.121813</v>
      </c>
      <c r="M67" s="1571">
        <v>0.123144</v>
      </c>
      <c r="N67" s="1571">
        <v>0.169628</v>
      </c>
      <c r="O67" s="1821">
        <f t="shared" si="11"/>
        <v>0.82358200000000004</v>
      </c>
      <c r="P67" s="1569">
        <v>0.74145499999999998</v>
      </c>
      <c r="Q67" s="1821">
        <f t="shared" si="13"/>
        <v>1.48291</v>
      </c>
      <c r="R67" s="1829">
        <f t="shared" si="12"/>
        <v>0.10594635916780978</v>
      </c>
      <c r="S67" s="1821">
        <f t="shared" si="15"/>
        <v>2</v>
      </c>
      <c r="T67" s="1442"/>
    </row>
    <row r="68" spans="1:20" ht="16.5" customHeight="1">
      <c r="A68" s="1817">
        <v>9</v>
      </c>
      <c r="B68" s="1833" t="s">
        <v>1797</v>
      </c>
      <c r="C68" s="1827" t="s">
        <v>2402</v>
      </c>
      <c r="D68" s="1819" t="s">
        <v>429</v>
      </c>
      <c r="E68" s="1819" t="s">
        <v>412</v>
      </c>
      <c r="F68" s="1863">
        <v>3600</v>
      </c>
      <c r="G68" s="1817">
        <v>0</v>
      </c>
      <c r="H68" s="1862">
        <f t="shared" si="14"/>
        <v>3600</v>
      </c>
      <c r="I68" s="1571">
        <v>0.30936000000000002</v>
      </c>
      <c r="J68" s="1571">
        <v>0.31278</v>
      </c>
      <c r="K68" s="1571">
        <v>0.37853999999999999</v>
      </c>
      <c r="L68" s="1571">
        <v>0.45978000000000002</v>
      </c>
      <c r="M68" s="1571">
        <v>0.39276</v>
      </c>
      <c r="N68" s="1571">
        <v>0.40188000000000001</v>
      </c>
      <c r="O68" s="1821">
        <f t="shared" si="11"/>
        <v>2.2551000000000001</v>
      </c>
      <c r="P68" s="1569">
        <v>2.2549199999999998</v>
      </c>
      <c r="Q68" s="1821">
        <f t="shared" si="13"/>
        <v>4.5098399999999996</v>
      </c>
      <c r="R68" s="1829">
        <f t="shared" si="12"/>
        <v>0.16110253772290808</v>
      </c>
      <c r="S68" s="1821">
        <f t="shared" si="15"/>
        <v>5</v>
      </c>
      <c r="T68" s="1442"/>
    </row>
    <row r="69" spans="1:20" ht="16.5" customHeight="1">
      <c r="A69" s="1817">
        <v>10</v>
      </c>
      <c r="B69" s="1833" t="s">
        <v>1804</v>
      </c>
      <c r="C69" s="1827" t="s">
        <v>2403</v>
      </c>
      <c r="D69" s="1819" t="s">
        <v>429</v>
      </c>
      <c r="E69" s="1819" t="s">
        <v>412</v>
      </c>
      <c r="F69" s="1863">
        <v>1266</v>
      </c>
      <c r="G69" s="1817">
        <v>0</v>
      </c>
      <c r="H69" s="1862">
        <f t="shared" si="14"/>
        <v>1266</v>
      </c>
      <c r="I69" s="1571">
        <v>6.7080000000000001E-2</v>
      </c>
      <c r="J69" s="1571">
        <v>7.6994999999999994E-2</v>
      </c>
      <c r="K69" s="1571">
        <v>7.4910000000000004E-2</v>
      </c>
      <c r="L69" s="1571">
        <v>5.7660000000000003E-2</v>
      </c>
      <c r="M69" s="1571">
        <v>6.1214999999999999E-2</v>
      </c>
      <c r="N69" s="1571">
        <v>6.5055000000000002E-2</v>
      </c>
      <c r="O69" s="1821">
        <f t="shared" si="11"/>
        <v>0.40291500000000002</v>
      </c>
      <c r="P69" s="1569">
        <v>0.40188000000000001</v>
      </c>
      <c r="Q69" s="1821">
        <f t="shared" si="13"/>
        <v>0.80376000000000003</v>
      </c>
      <c r="R69" s="1829">
        <f t="shared" si="12"/>
        <v>8.1646285569402996E-2</v>
      </c>
      <c r="S69" s="1821">
        <f t="shared" si="15"/>
        <v>1</v>
      </c>
      <c r="T69" s="1442"/>
    </row>
    <row r="70" spans="1:20" ht="16.5" customHeight="1">
      <c r="A70" s="1817">
        <v>11</v>
      </c>
      <c r="B70" s="1833" t="s">
        <v>1797</v>
      </c>
      <c r="C70" s="1864" t="s">
        <v>2495</v>
      </c>
      <c r="D70" s="1819" t="s">
        <v>429</v>
      </c>
      <c r="E70" s="1819" t="s">
        <v>412</v>
      </c>
      <c r="F70" s="1863">
        <v>1858</v>
      </c>
      <c r="G70" s="1817">
        <v>0</v>
      </c>
      <c r="H70" s="1862">
        <f t="shared" si="14"/>
        <v>1858</v>
      </c>
      <c r="I70" s="1571">
        <v>0</v>
      </c>
      <c r="J70" s="1571">
        <v>1.5625E-2</v>
      </c>
      <c r="K70" s="1571">
        <v>2.0725E-2</v>
      </c>
      <c r="L70" s="1571">
        <v>6.5920000000000006E-2</v>
      </c>
      <c r="M70" s="1571">
        <v>4.2325000000000002E-2</v>
      </c>
      <c r="N70" s="1571">
        <v>1.1429999999999999E-2</v>
      </c>
      <c r="O70" s="1821">
        <f t="shared" si="11"/>
        <v>0.156025</v>
      </c>
      <c r="P70" s="1569">
        <v>0.14888499999999999</v>
      </c>
      <c r="Q70" s="1821">
        <f>P70+(P70/5*6)</f>
        <v>0.32754699999999998</v>
      </c>
      <c r="R70" s="1829">
        <f>Q70/((F70*24*30*11*0.9)/1000000)</f>
        <v>2.4732056239950031E-2</v>
      </c>
      <c r="S70" s="1821">
        <f t="shared" si="15"/>
        <v>1</v>
      </c>
      <c r="T70" s="1442"/>
    </row>
    <row r="71" spans="1:20" ht="16.5" customHeight="1">
      <c r="A71" s="1817">
        <v>12</v>
      </c>
      <c r="B71" s="1833" t="s">
        <v>1834</v>
      </c>
      <c r="C71" s="1864" t="s">
        <v>2315</v>
      </c>
      <c r="D71" s="1819" t="s">
        <v>429</v>
      </c>
      <c r="E71" s="1819" t="s">
        <v>412</v>
      </c>
      <c r="F71" s="1863">
        <v>1238.9000000000001</v>
      </c>
      <c r="G71" s="1817">
        <v>0</v>
      </c>
      <c r="H71" s="1862">
        <f t="shared" si="14"/>
        <v>1238.9000000000001</v>
      </c>
      <c r="I71" s="1571">
        <v>0</v>
      </c>
      <c r="J71" s="1571">
        <v>0</v>
      </c>
      <c r="K71" s="1571">
        <v>0</v>
      </c>
      <c r="L71" s="1571">
        <v>0.135495</v>
      </c>
      <c r="M71" s="1571">
        <v>2.1675E-2</v>
      </c>
      <c r="N71" s="1571">
        <v>2.4570000000000002E-2</v>
      </c>
      <c r="O71" s="1821">
        <f t="shared" si="11"/>
        <v>0.18174000000000001</v>
      </c>
      <c r="P71" s="1569">
        <v>0.180645</v>
      </c>
      <c r="Q71" s="1821">
        <f>P71+(P71/3*6)</f>
        <v>0.54193500000000006</v>
      </c>
      <c r="R71" s="1829">
        <f>Q71/((F71*24*30*9*0.9)/1000000)</f>
        <v>7.500555550573039E-2</v>
      </c>
      <c r="S71" s="1821">
        <f t="shared" si="15"/>
        <v>1</v>
      </c>
      <c r="T71" s="1442"/>
    </row>
    <row r="72" spans="1:20" ht="16.5" customHeight="1">
      <c r="A72" s="1817">
        <v>13</v>
      </c>
      <c r="B72" s="1818" t="s">
        <v>1787</v>
      </c>
      <c r="C72" s="1817" t="s">
        <v>431</v>
      </c>
      <c r="D72" s="1819" t="s">
        <v>1817</v>
      </c>
      <c r="E72" s="1819" t="s">
        <v>410</v>
      </c>
      <c r="F72" s="1862">
        <v>1000</v>
      </c>
      <c r="G72" s="1862">
        <v>0</v>
      </c>
      <c r="H72" s="1862">
        <f t="shared" si="14"/>
        <v>1000</v>
      </c>
      <c r="I72" s="1571">
        <v>0.26710499999999998</v>
      </c>
      <c r="J72" s="1571">
        <v>0.30970500000000001</v>
      </c>
      <c r="K72" s="1571">
        <v>0.29574</v>
      </c>
      <c r="L72" s="1571">
        <v>0.26905499999999999</v>
      </c>
      <c r="M72" s="1571">
        <v>0.24546000000000001</v>
      </c>
      <c r="N72" s="1571">
        <v>0.25588499999999997</v>
      </c>
      <c r="O72" s="1821">
        <f t="shared" si="11"/>
        <v>1.6429499999999999</v>
      </c>
      <c r="P72" s="1569">
        <v>1.6294649999999999</v>
      </c>
      <c r="Q72" s="1821">
        <f t="shared" ref="Q72:Q81" si="16">P72*2</f>
        <v>3.2589299999999999</v>
      </c>
      <c r="R72" s="1829">
        <f t="shared" si="12"/>
        <v>0.41910108024691356</v>
      </c>
      <c r="S72" s="1821">
        <f>ROUNDUP(Q72*1.0513,0)</f>
        <v>4</v>
      </c>
      <c r="T72" s="1442"/>
    </row>
    <row r="73" spans="1:20" ht="16.5" customHeight="1">
      <c r="A73" s="1817">
        <v>14</v>
      </c>
      <c r="B73" s="1818" t="s">
        <v>1787</v>
      </c>
      <c r="C73" s="1817" t="s">
        <v>432</v>
      </c>
      <c r="D73" s="1819" t="s">
        <v>1817</v>
      </c>
      <c r="E73" s="1819" t="s">
        <v>412</v>
      </c>
      <c r="F73" s="1817">
        <v>1250</v>
      </c>
      <c r="G73" s="1862">
        <v>0</v>
      </c>
      <c r="H73" s="1862">
        <f t="shared" si="14"/>
        <v>1250</v>
      </c>
      <c r="I73" s="1571">
        <v>0.18639</v>
      </c>
      <c r="J73" s="1571">
        <v>0.21410999999999999</v>
      </c>
      <c r="K73" s="1571">
        <v>0.21052499999999999</v>
      </c>
      <c r="L73" s="1571">
        <v>0.19303500000000001</v>
      </c>
      <c r="M73" s="1571">
        <v>0.18829499999999999</v>
      </c>
      <c r="N73" s="1571">
        <v>0.17412</v>
      </c>
      <c r="O73" s="1821">
        <f t="shared" si="11"/>
        <v>1.1664749999999999</v>
      </c>
      <c r="P73" s="1569">
        <v>1.166085</v>
      </c>
      <c r="Q73" s="1821">
        <f t="shared" si="16"/>
        <v>2.3321700000000001</v>
      </c>
      <c r="R73" s="1829">
        <f t="shared" si="12"/>
        <v>0.23993518518518517</v>
      </c>
      <c r="S73" s="1821">
        <f t="shared" ref="S73:S84" si="17">ROUNDUP(Q73*1.0513,0)</f>
        <v>3</v>
      </c>
      <c r="T73" s="1442"/>
    </row>
    <row r="74" spans="1:20" ht="16.5" customHeight="1">
      <c r="A74" s="1817">
        <v>15</v>
      </c>
      <c r="B74" s="1818" t="s">
        <v>1795</v>
      </c>
      <c r="C74" s="1817" t="s">
        <v>433</v>
      </c>
      <c r="D74" s="1819" t="s">
        <v>1817</v>
      </c>
      <c r="E74" s="1819" t="s">
        <v>412</v>
      </c>
      <c r="F74" s="1862">
        <v>6000</v>
      </c>
      <c r="G74" s="1862">
        <v>0</v>
      </c>
      <c r="H74" s="1862">
        <f t="shared" si="14"/>
        <v>6000</v>
      </c>
      <c r="I74" s="1571">
        <v>3.517245</v>
      </c>
      <c r="J74" s="1571">
        <v>3.8801700000000001</v>
      </c>
      <c r="K74" s="1571">
        <v>3.60927</v>
      </c>
      <c r="L74" s="1571">
        <v>3.81636</v>
      </c>
      <c r="M74" s="1571">
        <v>3.80097</v>
      </c>
      <c r="N74" s="1571">
        <v>3.3806699999999998</v>
      </c>
      <c r="O74" s="1821">
        <f t="shared" si="11"/>
        <v>22.004684999999998</v>
      </c>
      <c r="P74" s="1569">
        <v>20.652075</v>
      </c>
      <c r="Q74" s="1821">
        <f t="shared" si="16"/>
        <v>41.30415</v>
      </c>
      <c r="R74" s="1829">
        <f t="shared" si="12"/>
        <v>0.88529128086419751</v>
      </c>
      <c r="S74" s="1821">
        <f t="shared" si="17"/>
        <v>44</v>
      </c>
      <c r="T74" s="1442"/>
    </row>
    <row r="75" spans="1:20" ht="16.5" customHeight="1">
      <c r="A75" s="1817">
        <v>16</v>
      </c>
      <c r="B75" s="1818" t="s">
        <v>1795</v>
      </c>
      <c r="C75" s="1817" t="s">
        <v>1815</v>
      </c>
      <c r="D75" s="1819" t="s">
        <v>1817</v>
      </c>
      <c r="E75" s="1819" t="s">
        <v>412</v>
      </c>
      <c r="F75" s="1862">
        <v>2550</v>
      </c>
      <c r="G75" s="1862">
        <v>0</v>
      </c>
      <c r="H75" s="1862">
        <f t="shared" si="14"/>
        <v>2550</v>
      </c>
      <c r="I75" s="1420">
        <v>1.0475838799999999</v>
      </c>
      <c r="J75" s="1420">
        <v>0.93285812999999995</v>
      </c>
      <c r="K75" s="1420">
        <v>1.0345483680000001</v>
      </c>
      <c r="L75" s="1420">
        <v>0.91791685999999995</v>
      </c>
      <c r="M75" s="1420">
        <v>1.0179338199999999</v>
      </c>
      <c r="N75" s="1420">
        <v>0.88197795999999995</v>
      </c>
      <c r="O75" s="1821">
        <f t="shared" si="11"/>
        <v>5.8328190180000004</v>
      </c>
      <c r="P75" s="1089">
        <v>5.77536</v>
      </c>
      <c r="Q75" s="1821">
        <f t="shared" si="16"/>
        <v>11.55072</v>
      </c>
      <c r="R75" s="1829">
        <f t="shared" si="12"/>
        <v>0.58252239167271846</v>
      </c>
      <c r="S75" s="1821">
        <f t="shared" si="17"/>
        <v>13</v>
      </c>
      <c r="T75" s="1442"/>
    </row>
    <row r="76" spans="1:20" ht="16.5" customHeight="1">
      <c r="A76" s="1817">
        <v>17</v>
      </c>
      <c r="B76" s="1818" t="s">
        <v>1788</v>
      </c>
      <c r="C76" s="1817" t="s">
        <v>1816</v>
      </c>
      <c r="D76" s="1819" t="s">
        <v>1817</v>
      </c>
      <c r="E76" s="1819" t="s">
        <v>412</v>
      </c>
      <c r="F76" s="1862">
        <v>2223</v>
      </c>
      <c r="G76" s="1862">
        <v>0</v>
      </c>
      <c r="H76" s="1862">
        <f t="shared" si="14"/>
        <v>2223</v>
      </c>
      <c r="I76" s="1571">
        <v>1.3692899999999999</v>
      </c>
      <c r="J76" s="1571">
        <v>0.62250000000000005</v>
      </c>
      <c r="K76" s="1571">
        <v>0.69409500000000002</v>
      </c>
      <c r="L76" s="1571">
        <v>0.81982500000000003</v>
      </c>
      <c r="M76" s="1571">
        <v>0.98816999999999999</v>
      </c>
      <c r="N76" s="1571">
        <v>0.88212000000000002</v>
      </c>
      <c r="O76" s="1821">
        <f t="shared" si="11"/>
        <v>5.3759999999999994</v>
      </c>
      <c r="P76" s="1569">
        <v>4.9773300000000003</v>
      </c>
      <c r="Q76" s="1821">
        <f t="shared" si="16"/>
        <v>9.9546600000000005</v>
      </c>
      <c r="R76" s="1829">
        <f t="shared" si="12"/>
        <v>0.57587830370481441</v>
      </c>
      <c r="S76" s="1821">
        <f t="shared" si="17"/>
        <v>11</v>
      </c>
      <c r="T76" s="1442"/>
    </row>
    <row r="77" spans="1:20" ht="16.5" customHeight="1">
      <c r="A77" s="1817">
        <v>18</v>
      </c>
      <c r="B77" s="1818" t="s">
        <v>1799</v>
      </c>
      <c r="C77" s="1817" t="s">
        <v>2137</v>
      </c>
      <c r="D77" s="1819" t="s">
        <v>1817</v>
      </c>
      <c r="E77" s="1819" t="s">
        <v>412</v>
      </c>
      <c r="F77" s="1862">
        <v>2300</v>
      </c>
      <c r="G77" s="1862">
        <v>0</v>
      </c>
      <c r="H77" s="1862">
        <f t="shared" si="14"/>
        <v>2300</v>
      </c>
      <c r="I77" s="1571">
        <v>0.91932000000000003</v>
      </c>
      <c r="J77" s="1571">
        <v>1.0563</v>
      </c>
      <c r="K77" s="1571">
        <v>1.05579</v>
      </c>
      <c r="L77" s="1571">
        <v>1.01346</v>
      </c>
      <c r="M77" s="1571">
        <v>0.95411999999999997</v>
      </c>
      <c r="N77" s="1571">
        <v>0.94542000000000004</v>
      </c>
      <c r="O77" s="1821">
        <f t="shared" si="11"/>
        <v>5.9444100000000004</v>
      </c>
      <c r="P77" s="1089">
        <v>5.9118300000000001</v>
      </c>
      <c r="Q77" s="1821">
        <f t="shared" si="16"/>
        <v>11.82366</v>
      </c>
      <c r="R77" s="1829">
        <f t="shared" si="12"/>
        <v>0.66110104669887282</v>
      </c>
      <c r="S77" s="1821">
        <f t="shared" si="17"/>
        <v>13</v>
      </c>
      <c r="T77" s="1442"/>
    </row>
    <row r="78" spans="1:20" ht="16.5" customHeight="1">
      <c r="A78" s="1817">
        <v>19</v>
      </c>
      <c r="B78" s="1818">
        <v>8110</v>
      </c>
      <c r="C78" s="1817" t="s">
        <v>2143</v>
      </c>
      <c r="D78" s="1819" t="s">
        <v>1817</v>
      </c>
      <c r="E78" s="1819" t="s">
        <v>412</v>
      </c>
      <c r="F78" s="1862">
        <v>1087</v>
      </c>
      <c r="G78" s="1862">
        <v>0</v>
      </c>
      <c r="H78" s="1862">
        <f t="shared" si="14"/>
        <v>1087</v>
      </c>
      <c r="I78" s="1571">
        <v>2.6688E-2</v>
      </c>
      <c r="J78" s="1571">
        <v>3.2382000000000001E-2</v>
      </c>
      <c r="K78" s="1571">
        <v>3.3179279999999998E-2</v>
      </c>
      <c r="L78" s="1571">
        <v>2.7172999999999999E-2</v>
      </c>
      <c r="M78" s="1571">
        <v>2.4924000000000002E-2</v>
      </c>
      <c r="N78" s="1571">
        <v>2.5087000000000002E-2</v>
      </c>
      <c r="O78" s="1821">
        <f t="shared" si="11"/>
        <v>0.16943327999999999</v>
      </c>
      <c r="P78" s="1569">
        <v>0.16910239999999999</v>
      </c>
      <c r="Q78" s="1821">
        <f t="shared" si="16"/>
        <v>0.33820479999999997</v>
      </c>
      <c r="R78" s="1829">
        <f t="shared" si="12"/>
        <v>4.0012341893155542E-2</v>
      </c>
      <c r="S78" s="1821">
        <f t="shared" si="17"/>
        <v>1</v>
      </c>
      <c r="T78" s="1442"/>
    </row>
    <row r="79" spans="1:20" ht="16.5" customHeight="1">
      <c r="A79" s="1817">
        <v>20</v>
      </c>
      <c r="B79" s="1818" t="s">
        <v>1801</v>
      </c>
      <c r="C79" s="1817" t="s">
        <v>434</v>
      </c>
      <c r="D79" s="1819" t="s">
        <v>1817</v>
      </c>
      <c r="E79" s="1819" t="s">
        <v>412</v>
      </c>
      <c r="F79" s="1862">
        <v>1000</v>
      </c>
      <c r="G79" s="1862">
        <v>0</v>
      </c>
      <c r="H79" s="1862">
        <f t="shared" si="14"/>
        <v>1000</v>
      </c>
      <c r="I79" s="1571">
        <v>0.35511700000000002</v>
      </c>
      <c r="J79" s="1571">
        <v>0.34903400000000001</v>
      </c>
      <c r="K79" s="1571">
        <v>0.30034300000000003</v>
      </c>
      <c r="L79" s="1571">
        <v>0.38674799999999998</v>
      </c>
      <c r="M79" s="1571">
        <v>0.356989</v>
      </c>
      <c r="N79" s="1571">
        <v>0.38119999999999998</v>
      </c>
      <c r="O79" s="1821">
        <f t="shared" si="11"/>
        <v>2.1294310000000003</v>
      </c>
      <c r="P79" s="1569">
        <v>2.104838</v>
      </c>
      <c r="Q79" s="1821">
        <f t="shared" si="16"/>
        <v>4.209676</v>
      </c>
      <c r="R79" s="1829">
        <f t="shared" si="12"/>
        <v>0.54136779835390947</v>
      </c>
      <c r="S79" s="1821">
        <f t="shared" si="17"/>
        <v>5</v>
      </c>
      <c r="T79" s="1442"/>
    </row>
    <row r="80" spans="1:20" ht="16.5" customHeight="1">
      <c r="A80" s="1817">
        <v>21</v>
      </c>
      <c r="B80" s="1818" t="s">
        <v>1801</v>
      </c>
      <c r="C80" s="1817" t="s">
        <v>435</v>
      </c>
      <c r="D80" s="1819" t="s">
        <v>1817</v>
      </c>
      <c r="E80" s="1819" t="s">
        <v>412</v>
      </c>
      <c r="F80" s="1862">
        <v>1700</v>
      </c>
      <c r="G80" s="1862">
        <v>0</v>
      </c>
      <c r="H80" s="1862">
        <f t="shared" si="14"/>
        <v>1700</v>
      </c>
      <c r="I80" s="1571">
        <v>0.39314700000000002</v>
      </c>
      <c r="J80" s="1571">
        <v>0.45797399999999999</v>
      </c>
      <c r="K80" s="1571">
        <v>0.465057</v>
      </c>
      <c r="L80" s="1571">
        <v>0.41617799999999999</v>
      </c>
      <c r="M80" s="1571">
        <v>0.38916000000000001</v>
      </c>
      <c r="N80" s="1571">
        <v>0.37375199999999997</v>
      </c>
      <c r="O80" s="1821">
        <f t="shared" si="11"/>
        <v>2.4952680000000003</v>
      </c>
      <c r="P80" s="1569">
        <v>2.4040530000000002</v>
      </c>
      <c r="Q80" s="1821">
        <f t="shared" si="16"/>
        <v>4.8081060000000004</v>
      </c>
      <c r="R80" s="1829">
        <f t="shared" si="12"/>
        <v>0.36372140522875818</v>
      </c>
      <c r="S80" s="1821">
        <f t="shared" si="17"/>
        <v>6</v>
      </c>
      <c r="T80" s="1442"/>
    </row>
    <row r="81" spans="1:20" ht="16.5" customHeight="1">
      <c r="A81" s="1817">
        <v>22</v>
      </c>
      <c r="B81" s="1818" t="s">
        <v>1801</v>
      </c>
      <c r="C81" s="1817" t="s">
        <v>2144</v>
      </c>
      <c r="D81" s="1819" t="s">
        <v>1817</v>
      </c>
      <c r="E81" s="1819" t="s">
        <v>412</v>
      </c>
      <c r="F81" s="1862">
        <v>1500</v>
      </c>
      <c r="G81" s="1862">
        <v>-500</v>
      </c>
      <c r="H81" s="1862">
        <f t="shared" si="14"/>
        <v>1000</v>
      </c>
      <c r="I81" s="1571">
        <v>0.38817000000000002</v>
      </c>
      <c r="J81" s="1571">
        <v>0.42295500000000003</v>
      </c>
      <c r="K81" s="1571">
        <v>0.45496500000000001</v>
      </c>
      <c r="L81" s="1571">
        <v>0.43140000000000001</v>
      </c>
      <c r="M81" s="1571">
        <v>0.44223000000000001</v>
      </c>
      <c r="N81" s="1571">
        <v>0.427425</v>
      </c>
      <c r="O81" s="1821">
        <f t="shared" si="11"/>
        <v>2.567145</v>
      </c>
      <c r="P81" s="1569">
        <v>2.5613100000000002</v>
      </c>
      <c r="Q81" s="1821">
        <f t="shared" si="16"/>
        <v>5.1226200000000004</v>
      </c>
      <c r="R81" s="1829">
        <f t="shared" si="12"/>
        <v>0.43918209876543213</v>
      </c>
      <c r="S81" s="1821">
        <f t="shared" si="17"/>
        <v>6</v>
      </c>
      <c r="T81" s="1442"/>
    </row>
    <row r="82" spans="1:20" ht="16.5" customHeight="1">
      <c r="A82" s="1817">
        <v>23</v>
      </c>
      <c r="B82" s="1833" t="s">
        <v>1796</v>
      </c>
      <c r="C82" s="1827" t="s">
        <v>2497</v>
      </c>
      <c r="D82" s="1819" t="s">
        <v>1817</v>
      </c>
      <c r="E82" s="1819" t="s">
        <v>412</v>
      </c>
      <c r="F82" s="1863">
        <v>1550</v>
      </c>
      <c r="G82" s="1862">
        <v>0</v>
      </c>
      <c r="H82" s="1862">
        <f t="shared" si="14"/>
        <v>1550</v>
      </c>
      <c r="I82" s="1571">
        <v>0</v>
      </c>
      <c r="J82" s="1571">
        <v>0</v>
      </c>
      <c r="K82" s="1571">
        <v>0</v>
      </c>
      <c r="L82" s="1571">
        <v>0</v>
      </c>
      <c r="M82" s="1571">
        <v>1.6979999999999999E-2</v>
      </c>
      <c r="N82" s="1571">
        <v>3.6479999999999999E-2</v>
      </c>
      <c r="O82" s="1821">
        <f t="shared" si="11"/>
        <v>5.3459999999999994E-2</v>
      </c>
      <c r="P82" s="1569">
        <v>5.2740000000000002E-2</v>
      </c>
      <c r="Q82" s="1821">
        <f>P82+(P82/2*6)</f>
        <v>0.21096000000000001</v>
      </c>
      <c r="R82" s="1829">
        <f>Q82/((F82*24*30*8*0.9)/1000000)</f>
        <v>2.6254480286738352E-2</v>
      </c>
      <c r="S82" s="1821">
        <f t="shared" si="17"/>
        <v>1</v>
      </c>
      <c r="T82" s="1442"/>
    </row>
    <row r="83" spans="1:20" ht="16.5" customHeight="1">
      <c r="A83" s="1817">
        <v>24</v>
      </c>
      <c r="B83" s="1833" t="s">
        <v>1803</v>
      </c>
      <c r="C83" s="1827" t="s">
        <v>2309</v>
      </c>
      <c r="D83" s="1819" t="s">
        <v>1817</v>
      </c>
      <c r="E83" s="1819" t="s">
        <v>412</v>
      </c>
      <c r="F83" s="1863">
        <v>3000</v>
      </c>
      <c r="G83" s="1862">
        <v>0</v>
      </c>
      <c r="H83" s="1862">
        <f t="shared" si="14"/>
        <v>3000</v>
      </c>
      <c r="I83" s="1571">
        <v>0</v>
      </c>
      <c r="J83" s="1571">
        <v>0</v>
      </c>
      <c r="K83" s="1571">
        <v>0</v>
      </c>
      <c r="L83" s="1571">
        <v>0.189585</v>
      </c>
      <c r="M83" s="1571">
        <v>0.19563</v>
      </c>
      <c r="N83" s="1571">
        <v>0.19506000000000001</v>
      </c>
      <c r="O83" s="1821">
        <f t="shared" si="11"/>
        <v>0.58027499999999999</v>
      </c>
      <c r="P83" s="1569">
        <v>0.570075</v>
      </c>
      <c r="Q83" s="1821">
        <f>P83+(P83/3*6)</f>
        <v>1.7102249999999999</v>
      </c>
      <c r="R83" s="1829">
        <f>Q83/((F83*24*30*9*0.9)/1000000)</f>
        <v>9.7749485596707819E-2</v>
      </c>
      <c r="S83" s="1821">
        <f t="shared" si="17"/>
        <v>2</v>
      </c>
      <c r="T83" s="1442"/>
    </row>
    <row r="84" spans="1:20" ht="16.5" customHeight="1">
      <c r="A84" s="1817">
        <v>25</v>
      </c>
      <c r="B84" s="1833" t="s">
        <v>1801</v>
      </c>
      <c r="C84" s="1864" t="s">
        <v>2498</v>
      </c>
      <c r="D84" s="1819" t="s">
        <v>1817</v>
      </c>
      <c r="E84" s="1819" t="s">
        <v>410</v>
      </c>
      <c r="F84" s="1862">
        <v>1100</v>
      </c>
      <c r="G84" s="1862">
        <v>0</v>
      </c>
      <c r="H84" s="1862">
        <f t="shared" si="14"/>
        <v>1100</v>
      </c>
      <c r="I84" s="1571">
        <v>0</v>
      </c>
      <c r="J84" s="1571">
        <v>0</v>
      </c>
      <c r="K84" s="1571">
        <v>1.8600000000000001E-3</v>
      </c>
      <c r="L84" s="1571">
        <v>1.014E-2</v>
      </c>
      <c r="M84" s="1571">
        <v>3.056E-2</v>
      </c>
      <c r="N84" s="1571">
        <v>3.2539999999999999E-2</v>
      </c>
      <c r="O84" s="1821">
        <f t="shared" si="11"/>
        <v>7.51E-2</v>
      </c>
      <c r="P84" s="1569">
        <v>7.4759999999999993E-2</v>
      </c>
      <c r="Q84" s="1821">
        <f>P84+(P84/4*6)</f>
        <v>0.18689999999999998</v>
      </c>
      <c r="R84" s="1829">
        <f>Q84/((F84*24*30*10*0.9)/1000000)</f>
        <v>2.6220538720538717E-2</v>
      </c>
      <c r="S84" s="1821">
        <f t="shared" si="17"/>
        <v>1</v>
      </c>
      <c r="T84" s="1442"/>
    </row>
    <row r="85" spans="1:20" ht="16.5" customHeight="1">
      <c r="A85" s="1817">
        <v>26</v>
      </c>
      <c r="B85" s="1818" t="s">
        <v>1797</v>
      </c>
      <c r="C85" s="1817" t="s">
        <v>436</v>
      </c>
      <c r="D85" s="1819" t="s">
        <v>1818</v>
      </c>
      <c r="E85" s="1819" t="s">
        <v>412</v>
      </c>
      <c r="F85" s="1862">
        <v>1516</v>
      </c>
      <c r="G85" s="1817">
        <v>0</v>
      </c>
      <c r="H85" s="1862">
        <f t="shared" si="14"/>
        <v>1516</v>
      </c>
      <c r="I85" s="1571">
        <v>0.68352000000000002</v>
      </c>
      <c r="J85" s="1571">
        <v>0.81876000000000004</v>
      </c>
      <c r="K85" s="1571">
        <v>0.81869999999999998</v>
      </c>
      <c r="L85" s="1571">
        <v>0.82931999999999995</v>
      </c>
      <c r="M85" s="1571">
        <v>0.75878999999999996</v>
      </c>
      <c r="N85" s="1571">
        <v>0.72665999999999997</v>
      </c>
      <c r="O85" s="1821">
        <f t="shared" si="11"/>
        <v>4.6357499999999998</v>
      </c>
      <c r="P85" s="1569">
        <v>3.9765600000000001</v>
      </c>
      <c r="Q85" s="1821">
        <f t="shared" ref="Q85:Q90" si="18">P85*2</f>
        <v>7.9531200000000002</v>
      </c>
      <c r="R85" s="1829">
        <f t="shared" si="12"/>
        <v>0.67465552623863967</v>
      </c>
      <c r="S85" s="1821">
        <f>ROUNDUP(Q85*1.0492,0)</f>
        <v>9</v>
      </c>
      <c r="T85" s="1442"/>
    </row>
    <row r="86" spans="1:20" ht="16.5" customHeight="1">
      <c r="A86" s="1817">
        <v>27</v>
      </c>
      <c r="B86" s="1818">
        <v>4160</v>
      </c>
      <c r="C86" s="1817" t="s">
        <v>1845</v>
      </c>
      <c r="D86" s="1819" t="s">
        <v>1818</v>
      </c>
      <c r="E86" s="1819" t="s">
        <v>412</v>
      </c>
      <c r="F86" s="1862">
        <v>1117</v>
      </c>
      <c r="G86" s="1817">
        <v>0</v>
      </c>
      <c r="H86" s="1862">
        <f t="shared" si="14"/>
        <v>1117</v>
      </c>
      <c r="I86" s="1571">
        <v>7.3889999999999997E-2</v>
      </c>
      <c r="J86" s="1571">
        <v>4.965E-2</v>
      </c>
      <c r="K86" s="1571">
        <v>4.41E-2</v>
      </c>
      <c r="L86" s="1571">
        <v>4.6920000000000003E-2</v>
      </c>
      <c r="M86" s="1571">
        <v>4.9619999999999997E-2</v>
      </c>
      <c r="N86" s="1571">
        <v>4.2599999999999999E-2</v>
      </c>
      <c r="O86" s="1821">
        <f t="shared" si="11"/>
        <v>0.30678000000000005</v>
      </c>
      <c r="P86" s="1569">
        <v>0.30497999999999997</v>
      </c>
      <c r="Q86" s="1821">
        <f t="shared" si="18"/>
        <v>0.60995999999999995</v>
      </c>
      <c r="R86" s="1829">
        <f t="shared" si="12"/>
        <v>7.0225029565524941E-2</v>
      </c>
      <c r="S86" s="1821">
        <f t="shared" ref="S86:S91" si="19">ROUNDUP(Q86*1.0492,0)</f>
        <v>1</v>
      </c>
      <c r="T86" s="1442"/>
    </row>
    <row r="87" spans="1:20" ht="16.5" customHeight="1">
      <c r="A87" s="1817">
        <v>28</v>
      </c>
      <c r="B87" s="1818" t="s">
        <v>1803</v>
      </c>
      <c r="C87" s="1817" t="s">
        <v>437</v>
      </c>
      <c r="D87" s="1819" t="s">
        <v>1818</v>
      </c>
      <c r="E87" s="1819" t="s">
        <v>412</v>
      </c>
      <c r="F87" s="1862">
        <v>2000</v>
      </c>
      <c r="G87" s="1817">
        <v>0</v>
      </c>
      <c r="H87" s="1862">
        <f t="shared" si="14"/>
        <v>2000</v>
      </c>
      <c r="I87" s="1571">
        <v>0.38666099999999998</v>
      </c>
      <c r="J87" s="1571">
        <v>0.34982400000000002</v>
      </c>
      <c r="K87" s="1571">
        <v>0.174513</v>
      </c>
      <c r="L87" s="1571">
        <v>0.31997999999999999</v>
      </c>
      <c r="M87" s="1571">
        <v>0.36987900000000001</v>
      </c>
      <c r="N87" s="1571">
        <v>0.35448299999999999</v>
      </c>
      <c r="O87" s="1821">
        <f t="shared" si="11"/>
        <v>1.9553400000000001</v>
      </c>
      <c r="P87" s="1569">
        <v>1.901127</v>
      </c>
      <c r="Q87" s="1821">
        <f t="shared" si="18"/>
        <v>3.802254</v>
      </c>
      <c r="R87" s="1829">
        <f t="shared" si="12"/>
        <v>0.24448649691358026</v>
      </c>
      <c r="S87" s="1821">
        <f t="shared" si="19"/>
        <v>4</v>
      </c>
      <c r="T87" s="1442"/>
    </row>
    <row r="88" spans="1:20" ht="16.5" customHeight="1">
      <c r="A88" s="1817">
        <v>29</v>
      </c>
      <c r="B88" s="1833" t="s">
        <v>1801</v>
      </c>
      <c r="C88" s="1827" t="s">
        <v>2404</v>
      </c>
      <c r="D88" s="1819" t="s">
        <v>1818</v>
      </c>
      <c r="E88" s="1819" t="s">
        <v>412</v>
      </c>
      <c r="F88" s="1862">
        <v>1150</v>
      </c>
      <c r="G88" s="1817">
        <v>200</v>
      </c>
      <c r="H88" s="1862">
        <f t="shared" si="14"/>
        <v>1350</v>
      </c>
      <c r="I88" s="1571">
        <v>0.40629999999999999</v>
      </c>
      <c r="J88" s="1571">
        <v>0.4456</v>
      </c>
      <c r="K88" s="1571">
        <v>0.43278</v>
      </c>
      <c r="L88" s="1571">
        <v>0.42465999999999998</v>
      </c>
      <c r="M88" s="1571">
        <v>0.39589999999999997</v>
      </c>
      <c r="N88" s="1571">
        <v>0.39507999999999999</v>
      </c>
      <c r="O88" s="1821">
        <f t="shared" si="11"/>
        <v>2.5003200000000003</v>
      </c>
      <c r="P88" s="1569">
        <v>2.2892000000000001</v>
      </c>
      <c r="Q88" s="1821">
        <f t="shared" si="18"/>
        <v>4.5784000000000002</v>
      </c>
      <c r="R88" s="1829">
        <f t="shared" si="12"/>
        <v>0.51198783324387198</v>
      </c>
      <c r="S88" s="1821">
        <f t="shared" si="19"/>
        <v>5</v>
      </c>
      <c r="T88" s="1442"/>
    </row>
    <row r="89" spans="1:20" ht="16.5" customHeight="1">
      <c r="A89" s="1817">
        <v>30</v>
      </c>
      <c r="B89" s="1833" t="s">
        <v>1790</v>
      </c>
      <c r="C89" s="1827" t="s">
        <v>2314</v>
      </c>
      <c r="D89" s="1819" t="s">
        <v>1818</v>
      </c>
      <c r="E89" s="1819" t="s">
        <v>412</v>
      </c>
      <c r="F89" s="1862">
        <v>1529</v>
      </c>
      <c r="G89" s="1817">
        <v>0</v>
      </c>
      <c r="H89" s="1862">
        <f t="shared" si="14"/>
        <v>1529</v>
      </c>
      <c r="I89" s="1571">
        <v>1.4265E-2</v>
      </c>
      <c r="J89" s="1571">
        <v>1.3965E-2</v>
      </c>
      <c r="K89" s="1571">
        <v>7.3049999999999999E-3</v>
      </c>
      <c r="L89" s="1571">
        <v>5.8349999999999999E-3</v>
      </c>
      <c r="M89" s="1571">
        <v>1.1655E-2</v>
      </c>
      <c r="N89" s="1571">
        <v>1.2659999999999999E-2</v>
      </c>
      <c r="O89" s="1821">
        <f t="shared" si="11"/>
        <v>6.5684999999999993E-2</v>
      </c>
      <c r="P89" s="1569">
        <v>6.5655000000000005E-2</v>
      </c>
      <c r="Q89" s="1821">
        <f t="shared" si="18"/>
        <v>0.13131000000000001</v>
      </c>
      <c r="R89" s="1829">
        <f t="shared" si="12"/>
        <v>1.1044194947072644E-2</v>
      </c>
      <c r="S89" s="1821">
        <f t="shared" si="19"/>
        <v>1</v>
      </c>
      <c r="T89" s="1442"/>
    </row>
    <row r="90" spans="1:20" ht="16.5" customHeight="1">
      <c r="A90" s="1817">
        <v>31</v>
      </c>
      <c r="B90" s="1833" t="s">
        <v>1788</v>
      </c>
      <c r="C90" s="1827" t="s">
        <v>2313</v>
      </c>
      <c r="D90" s="1819" t="s">
        <v>1818</v>
      </c>
      <c r="E90" s="1819" t="s">
        <v>412</v>
      </c>
      <c r="F90" s="1862">
        <v>1667</v>
      </c>
      <c r="G90" s="1817">
        <v>0</v>
      </c>
      <c r="H90" s="1862">
        <f t="shared" si="14"/>
        <v>1667</v>
      </c>
      <c r="I90" s="1571">
        <v>7.6859999999999998E-2</v>
      </c>
      <c r="J90" s="1571">
        <v>0.16608000000000001</v>
      </c>
      <c r="K90" s="1571">
        <v>2.7869999999999999E-2</v>
      </c>
      <c r="L90" s="1571">
        <v>0.12336</v>
      </c>
      <c r="M90" s="1571">
        <v>0.24399000000000001</v>
      </c>
      <c r="N90" s="1571">
        <v>0.24779999999999999</v>
      </c>
      <c r="O90" s="1821">
        <f t="shared" si="11"/>
        <v>0.88596000000000008</v>
      </c>
      <c r="P90" s="1569">
        <v>0.86595</v>
      </c>
      <c r="Q90" s="1821">
        <f t="shared" si="18"/>
        <v>1.7319</v>
      </c>
      <c r="R90" s="1829">
        <f t="shared" si="12"/>
        <v>0.13360753775170892</v>
      </c>
      <c r="S90" s="1821">
        <f t="shared" si="19"/>
        <v>2</v>
      </c>
      <c r="T90" s="1442"/>
    </row>
    <row r="91" spans="1:20" ht="16.5" customHeight="1">
      <c r="A91" s="1817">
        <v>32</v>
      </c>
      <c r="B91" s="1833" t="s">
        <v>1796</v>
      </c>
      <c r="C91" s="1827" t="s">
        <v>2311</v>
      </c>
      <c r="D91" s="1819" t="s">
        <v>1818</v>
      </c>
      <c r="E91" s="1819" t="s">
        <v>412</v>
      </c>
      <c r="F91" s="1863">
        <v>1278.8888888888889</v>
      </c>
      <c r="G91" s="1817">
        <v>0</v>
      </c>
      <c r="H91" s="1862">
        <f t="shared" si="14"/>
        <v>1278.8888888888889</v>
      </c>
      <c r="I91" s="1571">
        <v>0</v>
      </c>
      <c r="J91" s="1571">
        <v>0</v>
      </c>
      <c r="K91" s="1571">
        <v>0</v>
      </c>
      <c r="L91" s="1571">
        <v>3.3300000000000003E-2</v>
      </c>
      <c r="M91" s="1571">
        <v>1.806E-2</v>
      </c>
      <c r="N91" s="1571">
        <v>4.1279999999999997E-2</v>
      </c>
      <c r="O91" s="1821">
        <f t="shared" si="11"/>
        <v>9.264E-2</v>
      </c>
      <c r="P91" s="1569">
        <v>9.1170000000000001E-2</v>
      </c>
      <c r="Q91" s="1821">
        <f>P91+(P91/3*6)</f>
        <v>0.27351000000000003</v>
      </c>
      <c r="R91" s="1829">
        <f>Q91/((F91*24*30*9*0.9)/1000000)</f>
        <v>3.6671010715320015E-2</v>
      </c>
      <c r="S91" s="1821">
        <f t="shared" si="19"/>
        <v>1</v>
      </c>
      <c r="T91" s="1442"/>
    </row>
    <row r="92" spans="1:20" ht="16.5" customHeight="1">
      <c r="A92" s="1817">
        <v>33</v>
      </c>
      <c r="B92" s="1818" t="s">
        <v>1787</v>
      </c>
      <c r="C92" s="1817" t="s">
        <v>438</v>
      </c>
      <c r="D92" s="1819" t="s">
        <v>385</v>
      </c>
      <c r="E92" s="1819" t="s">
        <v>412</v>
      </c>
      <c r="F92" s="1862">
        <v>1200</v>
      </c>
      <c r="G92" s="1862">
        <v>0</v>
      </c>
      <c r="H92" s="1862">
        <f t="shared" si="14"/>
        <v>1200</v>
      </c>
      <c r="I92" s="1571">
        <v>0.69661799999999996</v>
      </c>
      <c r="J92" s="1571">
        <v>0.66072600000000004</v>
      </c>
      <c r="K92" s="1571">
        <v>0.70857899999999996</v>
      </c>
      <c r="L92" s="1571">
        <v>0.68037300000000001</v>
      </c>
      <c r="M92" s="1571">
        <v>0.57202200000000003</v>
      </c>
      <c r="N92" s="1571">
        <v>0.69720300000000002</v>
      </c>
      <c r="O92" s="1821">
        <f t="shared" si="11"/>
        <v>4.0155209999999997</v>
      </c>
      <c r="P92" s="1569">
        <v>4.0137119999999999</v>
      </c>
      <c r="Q92" s="1821">
        <f t="shared" ref="Q92:Q142" si="20">P92*2</f>
        <v>8.0274239999999999</v>
      </c>
      <c r="R92" s="1829">
        <f t="shared" si="12"/>
        <v>0.8602777777777777</v>
      </c>
      <c r="S92" s="1821">
        <f>ROUNDUP(Q92*1.0464,0)</f>
        <v>9</v>
      </c>
      <c r="T92" s="1442"/>
    </row>
    <row r="93" spans="1:20" ht="16.5" customHeight="1">
      <c r="A93" s="1817">
        <v>34</v>
      </c>
      <c r="B93" s="1818" t="s">
        <v>1787</v>
      </c>
      <c r="C93" s="1817" t="s">
        <v>439</v>
      </c>
      <c r="D93" s="1819" t="s">
        <v>385</v>
      </c>
      <c r="E93" s="1819" t="s">
        <v>412</v>
      </c>
      <c r="F93" s="1862">
        <v>1000</v>
      </c>
      <c r="G93" s="1862">
        <v>0</v>
      </c>
      <c r="H93" s="1862">
        <f t="shared" si="14"/>
        <v>1000</v>
      </c>
      <c r="I93" s="1571">
        <v>0.38890799999999998</v>
      </c>
      <c r="J93" s="1571">
        <v>0.45918900000000001</v>
      </c>
      <c r="K93" s="1571">
        <v>0.37870199999999998</v>
      </c>
      <c r="L93" s="1571">
        <v>0.40087800000000001</v>
      </c>
      <c r="M93" s="1571">
        <v>0.34910999999999998</v>
      </c>
      <c r="N93" s="1571">
        <v>0.43880400000000003</v>
      </c>
      <c r="O93" s="1821">
        <f t="shared" si="11"/>
        <v>2.415591</v>
      </c>
      <c r="P93" s="1569">
        <v>2.4014700000000002</v>
      </c>
      <c r="Q93" s="1821">
        <f t="shared" si="20"/>
        <v>4.8029400000000004</v>
      </c>
      <c r="R93" s="1829">
        <f t="shared" si="12"/>
        <v>0.61766203703703715</v>
      </c>
      <c r="S93" s="1821">
        <f t="shared" ref="S93:S147" si="21">ROUNDUP(Q93*1.0464,0)</f>
        <v>6</v>
      </c>
      <c r="T93" s="1442"/>
    </row>
    <row r="94" spans="1:20">
      <c r="A94" s="1817">
        <v>35</v>
      </c>
      <c r="B94" s="1818" t="s">
        <v>1787</v>
      </c>
      <c r="C94" s="1817" t="s">
        <v>1819</v>
      </c>
      <c r="D94" s="1819" t="s">
        <v>385</v>
      </c>
      <c r="E94" s="1819" t="s">
        <v>412</v>
      </c>
      <c r="F94" s="1862">
        <v>7000</v>
      </c>
      <c r="G94" s="1862">
        <v>0</v>
      </c>
      <c r="H94" s="1862">
        <f t="shared" si="14"/>
        <v>7000</v>
      </c>
      <c r="I94" s="1571">
        <v>8.6760000000000004E-2</v>
      </c>
      <c r="J94" s="1571">
        <v>8.9039999999999994E-2</v>
      </c>
      <c r="K94" s="1571">
        <v>0.13367999999999999</v>
      </c>
      <c r="L94" s="1571">
        <v>1.3979999999999999E-2</v>
      </c>
      <c r="M94" s="1571">
        <v>7.3200000000000001E-2</v>
      </c>
      <c r="N94" s="1571">
        <v>0.14424000000000001</v>
      </c>
      <c r="O94" s="1821">
        <f t="shared" si="11"/>
        <v>0.54089999999999994</v>
      </c>
      <c r="P94" s="1569">
        <v>0.47316000000000003</v>
      </c>
      <c r="Q94" s="1821">
        <f t="shared" si="20"/>
        <v>0.94632000000000005</v>
      </c>
      <c r="R94" s="1829">
        <f t="shared" si="12"/>
        <v>1.738536155202822E-2</v>
      </c>
      <c r="S94" s="1821">
        <f t="shared" si="21"/>
        <v>1</v>
      </c>
      <c r="T94" s="1442"/>
    </row>
    <row r="95" spans="1:20" ht="16.5" customHeight="1">
      <c r="A95" s="1817">
        <v>36</v>
      </c>
      <c r="B95" s="1818" t="s">
        <v>1787</v>
      </c>
      <c r="C95" s="1817" t="s">
        <v>440</v>
      </c>
      <c r="D95" s="1819" t="s">
        <v>385</v>
      </c>
      <c r="E95" s="1819" t="s">
        <v>412</v>
      </c>
      <c r="F95" s="1817">
        <v>3500</v>
      </c>
      <c r="G95" s="1862">
        <v>1500</v>
      </c>
      <c r="H95" s="1862">
        <f t="shared" si="14"/>
        <v>5000</v>
      </c>
      <c r="I95" s="1571">
        <v>1.301153</v>
      </c>
      <c r="J95" s="1571">
        <v>1.2960229999999999</v>
      </c>
      <c r="K95" s="1571">
        <v>1.30122</v>
      </c>
      <c r="L95" s="1571">
        <v>1.518772</v>
      </c>
      <c r="M95" s="1571">
        <v>1.3677520000000001</v>
      </c>
      <c r="N95" s="1571">
        <v>1.5428029999999999</v>
      </c>
      <c r="O95" s="1821">
        <f t="shared" si="11"/>
        <v>8.3277230000000007</v>
      </c>
      <c r="P95" s="1569">
        <v>8.1681290000000004</v>
      </c>
      <c r="Q95" s="1821">
        <f t="shared" si="20"/>
        <v>16.336258000000001</v>
      </c>
      <c r="R95" s="1829">
        <f t="shared" si="12"/>
        <v>0.60024463550852436</v>
      </c>
      <c r="S95" s="1821">
        <f t="shared" si="21"/>
        <v>18</v>
      </c>
      <c r="T95" s="1442"/>
    </row>
    <row r="96" spans="1:20">
      <c r="A96" s="1817">
        <v>37</v>
      </c>
      <c r="B96" s="1818" t="s">
        <v>1795</v>
      </c>
      <c r="C96" s="1817" t="s">
        <v>1820</v>
      </c>
      <c r="D96" s="1819" t="s">
        <v>385</v>
      </c>
      <c r="E96" s="1819" t="s">
        <v>412</v>
      </c>
      <c r="F96" s="1862">
        <v>2500</v>
      </c>
      <c r="G96" s="1862">
        <v>500</v>
      </c>
      <c r="H96" s="1862">
        <f t="shared" si="14"/>
        <v>3000</v>
      </c>
      <c r="I96" s="1571">
        <v>1.16238</v>
      </c>
      <c r="J96" s="1571">
        <v>1.2369600000000001</v>
      </c>
      <c r="K96" s="1571">
        <v>1.1992350000000001</v>
      </c>
      <c r="L96" s="1571">
        <v>1.3517999999999999</v>
      </c>
      <c r="M96" s="1571">
        <v>1.38564</v>
      </c>
      <c r="N96" s="1571">
        <v>1.24962</v>
      </c>
      <c r="O96" s="1821">
        <f t="shared" si="11"/>
        <v>7.5856349999999999</v>
      </c>
      <c r="P96" s="1569">
        <v>7.4531400000000003</v>
      </c>
      <c r="Q96" s="1821">
        <f t="shared" si="20"/>
        <v>14.906280000000001</v>
      </c>
      <c r="R96" s="1829">
        <f t="shared" si="12"/>
        <v>0.76678395061728388</v>
      </c>
      <c r="S96" s="1821">
        <f t="shared" si="21"/>
        <v>16</v>
      </c>
      <c r="T96" s="1442"/>
    </row>
    <row r="97" spans="1:20">
      <c r="A97" s="1817">
        <v>38</v>
      </c>
      <c r="B97" s="1818" t="s">
        <v>1788</v>
      </c>
      <c r="C97" s="1817" t="s">
        <v>441</v>
      </c>
      <c r="D97" s="1819" t="s">
        <v>385</v>
      </c>
      <c r="E97" s="1819" t="s">
        <v>412</v>
      </c>
      <c r="F97" s="1862">
        <v>7200</v>
      </c>
      <c r="G97" s="1862">
        <v>0</v>
      </c>
      <c r="H97" s="1862">
        <f t="shared" si="14"/>
        <v>7200</v>
      </c>
      <c r="I97" s="1571">
        <v>4.12425</v>
      </c>
      <c r="J97" s="1571">
        <v>4.3605</v>
      </c>
      <c r="K97" s="1571">
        <v>4.37751</v>
      </c>
      <c r="L97" s="1571">
        <v>4.1679000000000004</v>
      </c>
      <c r="M97" s="1571">
        <v>4.2970499999999996</v>
      </c>
      <c r="N97" s="1571">
        <v>4.20174</v>
      </c>
      <c r="O97" s="1821">
        <f t="shared" si="11"/>
        <v>25.528949999999998</v>
      </c>
      <c r="P97" s="1569">
        <v>25.447230000000001</v>
      </c>
      <c r="Q97" s="1821">
        <f t="shared" si="20"/>
        <v>50.894460000000002</v>
      </c>
      <c r="R97" s="1829">
        <f t="shared" si="12"/>
        <v>0.90903742283950617</v>
      </c>
      <c r="S97" s="1821">
        <f t="shared" si="21"/>
        <v>54</v>
      </c>
      <c r="T97" s="1442"/>
    </row>
    <row r="98" spans="1:20">
      <c r="A98" s="1817">
        <v>39</v>
      </c>
      <c r="B98" s="1818" t="s">
        <v>1788</v>
      </c>
      <c r="C98" s="1817" t="s">
        <v>442</v>
      </c>
      <c r="D98" s="1819" t="s">
        <v>385</v>
      </c>
      <c r="E98" s="1819" t="s">
        <v>412</v>
      </c>
      <c r="F98" s="1862">
        <v>1000</v>
      </c>
      <c r="G98" s="1862">
        <v>0</v>
      </c>
      <c r="H98" s="1862">
        <f t="shared" si="14"/>
        <v>1000</v>
      </c>
      <c r="I98" s="1571">
        <v>0.12432</v>
      </c>
      <c r="J98" s="1571">
        <v>0.19821</v>
      </c>
      <c r="K98" s="1571">
        <v>0.11844</v>
      </c>
      <c r="L98" s="1571">
        <v>2.8154999999999999E-2</v>
      </c>
      <c r="M98" s="1571">
        <v>7.8780000000000003E-2</v>
      </c>
      <c r="N98" s="1571">
        <v>0.119265</v>
      </c>
      <c r="O98" s="1821">
        <f t="shared" si="11"/>
        <v>0.66716999999999993</v>
      </c>
      <c r="P98" s="1569">
        <v>0.64546499999999996</v>
      </c>
      <c r="Q98" s="1821">
        <f t="shared" si="20"/>
        <v>1.2909299999999999</v>
      </c>
      <c r="R98" s="1829">
        <f t="shared" si="12"/>
        <v>0.16601466049382715</v>
      </c>
      <c r="S98" s="1821">
        <f t="shared" si="21"/>
        <v>2</v>
      </c>
      <c r="T98" s="1442"/>
    </row>
    <row r="99" spans="1:20" ht="16.5" customHeight="1">
      <c r="A99" s="1817">
        <v>40</v>
      </c>
      <c r="B99" s="1818" t="s">
        <v>1799</v>
      </c>
      <c r="C99" s="1817" t="s">
        <v>443</v>
      </c>
      <c r="D99" s="1819" t="s">
        <v>385</v>
      </c>
      <c r="E99" s="1819" t="s">
        <v>412</v>
      </c>
      <c r="F99" s="1862">
        <v>1600</v>
      </c>
      <c r="G99" s="1862">
        <v>0</v>
      </c>
      <c r="H99" s="1862">
        <f t="shared" si="14"/>
        <v>1600</v>
      </c>
      <c r="I99" s="1571">
        <v>0.55356300000000003</v>
      </c>
      <c r="J99" s="1571">
        <v>0.53252100000000002</v>
      </c>
      <c r="K99" s="1571">
        <v>0.46384199999999998</v>
      </c>
      <c r="L99" s="1571">
        <v>0.59489999999999998</v>
      </c>
      <c r="M99" s="1571">
        <v>0.50517900000000004</v>
      </c>
      <c r="N99" s="1571">
        <v>0.499338</v>
      </c>
      <c r="O99" s="1821">
        <f t="shared" si="11"/>
        <v>3.149343</v>
      </c>
      <c r="P99" s="1569">
        <v>3.0357630000000002</v>
      </c>
      <c r="Q99" s="1821">
        <f t="shared" si="20"/>
        <v>6.0715260000000004</v>
      </c>
      <c r="R99" s="1829">
        <f t="shared" si="12"/>
        <v>0.48800202546296301</v>
      </c>
      <c r="S99" s="1821">
        <f t="shared" si="21"/>
        <v>7</v>
      </c>
      <c r="T99" s="1442"/>
    </row>
    <row r="100" spans="1:20">
      <c r="A100" s="1817">
        <v>41</v>
      </c>
      <c r="B100" s="1818" t="s">
        <v>1789</v>
      </c>
      <c r="C100" s="1817" t="s">
        <v>444</v>
      </c>
      <c r="D100" s="1819" t="s">
        <v>385</v>
      </c>
      <c r="E100" s="1819" t="s">
        <v>412</v>
      </c>
      <c r="F100" s="1862">
        <v>1000</v>
      </c>
      <c r="G100" s="1862">
        <v>0</v>
      </c>
      <c r="H100" s="1862">
        <f t="shared" si="14"/>
        <v>1000</v>
      </c>
      <c r="I100" s="1571">
        <v>0.39467999999999998</v>
      </c>
      <c r="J100" s="1571">
        <v>0.41189999999999999</v>
      </c>
      <c r="K100" s="1571">
        <v>0.41306999999999999</v>
      </c>
      <c r="L100" s="1571">
        <v>0.39452999999999999</v>
      </c>
      <c r="M100" s="1571">
        <v>0.42858000000000002</v>
      </c>
      <c r="N100" s="1571">
        <v>0.38153999999999999</v>
      </c>
      <c r="O100" s="1821">
        <f t="shared" si="11"/>
        <v>2.4242999999999997</v>
      </c>
      <c r="P100" s="1569">
        <v>2.4102299999999999</v>
      </c>
      <c r="Q100" s="1821">
        <f t="shared" si="20"/>
        <v>4.8204599999999997</v>
      </c>
      <c r="R100" s="1829">
        <f t="shared" si="12"/>
        <v>0.61991512345679012</v>
      </c>
      <c r="S100" s="1821">
        <f t="shared" si="21"/>
        <v>6</v>
      </c>
      <c r="T100" s="1442"/>
    </row>
    <row r="101" spans="1:20">
      <c r="A101" s="1817">
        <v>42</v>
      </c>
      <c r="B101" s="1818" t="s">
        <v>1789</v>
      </c>
      <c r="C101" s="1817" t="s">
        <v>445</v>
      </c>
      <c r="D101" s="1819" t="s">
        <v>385</v>
      </c>
      <c r="E101" s="1819" t="s">
        <v>412</v>
      </c>
      <c r="F101" s="1862">
        <v>2250</v>
      </c>
      <c r="G101" s="1862">
        <v>0</v>
      </c>
      <c r="H101" s="1862">
        <f t="shared" si="14"/>
        <v>2250</v>
      </c>
      <c r="I101" s="1571">
        <v>0.43686000000000003</v>
      </c>
      <c r="J101" s="1571">
        <v>0.34893000000000002</v>
      </c>
      <c r="K101" s="1571">
        <v>0.35512500000000002</v>
      </c>
      <c r="L101" s="1571">
        <v>0.39253500000000002</v>
      </c>
      <c r="M101" s="1571">
        <v>0.36437999999999998</v>
      </c>
      <c r="N101" s="1571">
        <v>0.10371</v>
      </c>
      <c r="O101" s="1821">
        <f t="shared" si="11"/>
        <v>2.0015400000000003</v>
      </c>
      <c r="P101" s="1569">
        <v>1.9522649999999999</v>
      </c>
      <c r="Q101" s="1821">
        <f t="shared" si="20"/>
        <v>3.9045299999999998</v>
      </c>
      <c r="R101" s="1829">
        <f t="shared" si="12"/>
        <v>0.22316700960219479</v>
      </c>
      <c r="S101" s="1821">
        <f t="shared" si="21"/>
        <v>5</v>
      </c>
      <c r="T101" s="1442"/>
    </row>
    <row r="102" spans="1:20">
      <c r="A102" s="1817">
        <v>43</v>
      </c>
      <c r="B102" s="1818" t="s">
        <v>1789</v>
      </c>
      <c r="C102" s="1817" t="s">
        <v>1821</v>
      </c>
      <c r="D102" s="1819" t="s">
        <v>385</v>
      </c>
      <c r="E102" s="1819" t="s">
        <v>412</v>
      </c>
      <c r="F102" s="1862">
        <v>3500</v>
      </c>
      <c r="G102" s="1862">
        <v>0</v>
      </c>
      <c r="H102" s="1862">
        <f t="shared" si="14"/>
        <v>3500</v>
      </c>
      <c r="I102" s="1571">
        <v>1.04449525</v>
      </c>
      <c r="J102" s="1571">
        <v>1.0011612599999999</v>
      </c>
      <c r="K102" s="1571">
        <v>0.97032198000000003</v>
      </c>
      <c r="L102" s="1571">
        <v>1.09613224</v>
      </c>
      <c r="M102" s="1571">
        <v>0.99074566000000008</v>
      </c>
      <c r="N102" s="1571">
        <v>0.99872638000000002</v>
      </c>
      <c r="O102" s="1821">
        <f t="shared" ref="O102:O131" si="22">SUM(I102:N102)</f>
        <v>6.1015827699999994</v>
      </c>
      <c r="P102" s="1569">
        <v>6.093</v>
      </c>
      <c r="Q102" s="1821">
        <f t="shared" si="20"/>
        <v>12.186</v>
      </c>
      <c r="R102" s="1829">
        <f t="shared" si="12"/>
        <v>0.44775132275132273</v>
      </c>
      <c r="S102" s="1821">
        <f t="shared" si="21"/>
        <v>13</v>
      </c>
      <c r="T102" s="1442"/>
    </row>
    <row r="103" spans="1:20">
      <c r="A103" s="1817">
        <v>44</v>
      </c>
      <c r="B103" s="1818" t="s">
        <v>1789</v>
      </c>
      <c r="C103" s="1817" t="s">
        <v>1822</v>
      </c>
      <c r="D103" s="1819" t="s">
        <v>385</v>
      </c>
      <c r="E103" s="1819" t="s">
        <v>412</v>
      </c>
      <c r="F103" s="1862">
        <v>2000</v>
      </c>
      <c r="G103" s="1862">
        <v>0</v>
      </c>
      <c r="H103" s="1862">
        <f t="shared" si="14"/>
        <v>2000</v>
      </c>
      <c r="I103" s="1571">
        <v>0.65890000000000004</v>
      </c>
      <c r="J103" s="1571">
        <v>0.68120000000000003</v>
      </c>
      <c r="K103" s="1571">
        <v>0.60950000000000004</v>
      </c>
      <c r="L103" s="1571">
        <v>0.64300000000000002</v>
      </c>
      <c r="M103" s="1571">
        <v>0.68520000000000003</v>
      </c>
      <c r="N103" s="1571">
        <v>0.71389999999999998</v>
      </c>
      <c r="O103" s="1821">
        <f t="shared" si="22"/>
        <v>3.9916999999999998</v>
      </c>
      <c r="P103" s="1569">
        <v>3.9428000000000001</v>
      </c>
      <c r="Q103" s="1821">
        <f t="shared" si="20"/>
        <v>7.8856000000000002</v>
      </c>
      <c r="R103" s="1829">
        <f t="shared" si="12"/>
        <v>0.50704732510288064</v>
      </c>
      <c r="S103" s="1821">
        <f t="shared" si="21"/>
        <v>9</v>
      </c>
      <c r="T103" s="1442"/>
    </row>
    <row r="104" spans="1:20" ht="16.5" customHeight="1">
      <c r="A104" s="1817">
        <v>45</v>
      </c>
      <c r="B104" s="1818" t="s">
        <v>1790</v>
      </c>
      <c r="C104" s="1817" t="s">
        <v>446</v>
      </c>
      <c r="D104" s="1819" t="s">
        <v>385</v>
      </c>
      <c r="E104" s="1819" t="s">
        <v>412</v>
      </c>
      <c r="F104" s="1862">
        <v>5000</v>
      </c>
      <c r="G104" s="1862">
        <v>0</v>
      </c>
      <c r="H104" s="1862">
        <f t="shared" si="14"/>
        <v>5000</v>
      </c>
      <c r="I104" s="1571">
        <v>2.3978999999999999</v>
      </c>
      <c r="J104" s="1571">
        <v>2.2928099999999998</v>
      </c>
      <c r="K104" s="1571">
        <v>2.1689699999999998</v>
      </c>
      <c r="L104" s="1571">
        <v>2.4364499999999998</v>
      </c>
      <c r="M104" s="1571">
        <v>2.5043700000000002</v>
      </c>
      <c r="N104" s="1571">
        <v>2.5690200000000001</v>
      </c>
      <c r="O104" s="1821">
        <f t="shared" si="22"/>
        <v>14.369519999999998</v>
      </c>
      <c r="P104" s="1569">
        <v>14.02605</v>
      </c>
      <c r="Q104" s="1821">
        <f t="shared" si="20"/>
        <v>28.052099999999999</v>
      </c>
      <c r="R104" s="1829">
        <f t="shared" si="12"/>
        <v>0.72150462962962958</v>
      </c>
      <c r="S104" s="1821">
        <f t="shared" si="21"/>
        <v>30</v>
      </c>
      <c r="T104" s="1442"/>
    </row>
    <row r="105" spans="1:20">
      <c r="A105" s="1817">
        <v>46</v>
      </c>
      <c r="B105" s="1818" t="s">
        <v>1790</v>
      </c>
      <c r="C105" s="1817" t="s">
        <v>447</v>
      </c>
      <c r="D105" s="1819" t="s">
        <v>385</v>
      </c>
      <c r="E105" s="1819" t="s">
        <v>412</v>
      </c>
      <c r="F105" s="1862">
        <v>2400</v>
      </c>
      <c r="G105" s="1862">
        <v>0</v>
      </c>
      <c r="H105" s="1862">
        <f t="shared" si="14"/>
        <v>2400</v>
      </c>
      <c r="I105" s="1571">
        <v>0.74300999999999995</v>
      </c>
      <c r="J105" s="1571">
        <v>0.72550499999999996</v>
      </c>
      <c r="K105" s="1571">
        <v>0.72316499999999995</v>
      </c>
      <c r="L105" s="1571">
        <v>0.84556500000000001</v>
      </c>
      <c r="M105" s="1571">
        <v>0.82830000000000004</v>
      </c>
      <c r="N105" s="1571">
        <v>0.80734499999999998</v>
      </c>
      <c r="O105" s="1821">
        <f t="shared" si="22"/>
        <v>4.6728899999999998</v>
      </c>
      <c r="P105" s="1569">
        <v>4.5948000000000002</v>
      </c>
      <c r="Q105" s="1821">
        <f t="shared" si="20"/>
        <v>9.1896000000000004</v>
      </c>
      <c r="R105" s="1829">
        <f t="shared" si="12"/>
        <v>0.49241255144032919</v>
      </c>
      <c r="S105" s="1821">
        <f t="shared" si="21"/>
        <v>10</v>
      </c>
      <c r="T105" s="1442"/>
    </row>
    <row r="106" spans="1:20" ht="16.5" customHeight="1">
      <c r="A106" s="1817">
        <v>47</v>
      </c>
      <c r="B106" s="1818" t="s">
        <v>1790</v>
      </c>
      <c r="C106" s="1817" t="s">
        <v>448</v>
      </c>
      <c r="D106" s="1819" t="s">
        <v>385</v>
      </c>
      <c r="E106" s="1819" t="s">
        <v>412</v>
      </c>
      <c r="F106" s="1862">
        <v>3800</v>
      </c>
      <c r="G106" s="1862">
        <v>0</v>
      </c>
      <c r="H106" s="1862">
        <f t="shared" si="14"/>
        <v>3800</v>
      </c>
      <c r="I106" s="1571">
        <v>1.2459499999999999</v>
      </c>
      <c r="J106" s="1571">
        <v>1.5422</v>
      </c>
      <c r="K106" s="1571">
        <v>1.515274</v>
      </c>
      <c r="L106" s="1571">
        <v>1.153006</v>
      </c>
      <c r="M106" s="1571">
        <v>1.6300429999999999</v>
      </c>
      <c r="N106" s="1571">
        <v>1.3915010000000001</v>
      </c>
      <c r="O106" s="1821">
        <f t="shared" si="22"/>
        <v>8.4779739999999997</v>
      </c>
      <c r="P106" s="1569">
        <v>8.4704359999999994</v>
      </c>
      <c r="Q106" s="1821">
        <f t="shared" si="20"/>
        <v>16.940871999999999</v>
      </c>
      <c r="R106" s="1829">
        <f t="shared" si="12"/>
        <v>0.5733184427117175</v>
      </c>
      <c r="S106" s="1821">
        <f t="shared" si="21"/>
        <v>18</v>
      </c>
      <c r="T106" s="1442"/>
    </row>
    <row r="107" spans="1:20" ht="16.5" customHeight="1">
      <c r="A107" s="1817">
        <v>48</v>
      </c>
      <c r="B107" s="1818" t="s">
        <v>1790</v>
      </c>
      <c r="C107" s="1817" t="s">
        <v>1823</v>
      </c>
      <c r="D107" s="1819" t="s">
        <v>385</v>
      </c>
      <c r="E107" s="1819" t="s">
        <v>412</v>
      </c>
      <c r="F107" s="1862">
        <v>1400</v>
      </c>
      <c r="G107" s="1862">
        <v>0</v>
      </c>
      <c r="H107" s="1862">
        <f t="shared" si="14"/>
        <v>1400</v>
      </c>
      <c r="I107" s="1571">
        <v>0.47791800000000001</v>
      </c>
      <c r="J107" s="1571">
        <v>0.48755700000000002</v>
      </c>
      <c r="K107" s="1571">
        <v>0.48260700000000001</v>
      </c>
      <c r="L107" s="1571">
        <v>0.51417900000000005</v>
      </c>
      <c r="M107" s="1571">
        <v>0.44708399999999998</v>
      </c>
      <c r="N107" s="1571">
        <v>0.424458</v>
      </c>
      <c r="O107" s="1821">
        <f t="shared" si="22"/>
        <v>2.8338030000000001</v>
      </c>
      <c r="P107" s="1569">
        <v>2.7775530000000002</v>
      </c>
      <c r="Q107" s="1821">
        <f t="shared" si="20"/>
        <v>5.5551060000000003</v>
      </c>
      <c r="R107" s="1829">
        <f t="shared" si="12"/>
        <v>0.5102794312169312</v>
      </c>
      <c r="S107" s="1821">
        <f t="shared" si="21"/>
        <v>6</v>
      </c>
      <c r="T107" s="1442"/>
    </row>
    <row r="108" spans="1:20">
      <c r="A108" s="1817">
        <v>49</v>
      </c>
      <c r="B108" s="1818" t="s">
        <v>1790</v>
      </c>
      <c r="C108" s="1817" t="s">
        <v>411</v>
      </c>
      <c r="D108" s="1819" t="s">
        <v>385</v>
      </c>
      <c r="E108" s="1819" t="s">
        <v>412</v>
      </c>
      <c r="F108" s="1862">
        <v>1000</v>
      </c>
      <c r="G108" s="1862">
        <v>0</v>
      </c>
      <c r="H108" s="1862">
        <f t="shared" si="14"/>
        <v>1000</v>
      </c>
      <c r="I108" s="1571">
        <v>9.1920000000000002E-2</v>
      </c>
      <c r="J108" s="1571">
        <v>7.2040000000000007E-2</v>
      </c>
      <c r="K108" s="1571">
        <v>5.7880000000000001E-2</v>
      </c>
      <c r="L108" s="1571">
        <v>8.8340000000000002E-2</v>
      </c>
      <c r="M108" s="1571">
        <v>0.10962</v>
      </c>
      <c r="N108" s="1571">
        <v>0.11713999999999999</v>
      </c>
      <c r="O108" s="1821">
        <f t="shared" si="22"/>
        <v>0.53693999999999997</v>
      </c>
      <c r="P108" s="1569">
        <v>0.41671999999999998</v>
      </c>
      <c r="Q108" s="1821">
        <f t="shared" si="20"/>
        <v>0.83343999999999996</v>
      </c>
      <c r="R108" s="1829">
        <f t="shared" si="12"/>
        <v>0.10718106995884773</v>
      </c>
      <c r="S108" s="1821">
        <f t="shared" si="21"/>
        <v>1</v>
      </c>
      <c r="T108" s="1442"/>
    </row>
    <row r="109" spans="1:20">
      <c r="A109" s="1817">
        <v>50</v>
      </c>
      <c r="B109" s="1818" t="s">
        <v>1790</v>
      </c>
      <c r="C109" s="1817" t="s">
        <v>449</v>
      </c>
      <c r="D109" s="1819" t="s">
        <v>385</v>
      </c>
      <c r="E109" s="1819" t="s">
        <v>412</v>
      </c>
      <c r="F109" s="1862">
        <v>4000</v>
      </c>
      <c r="G109" s="1862">
        <v>0</v>
      </c>
      <c r="H109" s="1862">
        <f t="shared" si="14"/>
        <v>4000</v>
      </c>
      <c r="I109" s="1571">
        <v>0.77525999999999995</v>
      </c>
      <c r="J109" s="1571">
        <v>0.86058000000000001</v>
      </c>
      <c r="K109" s="1571">
        <v>0.89280000000000004</v>
      </c>
      <c r="L109" s="1571">
        <v>0.86404499999999995</v>
      </c>
      <c r="M109" s="1571">
        <v>0.79352999999999996</v>
      </c>
      <c r="N109" s="1571">
        <v>0.82242000000000004</v>
      </c>
      <c r="O109" s="1821">
        <f t="shared" si="22"/>
        <v>5.0086349999999999</v>
      </c>
      <c r="P109" s="1569">
        <v>5.002065</v>
      </c>
      <c r="Q109" s="1821">
        <f t="shared" si="20"/>
        <v>10.00413</v>
      </c>
      <c r="R109" s="1829">
        <f t="shared" si="12"/>
        <v>0.32163483796296299</v>
      </c>
      <c r="S109" s="1821">
        <f t="shared" si="21"/>
        <v>11</v>
      </c>
      <c r="T109" s="1442"/>
    </row>
    <row r="110" spans="1:20">
      <c r="A110" s="1817">
        <v>51</v>
      </c>
      <c r="B110" s="1818" t="s">
        <v>1790</v>
      </c>
      <c r="C110" s="1817" t="s">
        <v>450</v>
      </c>
      <c r="D110" s="1819" t="s">
        <v>385</v>
      </c>
      <c r="E110" s="1819" t="s">
        <v>412</v>
      </c>
      <c r="F110" s="1862">
        <v>1500</v>
      </c>
      <c r="G110" s="1862">
        <v>0</v>
      </c>
      <c r="H110" s="1862">
        <f t="shared" si="14"/>
        <v>1500</v>
      </c>
      <c r="I110" s="1571">
        <v>0.197244</v>
      </c>
      <c r="J110" s="1571">
        <v>0.20483999999999999</v>
      </c>
      <c r="K110" s="1571">
        <v>0.16183800000000001</v>
      </c>
      <c r="L110" s="1571">
        <v>0.236322</v>
      </c>
      <c r="M110" s="1571">
        <v>0.20114099999999999</v>
      </c>
      <c r="N110" s="1571">
        <v>0.166716</v>
      </c>
      <c r="O110" s="1821">
        <f t="shared" si="22"/>
        <v>1.1681010000000001</v>
      </c>
      <c r="P110" s="1569">
        <v>1.1680109999999999</v>
      </c>
      <c r="Q110" s="1821">
        <f t="shared" si="20"/>
        <v>2.3360219999999998</v>
      </c>
      <c r="R110" s="1829">
        <f t="shared" si="12"/>
        <v>0.20027623456790122</v>
      </c>
      <c r="S110" s="1821">
        <f t="shared" si="21"/>
        <v>3</v>
      </c>
      <c r="T110" s="1442"/>
    </row>
    <row r="111" spans="1:20">
      <c r="A111" s="1817">
        <v>52</v>
      </c>
      <c r="B111" s="1818" t="s">
        <v>1790</v>
      </c>
      <c r="C111" s="1817" t="s">
        <v>451</v>
      </c>
      <c r="D111" s="1819" t="s">
        <v>385</v>
      </c>
      <c r="E111" s="1819" t="s">
        <v>412</v>
      </c>
      <c r="F111" s="1862">
        <v>5100</v>
      </c>
      <c r="G111" s="1862">
        <v>0</v>
      </c>
      <c r="H111" s="1862">
        <f t="shared" si="14"/>
        <v>5100</v>
      </c>
      <c r="I111" s="1571">
        <v>2.6548400000000001</v>
      </c>
      <c r="J111" s="1571">
        <v>2.60772</v>
      </c>
      <c r="K111" s="1571">
        <v>2.5696400000000001</v>
      </c>
      <c r="L111" s="1571">
        <v>2.74004</v>
      </c>
      <c r="M111" s="1571">
        <v>1.17804</v>
      </c>
      <c r="N111" s="1571">
        <v>1.41534</v>
      </c>
      <c r="O111" s="1821">
        <f t="shared" si="22"/>
        <v>13.165620000000001</v>
      </c>
      <c r="P111" s="1569">
        <v>13.126390000000001</v>
      </c>
      <c r="Q111" s="1821">
        <f t="shared" si="20"/>
        <v>26.252780000000001</v>
      </c>
      <c r="R111" s="1829">
        <f t="shared" si="12"/>
        <v>0.66198610102477207</v>
      </c>
      <c r="S111" s="1821">
        <f t="shared" si="21"/>
        <v>28</v>
      </c>
      <c r="T111" s="1442"/>
    </row>
    <row r="112" spans="1:20">
      <c r="A112" s="1817">
        <v>53</v>
      </c>
      <c r="B112" s="1818" t="s">
        <v>1790</v>
      </c>
      <c r="C112" s="1817" t="s">
        <v>452</v>
      </c>
      <c r="D112" s="1819" t="s">
        <v>385</v>
      </c>
      <c r="E112" s="1819" t="s">
        <v>412</v>
      </c>
      <c r="F112" s="1862">
        <v>2500</v>
      </c>
      <c r="G112" s="1862">
        <v>0</v>
      </c>
      <c r="H112" s="1862">
        <f t="shared" si="14"/>
        <v>2500</v>
      </c>
      <c r="I112" s="1571">
        <v>0.53962500000000002</v>
      </c>
      <c r="J112" s="1571">
        <v>0.58265999999999996</v>
      </c>
      <c r="K112" s="1571">
        <v>0.53568000000000005</v>
      </c>
      <c r="L112" s="1571">
        <v>0.60133499999999995</v>
      </c>
      <c r="M112" s="1571">
        <v>0.61104000000000003</v>
      </c>
      <c r="N112" s="1571">
        <v>0.54151499999999997</v>
      </c>
      <c r="O112" s="1821">
        <f t="shared" si="22"/>
        <v>3.4118549999999996</v>
      </c>
      <c r="P112" s="1569">
        <v>3.3448500000000001</v>
      </c>
      <c r="Q112" s="1821">
        <f t="shared" si="20"/>
        <v>6.6897000000000002</v>
      </c>
      <c r="R112" s="1829">
        <f t="shared" si="12"/>
        <v>0.34412037037037035</v>
      </c>
      <c r="S112" s="1821">
        <f t="shared" si="21"/>
        <v>8</v>
      </c>
      <c r="T112" s="1442"/>
    </row>
    <row r="113" spans="1:20">
      <c r="A113" s="1817">
        <v>54</v>
      </c>
      <c r="B113" s="1818" t="s">
        <v>1790</v>
      </c>
      <c r="C113" s="1817" t="s">
        <v>453</v>
      </c>
      <c r="D113" s="1819" t="s">
        <v>385</v>
      </c>
      <c r="E113" s="1819" t="s">
        <v>412</v>
      </c>
      <c r="F113" s="1862">
        <v>3000</v>
      </c>
      <c r="G113" s="1862">
        <v>0</v>
      </c>
      <c r="H113" s="1862">
        <f t="shared" si="14"/>
        <v>3000</v>
      </c>
      <c r="I113" s="1571">
        <v>1.632015</v>
      </c>
      <c r="J113" s="1571">
        <v>1.5305629999999999</v>
      </c>
      <c r="K113" s="1571">
        <v>1.3255429999999999</v>
      </c>
      <c r="L113" s="1571">
        <v>1.5355129999999999</v>
      </c>
      <c r="M113" s="1571">
        <v>1.5142720000000001</v>
      </c>
      <c r="N113" s="1571">
        <v>1.61820314999</v>
      </c>
      <c r="O113" s="1821">
        <f t="shared" si="22"/>
        <v>9.1561091499899998</v>
      </c>
      <c r="P113" s="1569">
        <v>9.1327493308300003</v>
      </c>
      <c r="Q113" s="1821">
        <f t="shared" si="20"/>
        <v>18.265498661660001</v>
      </c>
      <c r="R113" s="1829">
        <f t="shared" si="12"/>
        <v>0.78298605374056929</v>
      </c>
      <c r="S113" s="1821">
        <f t="shared" si="21"/>
        <v>20</v>
      </c>
      <c r="T113" s="1442"/>
    </row>
    <row r="114" spans="1:20">
      <c r="A114" s="1817">
        <v>55</v>
      </c>
      <c r="B114" s="1818" t="s">
        <v>1790</v>
      </c>
      <c r="C114" s="1817" t="s">
        <v>454</v>
      </c>
      <c r="D114" s="1819" t="s">
        <v>385</v>
      </c>
      <c r="E114" s="1819" t="s">
        <v>412</v>
      </c>
      <c r="F114" s="1862">
        <v>4100</v>
      </c>
      <c r="G114" s="1862">
        <v>0</v>
      </c>
      <c r="H114" s="1862">
        <f t="shared" si="14"/>
        <v>4100</v>
      </c>
      <c r="I114" s="1571">
        <v>2.2174200000000002</v>
      </c>
      <c r="J114" s="1571">
        <v>2.18337</v>
      </c>
      <c r="K114" s="1571">
        <v>1.95729</v>
      </c>
      <c r="L114" s="1571">
        <v>2.1482399999999999</v>
      </c>
      <c r="M114" s="1571">
        <v>2.0301900000000002</v>
      </c>
      <c r="N114" s="1571">
        <v>1.90059</v>
      </c>
      <c r="O114" s="1821">
        <f t="shared" si="22"/>
        <v>12.437099999999999</v>
      </c>
      <c r="P114" s="1569">
        <v>12.29871</v>
      </c>
      <c r="Q114" s="1821">
        <f t="shared" si="20"/>
        <v>24.59742</v>
      </c>
      <c r="R114" s="1829">
        <f t="shared" si="12"/>
        <v>0.77152401385124969</v>
      </c>
      <c r="S114" s="1821">
        <f t="shared" si="21"/>
        <v>26</v>
      </c>
      <c r="T114" s="1442"/>
    </row>
    <row r="115" spans="1:20">
      <c r="A115" s="1817">
        <v>56</v>
      </c>
      <c r="B115" s="1818" t="s">
        <v>1790</v>
      </c>
      <c r="C115" s="1817" t="s">
        <v>455</v>
      </c>
      <c r="D115" s="1819" t="s">
        <v>385</v>
      </c>
      <c r="E115" s="1819" t="s">
        <v>412</v>
      </c>
      <c r="F115" s="1862">
        <v>1000</v>
      </c>
      <c r="G115" s="1862">
        <v>0</v>
      </c>
      <c r="H115" s="1862">
        <f t="shared" si="14"/>
        <v>1000</v>
      </c>
      <c r="I115" s="1571">
        <v>0.16947000000000001</v>
      </c>
      <c r="J115" s="1571">
        <v>0.36887399999999998</v>
      </c>
      <c r="K115" s="1571">
        <v>0.22709699999999999</v>
      </c>
      <c r="L115" s="1571">
        <v>0.26736300000000002</v>
      </c>
      <c r="M115" s="1571">
        <v>0.36688500000000002</v>
      </c>
      <c r="N115" s="1571">
        <v>0.285804</v>
      </c>
      <c r="O115" s="1821">
        <f t="shared" si="22"/>
        <v>1.6854929999999999</v>
      </c>
      <c r="P115" s="1569">
        <v>1.6671419999999999</v>
      </c>
      <c r="Q115" s="1821">
        <f t="shared" si="20"/>
        <v>3.3342839999999998</v>
      </c>
      <c r="R115" s="1829">
        <f t="shared" si="12"/>
        <v>0.42879166666666663</v>
      </c>
      <c r="S115" s="1821">
        <f t="shared" si="21"/>
        <v>4</v>
      </c>
      <c r="T115" s="1442"/>
    </row>
    <row r="116" spans="1:20">
      <c r="A116" s="1817">
        <v>57</v>
      </c>
      <c r="B116" s="1818" t="s">
        <v>1790</v>
      </c>
      <c r="C116" s="1817" t="s">
        <v>456</v>
      </c>
      <c r="D116" s="1819" t="s">
        <v>385</v>
      </c>
      <c r="E116" s="1819" t="s">
        <v>412</v>
      </c>
      <c r="F116" s="1862">
        <v>1500</v>
      </c>
      <c r="G116" s="1862">
        <v>0</v>
      </c>
      <c r="H116" s="1862">
        <f t="shared" si="14"/>
        <v>1500</v>
      </c>
      <c r="I116" s="1571">
        <v>0.44774999999999998</v>
      </c>
      <c r="J116" s="1571">
        <v>0.57126600000000005</v>
      </c>
      <c r="K116" s="1571">
        <v>0.55447199999999996</v>
      </c>
      <c r="L116" s="1571">
        <v>0.43702200000000002</v>
      </c>
      <c r="M116" s="1571">
        <v>8.9846999999999996E-2</v>
      </c>
      <c r="N116" s="1571">
        <v>0.13680899999999999</v>
      </c>
      <c r="O116" s="1821">
        <f t="shared" si="22"/>
        <v>2.2371659999999998</v>
      </c>
      <c r="P116" s="1569">
        <v>2.2094640000000001</v>
      </c>
      <c r="Q116" s="1821">
        <f t="shared" si="20"/>
        <v>4.4189280000000002</v>
      </c>
      <c r="R116" s="1829">
        <f t="shared" si="12"/>
        <v>0.37885185185185188</v>
      </c>
      <c r="S116" s="1821">
        <f t="shared" si="21"/>
        <v>5</v>
      </c>
      <c r="T116" s="1442"/>
    </row>
    <row r="117" spans="1:20">
      <c r="A117" s="1817">
        <v>58</v>
      </c>
      <c r="B117" s="1818" t="s">
        <v>1790</v>
      </c>
      <c r="C117" s="1817" t="s">
        <v>457</v>
      </c>
      <c r="D117" s="1819" t="s">
        <v>385</v>
      </c>
      <c r="E117" s="1819" t="s">
        <v>412</v>
      </c>
      <c r="F117" s="1862">
        <v>9500</v>
      </c>
      <c r="G117" s="1862">
        <v>0</v>
      </c>
      <c r="H117" s="1862">
        <f t="shared" si="14"/>
        <v>9500</v>
      </c>
      <c r="I117" s="1571">
        <v>6.0142800000000003</v>
      </c>
      <c r="J117" s="1571">
        <v>6.2910000000000004</v>
      </c>
      <c r="K117" s="1571">
        <v>5.8310399999999998</v>
      </c>
      <c r="L117" s="1571">
        <v>5.84544</v>
      </c>
      <c r="M117" s="1571">
        <v>6.3772799999999998</v>
      </c>
      <c r="N117" s="1571">
        <v>6.1536</v>
      </c>
      <c r="O117" s="1821">
        <f t="shared" si="22"/>
        <v>36.512639999999998</v>
      </c>
      <c r="P117" s="1569">
        <v>36.470039999999997</v>
      </c>
      <c r="Q117" s="1821">
        <f t="shared" si="20"/>
        <v>72.940079999999995</v>
      </c>
      <c r="R117" s="1829">
        <f t="shared" si="12"/>
        <v>0.98738466536712144</v>
      </c>
      <c r="S117" s="1821">
        <f t="shared" si="21"/>
        <v>77</v>
      </c>
      <c r="T117" s="1442"/>
    </row>
    <row r="118" spans="1:20">
      <c r="A118" s="1817">
        <v>59</v>
      </c>
      <c r="B118" s="1818" t="s">
        <v>1790</v>
      </c>
      <c r="C118" s="1817" t="s">
        <v>458</v>
      </c>
      <c r="D118" s="1819" t="s">
        <v>385</v>
      </c>
      <c r="E118" s="1819" t="s">
        <v>412</v>
      </c>
      <c r="F118" s="1862">
        <v>3500</v>
      </c>
      <c r="G118" s="1862">
        <v>0</v>
      </c>
      <c r="H118" s="1862">
        <f t="shared" si="14"/>
        <v>3500</v>
      </c>
      <c r="I118" s="1571">
        <v>1.44783</v>
      </c>
      <c r="J118" s="1571">
        <v>1.621237</v>
      </c>
      <c r="K118" s="1571">
        <v>1.5422400000000001</v>
      </c>
      <c r="L118" s="1571">
        <v>1.6193470000000001</v>
      </c>
      <c r="M118" s="1571">
        <v>1.643985</v>
      </c>
      <c r="N118" s="1571">
        <v>1.6157250000000001</v>
      </c>
      <c r="O118" s="1821">
        <f t="shared" si="22"/>
        <v>9.4903639999999996</v>
      </c>
      <c r="P118" s="1569">
        <v>9.270429</v>
      </c>
      <c r="Q118" s="1821">
        <f t="shared" si="20"/>
        <v>18.540858</v>
      </c>
      <c r="R118" s="1829">
        <f t="shared" si="12"/>
        <v>0.68124845679012347</v>
      </c>
      <c r="S118" s="1821">
        <f t="shared" si="21"/>
        <v>20</v>
      </c>
      <c r="T118" s="1442"/>
    </row>
    <row r="119" spans="1:20">
      <c r="A119" s="1817">
        <v>60</v>
      </c>
      <c r="B119" s="1818" t="s">
        <v>1790</v>
      </c>
      <c r="C119" s="1817" t="s">
        <v>459</v>
      </c>
      <c r="D119" s="1819" t="s">
        <v>385</v>
      </c>
      <c r="E119" s="1819" t="s">
        <v>412</v>
      </c>
      <c r="F119" s="1862">
        <v>4550</v>
      </c>
      <c r="G119" s="1862">
        <v>0</v>
      </c>
      <c r="H119" s="1862">
        <f t="shared" si="14"/>
        <v>4550</v>
      </c>
      <c r="I119" s="1571">
        <v>1.5333000000000001</v>
      </c>
      <c r="J119" s="1571">
        <v>1.5045599999999999</v>
      </c>
      <c r="K119" s="1571">
        <v>1.4403600000000001</v>
      </c>
      <c r="L119" s="1571">
        <v>1.53024</v>
      </c>
      <c r="M119" s="1571">
        <v>1.4985299999999999</v>
      </c>
      <c r="N119" s="1571">
        <v>1.49478</v>
      </c>
      <c r="O119" s="1821">
        <f t="shared" si="22"/>
        <v>9.0017700000000005</v>
      </c>
      <c r="P119" s="1569">
        <v>8.9303100000000004</v>
      </c>
      <c r="Q119" s="1821">
        <f t="shared" si="20"/>
        <v>17.860620000000001</v>
      </c>
      <c r="R119" s="1829">
        <f t="shared" si="12"/>
        <v>0.50481108397775065</v>
      </c>
      <c r="S119" s="1821">
        <f t="shared" si="21"/>
        <v>19</v>
      </c>
      <c r="T119" s="1442"/>
    </row>
    <row r="120" spans="1:20">
      <c r="A120" s="1817">
        <v>61</v>
      </c>
      <c r="B120" s="1818" t="s">
        <v>1790</v>
      </c>
      <c r="C120" s="1817" t="s">
        <v>460</v>
      </c>
      <c r="D120" s="1819" t="s">
        <v>385</v>
      </c>
      <c r="E120" s="1819" t="s">
        <v>412</v>
      </c>
      <c r="F120" s="1862">
        <v>1800</v>
      </c>
      <c r="G120" s="1862">
        <v>0</v>
      </c>
      <c r="H120" s="1862">
        <f t="shared" si="14"/>
        <v>1800</v>
      </c>
      <c r="I120" s="1571">
        <v>0.40653</v>
      </c>
      <c r="J120" s="1571">
        <v>0.31660500000000003</v>
      </c>
      <c r="K120" s="1571">
        <v>0.37029000000000001</v>
      </c>
      <c r="L120" s="1571">
        <v>0.389295</v>
      </c>
      <c r="M120" s="1571">
        <v>0.25341000000000002</v>
      </c>
      <c r="N120" s="1571">
        <v>0.37195499999999998</v>
      </c>
      <c r="O120" s="1821">
        <f t="shared" si="22"/>
        <v>2.108085</v>
      </c>
      <c r="P120" s="1569">
        <v>2.104155</v>
      </c>
      <c r="Q120" s="1821">
        <f t="shared" si="20"/>
        <v>4.20831</v>
      </c>
      <c r="R120" s="1829">
        <f t="shared" si="12"/>
        <v>0.30066229423868313</v>
      </c>
      <c r="S120" s="1821">
        <f t="shared" si="21"/>
        <v>5</v>
      </c>
      <c r="T120" s="1442"/>
    </row>
    <row r="121" spans="1:20">
      <c r="A121" s="1817">
        <v>62</v>
      </c>
      <c r="B121" s="1818" t="s">
        <v>2160</v>
      </c>
      <c r="C121" s="1817" t="s">
        <v>2161</v>
      </c>
      <c r="D121" s="1819" t="s">
        <v>385</v>
      </c>
      <c r="E121" s="1819" t="s">
        <v>412</v>
      </c>
      <c r="F121" s="1862">
        <v>1200</v>
      </c>
      <c r="G121" s="1862">
        <v>0</v>
      </c>
      <c r="H121" s="1862">
        <f t="shared" si="14"/>
        <v>1200</v>
      </c>
      <c r="I121" s="1571">
        <v>0.32237100000000002</v>
      </c>
      <c r="J121" s="1571">
        <v>0.339084</v>
      </c>
      <c r="K121" s="1571">
        <v>0.344088</v>
      </c>
      <c r="L121" s="1571">
        <v>0.34371000000000002</v>
      </c>
      <c r="M121" s="1571">
        <v>0.34423199999999998</v>
      </c>
      <c r="N121" s="1571">
        <v>0.31747500000000001</v>
      </c>
      <c r="O121" s="1821">
        <f t="shared" si="22"/>
        <v>2.0109599999999999</v>
      </c>
      <c r="P121" s="1569">
        <v>1.8966689999999999</v>
      </c>
      <c r="Q121" s="1821">
        <f t="shared" si="20"/>
        <v>3.7933379999999999</v>
      </c>
      <c r="R121" s="1829">
        <f t="shared" si="12"/>
        <v>0.40652199074074069</v>
      </c>
      <c r="S121" s="1821">
        <f t="shared" si="21"/>
        <v>4</v>
      </c>
      <c r="T121" s="1442"/>
    </row>
    <row r="122" spans="1:20">
      <c r="A122" s="1817">
        <v>63</v>
      </c>
      <c r="B122" s="1818" t="s">
        <v>1790</v>
      </c>
      <c r="C122" s="1817" t="s">
        <v>1824</v>
      </c>
      <c r="D122" s="1819" t="s">
        <v>385</v>
      </c>
      <c r="E122" s="1819" t="s">
        <v>412</v>
      </c>
      <c r="F122" s="1862">
        <v>2700</v>
      </c>
      <c r="G122" s="1862">
        <v>0</v>
      </c>
      <c r="H122" s="1862">
        <f t="shared" si="14"/>
        <v>2700</v>
      </c>
      <c r="I122" s="1571">
        <v>0.55574999999999997</v>
      </c>
      <c r="J122" s="1571">
        <v>0.69025499999999995</v>
      </c>
      <c r="K122" s="1571">
        <v>0.72743999999999998</v>
      </c>
      <c r="L122" s="1571">
        <v>0.92798999999999998</v>
      </c>
      <c r="M122" s="1571">
        <v>0.73024500000000003</v>
      </c>
      <c r="N122" s="1571">
        <v>0.70908000000000004</v>
      </c>
      <c r="O122" s="1821">
        <f t="shared" si="22"/>
        <v>4.3407599999999995</v>
      </c>
      <c r="P122" s="1569">
        <v>4.2898949999999996</v>
      </c>
      <c r="Q122" s="1821">
        <f t="shared" si="20"/>
        <v>8.5797899999999991</v>
      </c>
      <c r="R122" s="1829">
        <f t="shared" si="12"/>
        <v>0.40865483539094644</v>
      </c>
      <c r="S122" s="1821">
        <f t="shared" si="21"/>
        <v>9</v>
      </c>
      <c r="T122" s="1442"/>
    </row>
    <row r="123" spans="1:20">
      <c r="A123" s="1817">
        <v>64</v>
      </c>
      <c r="B123" s="1818" t="s">
        <v>1790</v>
      </c>
      <c r="C123" s="1817" t="s">
        <v>1825</v>
      </c>
      <c r="D123" s="1819" t="s">
        <v>385</v>
      </c>
      <c r="E123" s="1819" t="s">
        <v>412</v>
      </c>
      <c r="F123" s="1862">
        <v>1000</v>
      </c>
      <c r="G123" s="1862">
        <v>0</v>
      </c>
      <c r="H123" s="1862">
        <f t="shared" si="14"/>
        <v>1000</v>
      </c>
      <c r="I123" s="1571">
        <v>8.3906999999999995E-2</v>
      </c>
      <c r="J123" s="1571">
        <v>0.10673100000000001</v>
      </c>
      <c r="K123" s="1571">
        <v>9.2340000000000005E-2</v>
      </c>
      <c r="L123" s="1571">
        <v>8.3538000000000001E-2</v>
      </c>
      <c r="M123" s="1571">
        <v>5.7429000000000001E-2</v>
      </c>
      <c r="N123" s="1571">
        <v>5.3010000000000002E-2</v>
      </c>
      <c r="O123" s="1821">
        <f t="shared" si="22"/>
        <v>0.47695500000000002</v>
      </c>
      <c r="P123" s="1569">
        <v>0.47317500000000001</v>
      </c>
      <c r="Q123" s="1821">
        <f t="shared" si="20"/>
        <v>0.94635000000000002</v>
      </c>
      <c r="R123" s="1829">
        <f t="shared" si="12"/>
        <v>0.1217013888888889</v>
      </c>
      <c r="S123" s="1821">
        <f t="shared" si="21"/>
        <v>1</v>
      </c>
      <c r="T123" s="1442"/>
    </row>
    <row r="124" spans="1:20">
      <c r="A124" s="1817">
        <v>65</v>
      </c>
      <c r="B124" s="1818" t="s">
        <v>1790</v>
      </c>
      <c r="C124" s="1817" t="s">
        <v>461</v>
      </c>
      <c r="D124" s="1819" t="s">
        <v>385</v>
      </c>
      <c r="E124" s="1819" t="s">
        <v>412</v>
      </c>
      <c r="F124" s="1862">
        <v>2700</v>
      </c>
      <c r="G124" s="1862">
        <v>0</v>
      </c>
      <c r="H124" s="1862">
        <f t="shared" si="14"/>
        <v>2700</v>
      </c>
      <c r="I124" s="1571">
        <v>1.614938</v>
      </c>
      <c r="J124" s="1571">
        <v>1.6695230000000001</v>
      </c>
      <c r="K124" s="1571">
        <v>1.584112</v>
      </c>
      <c r="L124" s="1571">
        <v>1.6656519999999999</v>
      </c>
      <c r="M124" s="1571">
        <v>1.6273580000000001</v>
      </c>
      <c r="N124" s="1571">
        <v>1.424655</v>
      </c>
      <c r="O124" s="1821">
        <f t="shared" si="22"/>
        <v>9.5862379999999998</v>
      </c>
      <c r="P124" s="1569">
        <v>9.4932680000000005</v>
      </c>
      <c r="Q124" s="1821">
        <f t="shared" si="20"/>
        <v>18.986536000000001</v>
      </c>
      <c r="R124" s="1829">
        <f t="shared" ref="R124:R187" si="23">Q124/((F124*24*30*12*0.9)/1000000)</f>
        <v>0.90432746532540775</v>
      </c>
      <c r="S124" s="1821">
        <f t="shared" si="21"/>
        <v>20</v>
      </c>
      <c r="T124" s="1442"/>
    </row>
    <row r="125" spans="1:20">
      <c r="A125" s="1817">
        <v>66</v>
      </c>
      <c r="B125" s="1818" t="s">
        <v>1790</v>
      </c>
      <c r="C125" s="1817" t="s">
        <v>462</v>
      </c>
      <c r="D125" s="1819" t="s">
        <v>385</v>
      </c>
      <c r="E125" s="1819" t="s">
        <v>412</v>
      </c>
      <c r="F125" s="1862">
        <v>3300</v>
      </c>
      <c r="G125" s="1862">
        <v>0</v>
      </c>
      <c r="H125" s="1862">
        <f t="shared" si="14"/>
        <v>3300</v>
      </c>
      <c r="I125" s="1571">
        <v>1.200847</v>
      </c>
      <c r="J125" s="1571">
        <v>1.210072</v>
      </c>
      <c r="K125" s="1571">
        <v>1.1642619999999999</v>
      </c>
      <c r="L125" s="1571">
        <v>0.925898</v>
      </c>
      <c r="M125" s="1571">
        <v>1.252575</v>
      </c>
      <c r="N125" s="1571">
        <v>1.140998</v>
      </c>
      <c r="O125" s="1821">
        <f t="shared" si="22"/>
        <v>6.8946519999999998</v>
      </c>
      <c r="P125" s="1569">
        <v>6.7023219999999997</v>
      </c>
      <c r="Q125" s="1821">
        <f t="shared" si="20"/>
        <v>13.404643999999999</v>
      </c>
      <c r="R125" s="1829">
        <f t="shared" si="23"/>
        <v>0.52237825788751713</v>
      </c>
      <c r="S125" s="1821">
        <f t="shared" si="21"/>
        <v>15</v>
      </c>
      <c r="T125" s="1442"/>
    </row>
    <row r="126" spans="1:20">
      <c r="A126" s="1817">
        <v>67</v>
      </c>
      <c r="B126" s="1818" t="s">
        <v>1790</v>
      </c>
      <c r="C126" s="1817" t="s">
        <v>463</v>
      </c>
      <c r="D126" s="1819" t="s">
        <v>385</v>
      </c>
      <c r="E126" s="1819" t="s">
        <v>412</v>
      </c>
      <c r="F126" s="1862">
        <v>5000</v>
      </c>
      <c r="G126" s="1862">
        <v>0</v>
      </c>
      <c r="H126" s="1862">
        <f t="shared" si="14"/>
        <v>5000</v>
      </c>
      <c r="I126" s="1571">
        <v>1.8633</v>
      </c>
      <c r="J126" s="1571">
        <v>1.32996</v>
      </c>
      <c r="K126" s="1571">
        <v>2.3509199999999999</v>
      </c>
      <c r="L126" s="1571">
        <v>2.6269200000000001</v>
      </c>
      <c r="M126" s="1571">
        <v>2.5928399999999998</v>
      </c>
      <c r="N126" s="1571">
        <v>1.41462</v>
      </c>
      <c r="O126" s="1821">
        <f t="shared" si="22"/>
        <v>12.178559999999997</v>
      </c>
      <c r="P126" s="1569">
        <v>11.93934</v>
      </c>
      <c r="Q126" s="1821">
        <f t="shared" si="20"/>
        <v>23.878679999999999</v>
      </c>
      <c r="R126" s="1829">
        <f t="shared" si="23"/>
        <v>0.61416358024691353</v>
      </c>
      <c r="S126" s="1821">
        <f t="shared" si="21"/>
        <v>25</v>
      </c>
      <c r="T126" s="1442"/>
    </row>
    <row r="127" spans="1:20">
      <c r="A127" s="1817">
        <v>68</v>
      </c>
      <c r="B127" s="1818" t="s">
        <v>1790</v>
      </c>
      <c r="C127" s="1817" t="s">
        <v>464</v>
      </c>
      <c r="D127" s="1819" t="s">
        <v>385</v>
      </c>
      <c r="E127" s="1819" t="s">
        <v>412</v>
      </c>
      <c r="F127" s="1862">
        <v>2700</v>
      </c>
      <c r="G127" s="1862">
        <v>0</v>
      </c>
      <c r="H127" s="1862">
        <f t="shared" si="14"/>
        <v>2700</v>
      </c>
      <c r="I127" s="1571">
        <v>0.64698</v>
      </c>
      <c r="J127" s="1571">
        <v>0.61167000000000005</v>
      </c>
      <c r="K127" s="1571">
        <v>0.83403000000000005</v>
      </c>
      <c r="L127" s="1571">
        <v>0.80642999999999998</v>
      </c>
      <c r="M127" s="1571">
        <v>0.65039999999999998</v>
      </c>
      <c r="N127" s="1571">
        <v>0.51153000000000004</v>
      </c>
      <c r="O127" s="1821">
        <f t="shared" si="22"/>
        <v>4.0610400000000002</v>
      </c>
      <c r="P127" s="1569">
        <v>4.0215899999999998</v>
      </c>
      <c r="Q127" s="1821">
        <f t="shared" si="20"/>
        <v>8.0431799999999996</v>
      </c>
      <c r="R127" s="1829">
        <f t="shared" si="23"/>
        <v>0.3830961362597165</v>
      </c>
      <c r="S127" s="1821">
        <f t="shared" si="21"/>
        <v>9</v>
      </c>
      <c r="T127" s="1442"/>
    </row>
    <row r="128" spans="1:20">
      <c r="A128" s="1817">
        <v>69</v>
      </c>
      <c r="B128" s="1818" t="s">
        <v>1790</v>
      </c>
      <c r="C128" s="1817" t="s">
        <v>465</v>
      </c>
      <c r="D128" s="1819" t="s">
        <v>385</v>
      </c>
      <c r="E128" s="1819" t="s">
        <v>412</v>
      </c>
      <c r="F128" s="1862">
        <v>1000</v>
      </c>
      <c r="G128" s="1862">
        <v>0</v>
      </c>
      <c r="H128" s="1862">
        <f t="shared" si="14"/>
        <v>1000</v>
      </c>
      <c r="I128" s="1571">
        <v>0.37745400000000001</v>
      </c>
      <c r="J128" s="1571">
        <v>0.44412000000000001</v>
      </c>
      <c r="K128" s="1571">
        <v>0.38245800000000002</v>
      </c>
      <c r="L128" s="1571">
        <v>0.47082000000000002</v>
      </c>
      <c r="M128" s="1571">
        <v>0.42336000000000001</v>
      </c>
      <c r="N128" s="1571">
        <v>0.41189399999999998</v>
      </c>
      <c r="O128" s="1821">
        <f t="shared" si="22"/>
        <v>2.5101060000000004</v>
      </c>
      <c r="P128" s="1569">
        <v>2.5</v>
      </c>
      <c r="Q128" s="1821">
        <f t="shared" si="20"/>
        <v>5</v>
      </c>
      <c r="R128" s="1829">
        <f t="shared" si="23"/>
        <v>0.64300411522633749</v>
      </c>
      <c r="S128" s="1821">
        <f t="shared" si="21"/>
        <v>6</v>
      </c>
      <c r="T128" s="1442"/>
    </row>
    <row r="129" spans="1:20">
      <c r="A129" s="1817">
        <v>70</v>
      </c>
      <c r="B129" s="1818" t="s">
        <v>1790</v>
      </c>
      <c r="C129" s="1817" t="s">
        <v>466</v>
      </c>
      <c r="D129" s="1819" t="s">
        <v>385</v>
      </c>
      <c r="E129" s="1819" t="s">
        <v>412</v>
      </c>
      <c r="F129" s="1862">
        <v>3000</v>
      </c>
      <c r="G129" s="1862">
        <v>0</v>
      </c>
      <c r="H129" s="1862">
        <f t="shared" si="14"/>
        <v>3000</v>
      </c>
      <c r="I129" s="1571">
        <v>0.72254300000000005</v>
      </c>
      <c r="J129" s="1571">
        <v>0.78684699999999996</v>
      </c>
      <c r="K129" s="1571">
        <v>0.66170300000000004</v>
      </c>
      <c r="L129" s="1571">
        <v>0.56695499999999999</v>
      </c>
      <c r="M129" s="1571">
        <v>0.74967799999999996</v>
      </c>
      <c r="N129" s="1571">
        <v>0.63607499999999995</v>
      </c>
      <c r="O129" s="1821">
        <f t="shared" si="22"/>
        <v>4.1238010000000003</v>
      </c>
      <c r="P129" s="1569">
        <v>4.0878439999999996</v>
      </c>
      <c r="Q129" s="1821">
        <f t="shared" si="20"/>
        <v>8.1756879999999992</v>
      </c>
      <c r="R129" s="1829">
        <f t="shared" si="23"/>
        <v>0.35046673525377225</v>
      </c>
      <c r="S129" s="1821">
        <f t="shared" si="21"/>
        <v>9</v>
      </c>
      <c r="T129" s="1442"/>
    </row>
    <row r="130" spans="1:20">
      <c r="A130" s="1817">
        <v>71</v>
      </c>
      <c r="B130" s="1818" t="s">
        <v>1790</v>
      </c>
      <c r="C130" s="1817" t="s">
        <v>467</v>
      </c>
      <c r="D130" s="1819" t="s">
        <v>385</v>
      </c>
      <c r="E130" s="1819" t="s">
        <v>412</v>
      </c>
      <c r="F130" s="1862">
        <v>3300</v>
      </c>
      <c r="G130" s="1862">
        <v>0</v>
      </c>
      <c r="H130" s="1862">
        <f t="shared" si="14"/>
        <v>3300</v>
      </c>
      <c r="I130" s="1571">
        <v>1.25217</v>
      </c>
      <c r="J130" s="1571">
        <v>1.1651629999999999</v>
      </c>
      <c r="K130" s="1571">
        <v>1.1953800000000001</v>
      </c>
      <c r="L130" s="1571">
        <v>1.388722</v>
      </c>
      <c r="M130" s="1571">
        <v>1.1471629999999999</v>
      </c>
      <c r="N130" s="1571">
        <v>1.24902</v>
      </c>
      <c r="O130" s="1821">
        <f t="shared" si="22"/>
        <v>7.3976180000000005</v>
      </c>
      <c r="P130" s="1569">
        <v>7.1482270000000003</v>
      </c>
      <c r="Q130" s="1821">
        <f t="shared" si="20"/>
        <v>14.296454000000001</v>
      </c>
      <c r="R130" s="1829">
        <f t="shared" si="23"/>
        <v>0.55713204576630504</v>
      </c>
      <c r="S130" s="1821">
        <f t="shared" si="21"/>
        <v>15</v>
      </c>
      <c r="T130" s="1442"/>
    </row>
    <row r="131" spans="1:20" ht="16.5" customHeight="1">
      <c r="A131" s="1817">
        <v>72</v>
      </c>
      <c r="B131" s="1818" t="s">
        <v>1790</v>
      </c>
      <c r="C131" s="1817" t="s">
        <v>1826</v>
      </c>
      <c r="D131" s="1819" t="s">
        <v>385</v>
      </c>
      <c r="E131" s="1819" t="s">
        <v>412</v>
      </c>
      <c r="F131" s="1862">
        <v>3100</v>
      </c>
      <c r="G131" s="1862">
        <v>0</v>
      </c>
      <c r="H131" s="1862">
        <f t="shared" si="14"/>
        <v>3100</v>
      </c>
      <c r="I131" s="1571">
        <v>2.0667149999999999</v>
      </c>
      <c r="J131" s="1571">
        <v>2.0203869999999999</v>
      </c>
      <c r="K131" s="1571">
        <v>1.83222</v>
      </c>
      <c r="L131" s="1571">
        <v>1.9705950000000001</v>
      </c>
      <c r="M131" s="1571">
        <v>2.0992280000000001</v>
      </c>
      <c r="N131" s="1571">
        <v>2.0114100000000001</v>
      </c>
      <c r="O131" s="1821">
        <f t="shared" si="22"/>
        <v>12.000555</v>
      </c>
      <c r="P131" s="1569">
        <v>11.909497999999999</v>
      </c>
      <c r="Q131" s="1821">
        <f t="shared" si="20"/>
        <v>23.818995999999999</v>
      </c>
      <c r="R131" s="1829">
        <f t="shared" si="23"/>
        <v>0.98811048055223683</v>
      </c>
      <c r="S131" s="1821">
        <f t="shared" si="21"/>
        <v>25</v>
      </c>
      <c r="T131" s="1442"/>
    </row>
    <row r="132" spans="1:20" ht="16.5" customHeight="1">
      <c r="A132" s="1817">
        <v>73</v>
      </c>
      <c r="B132" s="1818" t="s">
        <v>1790</v>
      </c>
      <c r="C132" s="1817" t="s">
        <v>1827</v>
      </c>
      <c r="D132" s="1819" t="s">
        <v>385</v>
      </c>
      <c r="E132" s="1819" t="s">
        <v>412</v>
      </c>
      <c r="F132" s="1862">
        <v>1500</v>
      </c>
      <c r="G132" s="1862">
        <v>0</v>
      </c>
      <c r="H132" s="1862">
        <f t="shared" si="14"/>
        <v>1500</v>
      </c>
      <c r="I132" s="1571">
        <v>0.30854700000000002</v>
      </c>
      <c r="J132" s="1571">
        <v>0.22395599999999999</v>
      </c>
      <c r="K132" s="1571">
        <v>0.24456600000000001</v>
      </c>
      <c r="L132" s="1571">
        <v>0.24432300000000001</v>
      </c>
      <c r="M132" s="1571">
        <v>0.27010800000000001</v>
      </c>
      <c r="N132" s="1571">
        <v>0.28029599999999999</v>
      </c>
      <c r="O132" s="1821">
        <f t="shared" ref="O132:O171" si="24">SUM(I132:N132)</f>
        <v>1.571796</v>
      </c>
      <c r="P132" s="1569">
        <v>1.5478019999999999</v>
      </c>
      <c r="Q132" s="1821">
        <f t="shared" si="20"/>
        <v>3.0956039999999998</v>
      </c>
      <c r="R132" s="1829">
        <f t="shared" si="23"/>
        <v>0.26539814814814816</v>
      </c>
      <c r="S132" s="1821">
        <f t="shared" si="21"/>
        <v>4</v>
      </c>
      <c r="T132" s="1442"/>
    </row>
    <row r="133" spans="1:20" ht="16.5" customHeight="1">
      <c r="A133" s="1817">
        <v>74</v>
      </c>
      <c r="B133" s="1818" t="s">
        <v>1801</v>
      </c>
      <c r="C133" s="1817" t="s">
        <v>468</v>
      </c>
      <c r="D133" s="1819" t="s">
        <v>385</v>
      </c>
      <c r="E133" s="1819" t="s">
        <v>412</v>
      </c>
      <c r="F133" s="1862">
        <v>4000</v>
      </c>
      <c r="G133" s="1862">
        <v>0</v>
      </c>
      <c r="H133" s="1862">
        <f t="shared" si="14"/>
        <v>4000</v>
      </c>
      <c r="I133" s="1571">
        <v>0.96135800000000005</v>
      </c>
      <c r="J133" s="1571">
        <v>0.97785</v>
      </c>
      <c r="K133" s="1571">
        <v>0.96162800000000004</v>
      </c>
      <c r="L133" s="1571">
        <v>0.93739499999999998</v>
      </c>
      <c r="M133" s="1571">
        <v>0.97593799999999997</v>
      </c>
      <c r="N133" s="1571">
        <v>0.94018500000000005</v>
      </c>
      <c r="O133" s="1821">
        <f t="shared" si="24"/>
        <v>5.7543539999999993</v>
      </c>
      <c r="P133" s="1569">
        <v>5.6094970000000002</v>
      </c>
      <c r="Q133" s="1821">
        <f t="shared" si="20"/>
        <v>11.218994</v>
      </c>
      <c r="R133" s="1829">
        <f t="shared" si="23"/>
        <v>0.36069296553497943</v>
      </c>
      <c r="S133" s="1821">
        <f t="shared" si="21"/>
        <v>12</v>
      </c>
      <c r="T133" s="1442"/>
    </row>
    <row r="134" spans="1:20" ht="16.5" customHeight="1">
      <c r="A134" s="1817">
        <v>75</v>
      </c>
      <c r="B134" s="1818" t="s">
        <v>1801</v>
      </c>
      <c r="C134" s="1817" t="s">
        <v>469</v>
      </c>
      <c r="D134" s="1819" t="s">
        <v>385</v>
      </c>
      <c r="E134" s="1819" t="s">
        <v>412</v>
      </c>
      <c r="F134" s="1862">
        <v>2000</v>
      </c>
      <c r="G134" s="1862">
        <v>0</v>
      </c>
      <c r="H134" s="1862">
        <f t="shared" si="14"/>
        <v>2000</v>
      </c>
      <c r="I134" s="1571">
        <v>0.24532000000000001</v>
      </c>
      <c r="J134" s="1571">
        <v>2.8080000000000001E-2</v>
      </c>
      <c r="K134" s="1571">
        <v>2.3099999999999999E-2</v>
      </c>
      <c r="L134" s="1571">
        <v>0.18490000000000001</v>
      </c>
      <c r="M134" s="1571">
        <v>0.14856</v>
      </c>
      <c r="N134" s="1571">
        <v>0.10618</v>
      </c>
      <c r="O134" s="1821">
        <f t="shared" si="24"/>
        <v>0.73614000000000002</v>
      </c>
      <c r="P134" s="1569">
        <v>0.62256</v>
      </c>
      <c r="Q134" s="1821">
        <f t="shared" si="20"/>
        <v>1.24512</v>
      </c>
      <c r="R134" s="1829">
        <f t="shared" si="23"/>
        <v>8.0061728395061732E-2</v>
      </c>
      <c r="S134" s="1821">
        <f t="shared" si="21"/>
        <v>2</v>
      </c>
      <c r="T134" s="1442"/>
    </row>
    <row r="135" spans="1:20">
      <c r="A135" s="1817">
        <v>76</v>
      </c>
      <c r="B135" s="1818" t="s">
        <v>1801</v>
      </c>
      <c r="C135" s="1817" t="s">
        <v>2164</v>
      </c>
      <c r="D135" s="1819" t="s">
        <v>385</v>
      </c>
      <c r="E135" s="1819" t="s">
        <v>412</v>
      </c>
      <c r="F135" s="1862">
        <v>18000</v>
      </c>
      <c r="G135" s="1862">
        <v>0</v>
      </c>
      <c r="H135" s="1862">
        <f t="shared" ref="H135:H200" si="25">F135+G135</f>
        <v>18000</v>
      </c>
      <c r="I135" s="1571">
        <v>6.7774799999999997</v>
      </c>
      <c r="J135" s="1571">
        <v>6.5320799999999997</v>
      </c>
      <c r="K135" s="1571">
        <v>5.9457599999999999</v>
      </c>
      <c r="L135" s="1571">
        <v>6.3597599999999996</v>
      </c>
      <c r="M135" s="1571">
        <v>5.2532399999999999</v>
      </c>
      <c r="N135" s="1571">
        <v>1.7114400000000001</v>
      </c>
      <c r="O135" s="1821">
        <f t="shared" si="24"/>
        <v>32.57976</v>
      </c>
      <c r="P135" s="1569">
        <v>31.688759999999998</v>
      </c>
      <c r="Q135" s="1821">
        <f t="shared" si="20"/>
        <v>63.377519999999997</v>
      </c>
      <c r="R135" s="1829">
        <f t="shared" si="23"/>
        <v>0.45280006858710564</v>
      </c>
      <c r="S135" s="1821">
        <f t="shared" si="21"/>
        <v>67</v>
      </c>
      <c r="T135" s="1442"/>
    </row>
    <row r="136" spans="1:20">
      <c r="A136" s="1817">
        <v>77</v>
      </c>
      <c r="B136" s="1818" t="s">
        <v>1801</v>
      </c>
      <c r="C136" s="1817" t="s">
        <v>470</v>
      </c>
      <c r="D136" s="1819" t="s">
        <v>385</v>
      </c>
      <c r="E136" s="1819" t="s">
        <v>412</v>
      </c>
      <c r="F136" s="1862">
        <v>5500</v>
      </c>
      <c r="G136" s="1862">
        <v>1700</v>
      </c>
      <c r="H136" s="1862">
        <f t="shared" si="25"/>
        <v>7200</v>
      </c>
      <c r="I136" s="1571">
        <v>1.430169</v>
      </c>
      <c r="J136" s="1571">
        <v>1.3532567799999999</v>
      </c>
      <c r="K136" s="1571">
        <v>1.2783446599999999</v>
      </c>
      <c r="L136" s="1571">
        <v>1.5752112199999999</v>
      </c>
      <c r="M136" s="1571">
        <v>8.4239999999999995E-2</v>
      </c>
      <c r="N136" s="1571">
        <v>1.6947000000000001</v>
      </c>
      <c r="O136" s="1821">
        <f t="shared" si="24"/>
        <v>7.4159216600000004</v>
      </c>
      <c r="P136" s="1569">
        <v>7.2451350000000003</v>
      </c>
      <c r="Q136" s="1821">
        <f t="shared" si="20"/>
        <v>14.490270000000001</v>
      </c>
      <c r="R136" s="1829">
        <f t="shared" si="23"/>
        <v>0.33881102693602694</v>
      </c>
      <c r="S136" s="1821">
        <f t="shared" si="21"/>
        <v>16</v>
      </c>
      <c r="T136" s="1442"/>
    </row>
    <row r="137" spans="1:20">
      <c r="A137" s="1817">
        <v>78</v>
      </c>
      <c r="B137" s="1818">
        <v>8140</v>
      </c>
      <c r="C137" s="1817" t="s">
        <v>1846</v>
      </c>
      <c r="D137" s="1819" t="s">
        <v>385</v>
      </c>
      <c r="E137" s="1819" t="s">
        <v>410</v>
      </c>
      <c r="F137" s="1862">
        <v>1100</v>
      </c>
      <c r="G137" s="1862">
        <v>0</v>
      </c>
      <c r="H137" s="1862">
        <f t="shared" si="25"/>
        <v>1100</v>
      </c>
      <c r="I137" s="1571">
        <v>0.120556</v>
      </c>
      <c r="J137" s="1571">
        <v>7.2993000000000002E-2</v>
      </c>
      <c r="K137" s="1571">
        <v>1.5389999999999999E-2</v>
      </c>
      <c r="L137" s="1571">
        <v>0</v>
      </c>
      <c r="M137" s="1571">
        <v>3.5000000000000001E-3</v>
      </c>
      <c r="N137" s="1571">
        <v>4.3130000000000002E-2</v>
      </c>
      <c r="O137" s="1821">
        <f t="shared" si="24"/>
        <v>0.25556899999999999</v>
      </c>
      <c r="P137" s="1569">
        <v>0.25018649999999998</v>
      </c>
      <c r="Q137" s="1821">
        <f t="shared" si="20"/>
        <v>0.50037299999999996</v>
      </c>
      <c r="R137" s="1829">
        <f t="shared" si="23"/>
        <v>5.8498526936026932E-2</v>
      </c>
      <c r="S137" s="1821">
        <f t="shared" si="21"/>
        <v>1</v>
      </c>
      <c r="T137" s="1442"/>
    </row>
    <row r="138" spans="1:20" ht="16.5" customHeight="1">
      <c r="A138" s="1817">
        <v>79</v>
      </c>
      <c r="B138" s="1818" t="s">
        <v>1790</v>
      </c>
      <c r="C138" s="1817" t="s">
        <v>1828</v>
      </c>
      <c r="D138" s="1819" t="s">
        <v>385</v>
      </c>
      <c r="E138" s="1819" t="s">
        <v>412</v>
      </c>
      <c r="F138" s="1862">
        <v>3000</v>
      </c>
      <c r="G138" s="1862">
        <v>0</v>
      </c>
      <c r="H138" s="1862">
        <f t="shared" si="25"/>
        <v>3000</v>
      </c>
      <c r="I138" s="1571">
        <v>2.8912840480000002</v>
      </c>
      <c r="J138" s="1571">
        <v>3.3042320140000001</v>
      </c>
      <c r="K138" s="1571">
        <v>2.5566082799999998</v>
      </c>
      <c r="L138" s="1571">
        <v>2.395682662</v>
      </c>
      <c r="M138" s="1571">
        <v>2.7351499100000001</v>
      </c>
      <c r="N138" s="1571">
        <v>3.3964727579999998</v>
      </c>
      <c r="O138" s="1821">
        <f t="shared" si="24"/>
        <v>17.279429671999999</v>
      </c>
      <c r="P138" s="1569">
        <v>17.127738999999998</v>
      </c>
      <c r="Q138" s="1821">
        <f t="shared" si="20"/>
        <v>34.255477999999997</v>
      </c>
      <c r="R138" s="1829">
        <f t="shared" si="23"/>
        <v>1.4684275548696843</v>
      </c>
      <c r="S138" s="1821">
        <f t="shared" si="21"/>
        <v>36</v>
      </c>
      <c r="T138" s="1442"/>
    </row>
    <row r="139" spans="1:20" ht="16.5" customHeight="1">
      <c r="A139" s="1817">
        <v>80</v>
      </c>
      <c r="B139" s="1818">
        <v>8140</v>
      </c>
      <c r="C139" s="1827" t="s">
        <v>2405</v>
      </c>
      <c r="D139" s="1819" t="s">
        <v>385</v>
      </c>
      <c r="E139" s="1819" t="s">
        <v>412</v>
      </c>
      <c r="F139" s="1862">
        <v>1200</v>
      </c>
      <c r="G139" s="1862">
        <v>0</v>
      </c>
      <c r="H139" s="1862">
        <f t="shared" si="25"/>
        <v>1200</v>
      </c>
      <c r="I139" s="1571">
        <v>0.23602999999999999</v>
      </c>
      <c r="J139" s="1571">
        <v>0.22366</v>
      </c>
      <c r="K139" s="1571">
        <v>0.14355999999999999</v>
      </c>
      <c r="L139" s="1571">
        <v>0.38313999999999998</v>
      </c>
      <c r="M139" s="1571">
        <v>0.18945999999999999</v>
      </c>
      <c r="N139" s="1571">
        <v>0.20924000000000001</v>
      </c>
      <c r="O139" s="1821">
        <f t="shared" si="24"/>
        <v>1.3850899999999999</v>
      </c>
      <c r="P139" s="1569">
        <v>1.2958700000000001</v>
      </c>
      <c r="Q139" s="1821">
        <f t="shared" si="20"/>
        <v>2.5917400000000002</v>
      </c>
      <c r="R139" s="1829">
        <f t="shared" si="23"/>
        <v>0.27774991426611795</v>
      </c>
      <c r="S139" s="1821">
        <f t="shared" si="21"/>
        <v>3</v>
      </c>
      <c r="T139" s="1442"/>
    </row>
    <row r="140" spans="1:20" ht="16.5" customHeight="1">
      <c r="A140" s="1817">
        <v>81</v>
      </c>
      <c r="B140" s="1818">
        <v>8130</v>
      </c>
      <c r="C140" s="1827" t="s">
        <v>2406</v>
      </c>
      <c r="D140" s="1819" t="s">
        <v>385</v>
      </c>
      <c r="E140" s="1819" t="s">
        <v>412</v>
      </c>
      <c r="F140" s="1862">
        <v>3200</v>
      </c>
      <c r="G140" s="1862">
        <v>0</v>
      </c>
      <c r="H140" s="1862">
        <f t="shared" si="25"/>
        <v>3200</v>
      </c>
      <c r="I140" s="1571">
        <v>0.17415</v>
      </c>
      <c r="J140" s="1571">
        <v>0.21429000000000001</v>
      </c>
      <c r="K140" s="1571">
        <v>0.22101799999999999</v>
      </c>
      <c r="L140" s="1571">
        <v>0.19692000000000001</v>
      </c>
      <c r="M140" s="1571">
        <v>0.120735</v>
      </c>
      <c r="N140" s="1571">
        <v>0.122197</v>
      </c>
      <c r="O140" s="1821">
        <f t="shared" si="24"/>
        <v>1.0493100000000002</v>
      </c>
      <c r="P140" s="1569">
        <v>0.93372699999999997</v>
      </c>
      <c r="Q140" s="1821">
        <f t="shared" si="20"/>
        <v>1.8674539999999999</v>
      </c>
      <c r="R140" s="1829">
        <f t="shared" si="23"/>
        <v>7.5048787937242803E-2</v>
      </c>
      <c r="S140" s="1821">
        <f t="shared" si="21"/>
        <v>2</v>
      </c>
      <c r="T140" s="1442"/>
    </row>
    <row r="141" spans="1:20" ht="16.5" customHeight="1">
      <c r="A141" s="1817">
        <v>82</v>
      </c>
      <c r="B141" s="1818">
        <v>4130</v>
      </c>
      <c r="C141" s="1827" t="s">
        <v>2407</v>
      </c>
      <c r="D141" s="1819" t="s">
        <v>385</v>
      </c>
      <c r="E141" s="1819" t="s">
        <v>412</v>
      </c>
      <c r="F141" s="1862">
        <v>3200</v>
      </c>
      <c r="G141" s="1862">
        <v>0</v>
      </c>
      <c r="H141" s="1862">
        <f t="shared" si="25"/>
        <v>3200</v>
      </c>
      <c r="I141" s="1571">
        <v>0.60688799999999998</v>
      </c>
      <c r="J141" s="1571">
        <v>0</v>
      </c>
      <c r="K141" s="1571">
        <v>0</v>
      </c>
      <c r="L141" s="1571">
        <v>0</v>
      </c>
      <c r="M141" s="1571">
        <v>0</v>
      </c>
      <c r="N141" s="1571">
        <v>0</v>
      </c>
      <c r="O141" s="1821">
        <f t="shared" si="24"/>
        <v>0.60688799999999998</v>
      </c>
      <c r="P141" s="1569">
        <v>0.60688799999999998</v>
      </c>
      <c r="Q141" s="1821">
        <f>P141</f>
        <v>0.60688799999999998</v>
      </c>
      <c r="R141" s="1829">
        <f>Q141/((F141*24*30*12*0.9)/1000000)</f>
        <v>2.4389467592592595E-2</v>
      </c>
      <c r="S141" s="1821">
        <f t="shared" si="21"/>
        <v>1</v>
      </c>
      <c r="T141" s="1442"/>
    </row>
    <row r="142" spans="1:20" ht="16.5" customHeight="1">
      <c r="A142" s="1817">
        <v>83</v>
      </c>
      <c r="B142" s="1818">
        <v>9150</v>
      </c>
      <c r="C142" s="1817" t="s">
        <v>2408</v>
      </c>
      <c r="D142" s="1819" t="s">
        <v>385</v>
      </c>
      <c r="E142" s="1819" t="s">
        <v>412</v>
      </c>
      <c r="F142" s="1862">
        <v>1200</v>
      </c>
      <c r="G142" s="1862">
        <v>0</v>
      </c>
      <c r="H142" s="1862">
        <f t="shared" si="25"/>
        <v>1200</v>
      </c>
      <c r="I142" s="1571">
        <v>7.3494000000000004E-2</v>
      </c>
      <c r="J142" s="1571">
        <v>4.6691999999999997E-2</v>
      </c>
      <c r="K142" s="1571">
        <v>2.2329000000000002E-2</v>
      </c>
      <c r="L142" s="1571">
        <v>6.3746999999999998E-2</v>
      </c>
      <c r="M142" s="1571">
        <v>5.2541999999999998E-2</v>
      </c>
      <c r="N142" s="1571">
        <v>3.3921E-2</v>
      </c>
      <c r="O142" s="1821">
        <f t="shared" si="24"/>
        <v>0.29272499999999996</v>
      </c>
      <c r="P142" s="1569">
        <v>0.29058299999999998</v>
      </c>
      <c r="Q142" s="1821">
        <f t="shared" si="20"/>
        <v>0.58116599999999996</v>
      </c>
      <c r="R142" s="1829">
        <f t="shared" si="23"/>
        <v>6.2282021604938259E-2</v>
      </c>
      <c r="S142" s="1821">
        <f t="shared" si="21"/>
        <v>1</v>
      </c>
      <c r="T142" s="1442"/>
    </row>
    <row r="143" spans="1:20" ht="16.5" customHeight="1">
      <c r="A143" s="1817">
        <v>84</v>
      </c>
      <c r="B143" s="1833" t="s">
        <v>1801</v>
      </c>
      <c r="C143" s="1864" t="s">
        <v>2316</v>
      </c>
      <c r="D143" s="1819" t="s">
        <v>385</v>
      </c>
      <c r="E143" s="1819" t="s">
        <v>412</v>
      </c>
      <c r="F143" s="1863">
        <v>1000</v>
      </c>
      <c r="G143" s="1862">
        <v>0</v>
      </c>
      <c r="H143" s="1862">
        <f t="shared" si="25"/>
        <v>1000</v>
      </c>
      <c r="I143" s="1571">
        <v>0</v>
      </c>
      <c r="J143" s="1571">
        <v>0</v>
      </c>
      <c r="K143" s="1571">
        <v>0</v>
      </c>
      <c r="L143" s="1571">
        <v>0</v>
      </c>
      <c r="M143" s="1571">
        <v>5.5932000000000003E-2</v>
      </c>
      <c r="N143" s="1571">
        <v>0.12540599999999999</v>
      </c>
      <c r="O143" s="1821">
        <f t="shared" si="24"/>
        <v>0.181338</v>
      </c>
      <c r="P143" s="1569">
        <v>0.178818</v>
      </c>
      <c r="Q143" s="1821">
        <f>P143+(P143/2*6)</f>
        <v>0.71527200000000002</v>
      </c>
      <c r="R143" s="1829">
        <f>Q143/((F143*24*30*8*0.9)/1000000)</f>
        <v>0.13797685185185185</v>
      </c>
      <c r="S143" s="1821">
        <f t="shared" si="21"/>
        <v>1</v>
      </c>
      <c r="T143" s="1442"/>
    </row>
    <row r="144" spans="1:20" ht="16.5" customHeight="1">
      <c r="A144" s="1817">
        <v>85</v>
      </c>
      <c r="B144" s="1833" t="s">
        <v>1790</v>
      </c>
      <c r="C144" s="1864" t="s">
        <v>2491</v>
      </c>
      <c r="D144" s="1819" t="s">
        <v>385</v>
      </c>
      <c r="E144" s="1819" t="s">
        <v>412</v>
      </c>
      <c r="F144" s="1863">
        <v>1033</v>
      </c>
      <c r="G144" s="1862">
        <v>0</v>
      </c>
      <c r="H144" s="1862">
        <f t="shared" si="25"/>
        <v>1033</v>
      </c>
      <c r="I144" s="1571">
        <v>0</v>
      </c>
      <c r="J144" s="1571">
        <v>0</v>
      </c>
      <c r="K144" s="1571">
        <v>0</v>
      </c>
      <c r="L144" s="1571">
        <v>0</v>
      </c>
      <c r="M144" s="1571">
        <v>0.13286700000000001</v>
      </c>
      <c r="N144" s="1571">
        <v>0.24746399999999999</v>
      </c>
      <c r="O144" s="1821">
        <f t="shared" si="24"/>
        <v>0.38033099999999997</v>
      </c>
      <c r="P144" s="1569">
        <v>0.35672399999999999</v>
      </c>
      <c r="Q144" s="1821">
        <f t="shared" ref="Q144" si="26">P144+(P144/2*6)</f>
        <v>1.4268959999999999</v>
      </c>
      <c r="R144" s="1829">
        <f>Q144/((F144*24*30*8*0.9)/1000000)</f>
        <v>0.26645692158760892</v>
      </c>
      <c r="S144" s="1821">
        <f t="shared" si="21"/>
        <v>2</v>
      </c>
      <c r="T144" s="1442"/>
    </row>
    <row r="145" spans="1:20" ht="16.5" customHeight="1">
      <c r="A145" s="1817">
        <v>86</v>
      </c>
      <c r="B145" s="1833" t="s">
        <v>1789</v>
      </c>
      <c r="C145" s="1864" t="s">
        <v>2492</v>
      </c>
      <c r="D145" s="1819" t="s">
        <v>385</v>
      </c>
      <c r="E145" s="1819" t="s">
        <v>412</v>
      </c>
      <c r="F145" s="1863">
        <v>1500</v>
      </c>
      <c r="G145" s="1862">
        <v>0</v>
      </c>
      <c r="H145" s="1862">
        <f t="shared" si="25"/>
        <v>1500</v>
      </c>
      <c r="I145" s="1571">
        <v>0</v>
      </c>
      <c r="J145" s="1571">
        <v>0</v>
      </c>
      <c r="K145" s="1571">
        <v>0</v>
      </c>
      <c r="L145" s="1571">
        <v>1.4985E-2</v>
      </c>
      <c r="M145" s="1571">
        <v>0.15110999999999999</v>
      </c>
      <c r="N145" s="1571">
        <v>0.3357</v>
      </c>
      <c r="O145" s="1821">
        <f t="shared" si="24"/>
        <v>0.50179499999999999</v>
      </c>
      <c r="P145" s="1569">
        <v>0.49635099999999999</v>
      </c>
      <c r="Q145" s="1821">
        <f>P145+(P145/3*6)</f>
        <v>1.489053</v>
      </c>
      <c r="R145" s="1829">
        <f>Q145/((F145*24*30*9*0.9)/1000000)</f>
        <v>0.17021639231824418</v>
      </c>
      <c r="S145" s="1821">
        <f t="shared" si="21"/>
        <v>2</v>
      </c>
      <c r="T145" s="1442"/>
    </row>
    <row r="146" spans="1:20" ht="16.5" customHeight="1">
      <c r="A146" s="1817">
        <v>87</v>
      </c>
      <c r="B146" s="1833" t="s">
        <v>1787</v>
      </c>
      <c r="C146" s="1864" t="s">
        <v>2493</v>
      </c>
      <c r="D146" s="1819" t="s">
        <v>385</v>
      </c>
      <c r="E146" s="1819" t="s">
        <v>412</v>
      </c>
      <c r="F146" s="1863">
        <v>3100</v>
      </c>
      <c r="G146" s="1862">
        <v>0</v>
      </c>
      <c r="H146" s="1862">
        <f t="shared" si="25"/>
        <v>3100</v>
      </c>
      <c r="I146" s="1571">
        <v>0</v>
      </c>
      <c r="J146" s="1571">
        <v>0</v>
      </c>
      <c r="K146" s="1571">
        <v>0</v>
      </c>
      <c r="L146" s="1571">
        <v>0</v>
      </c>
      <c r="M146" s="1571">
        <v>0</v>
      </c>
      <c r="N146" s="1571">
        <v>0.23976</v>
      </c>
      <c r="O146" s="1821">
        <f t="shared" si="24"/>
        <v>0.23976</v>
      </c>
      <c r="P146" s="1569">
        <v>0.23890500000000001</v>
      </c>
      <c r="Q146" s="1821">
        <f>P146+(P146/1*6)</f>
        <v>1.6723349999999999</v>
      </c>
      <c r="R146" s="1829">
        <f>Q146/((F146*24*30*7*0.9)/1000000)</f>
        <v>0.11892921146953404</v>
      </c>
      <c r="S146" s="1821">
        <f t="shared" si="21"/>
        <v>2</v>
      </c>
      <c r="T146" s="1442"/>
    </row>
    <row r="147" spans="1:20" ht="16.5" customHeight="1">
      <c r="A147" s="1817">
        <v>88</v>
      </c>
      <c r="B147" s="1833" t="s">
        <v>1787</v>
      </c>
      <c r="C147" s="1864" t="s">
        <v>2494</v>
      </c>
      <c r="D147" s="1819" t="s">
        <v>385</v>
      </c>
      <c r="E147" s="1819" t="s">
        <v>412</v>
      </c>
      <c r="F147" s="1863">
        <v>2500</v>
      </c>
      <c r="G147" s="1862">
        <v>0</v>
      </c>
      <c r="H147" s="1862">
        <f t="shared" si="25"/>
        <v>2500</v>
      </c>
      <c r="I147" s="1571">
        <v>0</v>
      </c>
      <c r="J147" s="1571">
        <v>0</v>
      </c>
      <c r="K147" s="1571">
        <v>0</v>
      </c>
      <c r="L147" s="1571">
        <v>0</v>
      </c>
      <c r="M147" s="1571">
        <v>0</v>
      </c>
      <c r="N147" s="1571">
        <v>3.9272000000000001E-2</v>
      </c>
      <c r="O147" s="1821">
        <f t="shared" si="24"/>
        <v>3.9272000000000001E-2</v>
      </c>
      <c r="P147" s="1569">
        <v>3.8776656E-2</v>
      </c>
      <c r="Q147" s="1821">
        <f>P147+(P147/1*6)</f>
        <v>0.27143659200000003</v>
      </c>
      <c r="R147" s="1829">
        <f>Q147/((F147*24*30*7*0.9)/1000000)</f>
        <v>2.3936207407407411E-2</v>
      </c>
      <c r="S147" s="1821">
        <f t="shared" si="21"/>
        <v>1</v>
      </c>
      <c r="T147" s="1442"/>
    </row>
    <row r="148" spans="1:20" ht="16.5" customHeight="1">
      <c r="A148" s="1817">
        <v>89</v>
      </c>
      <c r="B148" s="1818" t="s">
        <v>1799</v>
      </c>
      <c r="C148" s="1817" t="s">
        <v>471</v>
      </c>
      <c r="D148" s="1819" t="s">
        <v>1862</v>
      </c>
      <c r="E148" s="1819" t="s">
        <v>412</v>
      </c>
      <c r="F148" s="1862">
        <v>43500</v>
      </c>
      <c r="G148" s="1862">
        <v>0</v>
      </c>
      <c r="H148" s="1862">
        <f t="shared" si="25"/>
        <v>43500</v>
      </c>
      <c r="I148" s="1571">
        <v>27.264800000000001</v>
      </c>
      <c r="J148" s="1571">
        <v>27.143930000000001</v>
      </c>
      <c r="K148" s="1571">
        <v>28.003160000000001</v>
      </c>
      <c r="L148" s="1571">
        <v>22.8795</v>
      </c>
      <c r="M148" s="1571">
        <v>20.311029999999999</v>
      </c>
      <c r="N148" s="1571">
        <v>22.66938</v>
      </c>
      <c r="O148" s="1821">
        <f t="shared" si="24"/>
        <v>148.27180000000001</v>
      </c>
      <c r="P148" s="1569">
        <v>148.25842</v>
      </c>
      <c r="Q148" s="1821">
        <f>P148*2-30</f>
        <v>266.51684</v>
      </c>
      <c r="R148" s="1829">
        <f t="shared" si="23"/>
        <v>0.78791459722813495</v>
      </c>
      <c r="S148" s="1821">
        <f>ROUNDUP(Q148*1.0517,0)</f>
        <v>281</v>
      </c>
      <c r="T148" s="1442"/>
    </row>
    <row r="149" spans="1:20" ht="16.5" customHeight="1">
      <c r="A149" s="1817">
        <v>90</v>
      </c>
      <c r="B149" s="1818" t="s">
        <v>1790</v>
      </c>
      <c r="C149" s="1817" t="s">
        <v>472</v>
      </c>
      <c r="D149" s="1819" t="s">
        <v>1862</v>
      </c>
      <c r="E149" s="1819" t="s">
        <v>412</v>
      </c>
      <c r="F149" s="1862">
        <v>6000</v>
      </c>
      <c r="G149" s="1862">
        <v>0</v>
      </c>
      <c r="H149" s="1862">
        <f t="shared" si="25"/>
        <v>6000</v>
      </c>
      <c r="I149" s="1571">
        <v>2.39724</v>
      </c>
      <c r="J149" s="1571">
        <v>2.3507549999999999</v>
      </c>
      <c r="K149" s="1571">
        <v>2.3246099999999998</v>
      </c>
      <c r="L149" s="1571">
        <v>2.50929</v>
      </c>
      <c r="M149" s="1571">
        <v>2.1970350000000001</v>
      </c>
      <c r="N149" s="1571">
        <v>2.2391549999999998</v>
      </c>
      <c r="O149" s="1821">
        <f t="shared" si="24"/>
        <v>14.018084999999999</v>
      </c>
      <c r="P149" s="1569">
        <v>13.264335000000001</v>
      </c>
      <c r="Q149" s="1821">
        <f t="shared" ref="Q149:Q200" si="27">P149*2</f>
        <v>26.528670000000002</v>
      </c>
      <c r="R149" s="1829">
        <f t="shared" si="23"/>
        <v>0.56860146604938278</v>
      </c>
      <c r="S149" s="1821">
        <f t="shared" ref="S149:S160" si="28">ROUNDUP(Q149*1.0517,0)</f>
        <v>28</v>
      </c>
      <c r="T149" s="1442"/>
    </row>
    <row r="150" spans="1:20" ht="16.5" customHeight="1">
      <c r="A150" s="1817">
        <v>91</v>
      </c>
      <c r="B150" s="1818" t="s">
        <v>1790</v>
      </c>
      <c r="C150" s="1817" t="s">
        <v>1829</v>
      </c>
      <c r="D150" s="1819" t="s">
        <v>1862</v>
      </c>
      <c r="E150" s="1819" t="s">
        <v>412</v>
      </c>
      <c r="F150" s="1862">
        <v>2500</v>
      </c>
      <c r="G150" s="1862">
        <v>0</v>
      </c>
      <c r="H150" s="1862">
        <f t="shared" si="25"/>
        <v>2500</v>
      </c>
      <c r="I150" s="1571">
        <v>0.575685</v>
      </c>
      <c r="J150" s="1571">
        <v>0.505305</v>
      </c>
      <c r="K150" s="1571">
        <v>0.50944500000000004</v>
      </c>
      <c r="L150" s="1571">
        <v>0.54710999999999999</v>
      </c>
      <c r="M150" s="1571">
        <v>0.32139000000000001</v>
      </c>
      <c r="N150" s="1571">
        <v>0.30797999999999998</v>
      </c>
      <c r="O150" s="1821">
        <f t="shared" si="24"/>
        <v>2.766915</v>
      </c>
      <c r="P150" s="1569">
        <v>2.7039049999999998</v>
      </c>
      <c r="Q150" s="1821">
        <f t="shared" si="27"/>
        <v>5.4078099999999996</v>
      </c>
      <c r="R150" s="1829">
        <f t="shared" si="23"/>
        <v>0.27817952674897117</v>
      </c>
      <c r="S150" s="1821">
        <f t="shared" si="28"/>
        <v>6</v>
      </c>
      <c r="T150" s="1442"/>
    </row>
    <row r="151" spans="1:20" ht="16.5" customHeight="1">
      <c r="A151" s="1817">
        <v>92</v>
      </c>
      <c r="B151" s="1818" t="s">
        <v>1790</v>
      </c>
      <c r="C151" s="1817" t="s">
        <v>473</v>
      </c>
      <c r="D151" s="1819" t="s">
        <v>1862</v>
      </c>
      <c r="E151" s="1819" t="s">
        <v>412</v>
      </c>
      <c r="F151" s="1862">
        <v>2850</v>
      </c>
      <c r="G151" s="1862">
        <v>0</v>
      </c>
      <c r="H151" s="1862">
        <f t="shared" si="25"/>
        <v>2850</v>
      </c>
      <c r="I151" s="1571">
        <v>3.5145000000000003E-2</v>
      </c>
      <c r="J151" s="1571">
        <v>1.3804419999999999</v>
      </c>
      <c r="K151" s="1571">
        <v>1.24047</v>
      </c>
      <c r="L151" s="1571">
        <v>1.47879</v>
      </c>
      <c r="M151" s="1571">
        <v>1.43235</v>
      </c>
      <c r="N151" s="1571">
        <v>1.3634999999999999</v>
      </c>
      <c r="O151" s="1821">
        <f t="shared" si="24"/>
        <v>6.9306970000000003</v>
      </c>
      <c r="P151" s="1569">
        <v>6.9215629999999999</v>
      </c>
      <c r="Q151" s="1821">
        <f t="shared" si="27"/>
        <v>13.843126</v>
      </c>
      <c r="R151" s="1829">
        <f t="shared" si="23"/>
        <v>0.62464470074362866</v>
      </c>
      <c r="S151" s="1821">
        <f t="shared" si="28"/>
        <v>15</v>
      </c>
      <c r="T151" s="1442"/>
    </row>
    <row r="152" spans="1:20" ht="16.5" customHeight="1">
      <c r="A152" s="1817">
        <v>93</v>
      </c>
      <c r="B152" s="1818" t="s">
        <v>1790</v>
      </c>
      <c r="C152" s="1817" t="s">
        <v>1830</v>
      </c>
      <c r="D152" s="1819" t="s">
        <v>1862</v>
      </c>
      <c r="E152" s="1819" t="s">
        <v>412</v>
      </c>
      <c r="F152" s="1862">
        <v>4900</v>
      </c>
      <c r="G152" s="1862">
        <v>0</v>
      </c>
      <c r="H152" s="1862">
        <f t="shared" si="25"/>
        <v>4900</v>
      </c>
      <c r="I152" s="1571">
        <v>1.341E-2</v>
      </c>
      <c r="J152" s="1571">
        <v>1.338E-2</v>
      </c>
      <c r="K152" s="1571">
        <v>1.4160000000000001E-2</v>
      </c>
      <c r="L152" s="1571">
        <v>1.362E-2</v>
      </c>
      <c r="M152" s="1571">
        <v>1.2749999999999999E-2</v>
      </c>
      <c r="N152" s="1571">
        <v>1.2930000000000001E-2</v>
      </c>
      <c r="O152" s="1821">
        <f t="shared" si="24"/>
        <v>8.0250000000000002E-2</v>
      </c>
      <c r="P152" s="1569">
        <v>7.9469999999999999E-2</v>
      </c>
      <c r="Q152" s="1821">
        <f t="shared" si="27"/>
        <v>0.15894</v>
      </c>
      <c r="R152" s="1829">
        <f t="shared" si="23"/>
        <v>4.1713907785336356E-3</v>
      </c>
      <c r="S152" s="1821">
        <f t="shared" si="28"/>
        <v>1</v>
      </c>
      <c r="T152" s="1442"/>
    </row>
    <row r="153" spans="1:20" ht="16.5" customHeight="1">
      <c r="A153" s="1817">
        <v>94</v>
      </c>
      <c r="B153" s="1818" t="s">
        <v>1790</v>
      </c>
      <c r="C153" s="1817" t="s">
        <v>1831</v>
      </c>
      <c r="D153" s="1819" t="s">
        <v>1862</v>
      </c>
      <c r="E153" s="1819" t="s">
        <v>412</v>
      </c>
      <c r="F153" s="1862">
        <v>3300</v>
      </c>
      <c r="G153" s="1862">
        <v>0</v>
      </c>
      <c r="H153" s="1862">
        <f t="shared" si="25"/>
        <v>3300</v>
      </c>
      <c r="I153" s="1571">
        <v>1.83978</v>
      </c>
      <c r="J153" s="1571">
        <v>1.8510530000000001</v>
      </c>
      <c r="K153" s="1571">
        <v>1.6253770000000001</v>
      </c>
      <c r="L153" s="1571">
        <v>1.799145</v>
      </c>
      <c r="M153" s="1571">
        <v>1.7850600000000001</v>
      </c>
      <c r="N153" s="1571">
        <v>1.711665</v>
      </c>
      <c r="O153" s="1821">
        <f t="shared" si="24"/>
        <v>10.612080000000001</v>
      </c>
      <c r="P153" s="1569">
        <v>10.526469000000001</v>
      </c>
      <c r="Q153" s="1821">
        <f t="shared" si="27"/>
        <v>21.052938000000001</v>
      </c>
      <c r="R153" s="1829">
        <f t="shared" si="23"/>
        <v>0.82043186494575393</v>
      </c>
      <c r="S153" s="1821">
        <f t="shared" si="28"/>
        <v>23</v>
      </c>
      <c r="T153" s="1442"/>
    </row>
    <row r="154" spans="1:20" ht="16.5" customHeight="1">
      <c r="A154" s="1817">
        <v>95</v>
      </c>
      <c r="B154" s="1818" t="s">
        <v>1790</v>
      </c>
      <c r="C154" s="1817" t="s">
        <v>474</v>
      </c>
      <c r="D154" s="1819" t="s">
        <v>1862</v>
      </c>
      <c r="E154" s="1819" t="s">
        <v>412</v>
      </c>
      <c r="F154" s="1862">
        <v>15000</v>
      </c>
      <c r="G154" s="1862">
        <v>0</v>
      </c>
      <c r="H154" s="1862">
        <f t="shared" si="25"/>
        <v>15000</v>
      </c>
      <c r="I154" s="1571">
        <v>7.5179999999999998</v>
      </c>
      <c r="J154" s="1571">
        <v>7.5815999999999999</v>
      </c>
      <c r="K154" s="1571">
        <v>7.3696799999999998</v>
      </c>
      <c r="L154" s="1571">
        <v>7.8811200000000001</v>
      </c>
      <c r="M154" s="1571">
        <v>7.4832000000000001</v>
      </c>
      <c r="N154" s="1571">
        <v>7.1757600000000004</v>
      </c>
      <c r="O154" s="1821">
        <f t="shared" si="24"/>
        <v>45.009360000000001</v>
      </c>
      <c r="P154" s="1569">
        <v>44.2836</v>
      </c>
      <c r="Q154" s="1821">
        <f t="shared" si="27"/>
        <v>88.5672</v>
      </c>
      <c r="R154" s="1829">
        <f t="shared" si="23"/>
        <v>0.75932098765432099</v>
      </c>
      <c r="S154" s="1821">
        <f t="shared" si="28"/>
        <v>94</v>
      </c>
      <c r="T154" s="1442"/>
    </row>
    <row r="155" spans="1:20" ht="16.5" customHeight="1">
      <c r="A155" s="1817">
        <v>96</v>
      </c>
      <c r="B155" s="1818" t="s">
        <v>1790</v>
      </c>
      <c r="C155" s="1817" t="s">
        <v>475</v>
      </c>
      <c r="D155" s="1819" t="s">
        <v>1862</v>
      </c>
      <c r="E155" s="1819" t="s">
        <v>412</v>
      </c>
      <c r="F155" s="1862">
        <v>2900</v>
      </c>
      <c r="G155" s="1862">
        <v>0</v>
      </c>
      <c r="H155" s="1862">
        <f t="shared" si="25"/>
        <v>2900</v>
      </c>
      <c r="I155" s="1571">
        <v>1.6139920000000001</v>
      </c>
      <c r="J155" s="1571">
        <v>1.628843</v>
      </c>
      <c r="K155" s="1571">
        <v>1.552613</v>
      </c>
      <c r="L155" s="1571">
        <v>1.580557</v>
      </c>
      <c r="M155" s="1571">
        <v>1.6394629999999999</v>
      </c>
      <c r="N155" s="1571">
        <v>1.524983</v>
      </c>
      <c r="O155" s="1821">
        <f t="shared" si="24"/>
        <v>9.5404510000000009</v>
      </c>
      <c r="P155" s="1569">
        <v>9.4123800000000006</v>
      </c>
      <c r="Q155" s="1821">
        <f t="shared" si="27"/>
        <v>18.824760000000001</v>
      </c>
      <c r="R155" s="1829">
        <f t="shared" si="23"/>
        <v>0.83478607918263092</v>
      </c>
      <c r="S155" s="1821">
        <f t="shared" si="28"/>
        <v>20</v>
      </c>
      <c r="T155" s="1442"/>
    </row>
    <row r="156" spans="1:20" ht="16.5" customHeight="1">
      <c r="A156" s="1817">
        <v>97</v>
      </c>
      <c r="B156" s="1818" t="s">
        <v>1790</v>
      </c>
      <c r="C156" s="1817" t="s">
        <v>476</v>
      </c>
      <c r="D156" s="1819" t="s">
        <v>1862</v>
      </c>
      <c r="E156" s="1819" t="s">
        <v>412</v>
      </c>
      <c r="F156" s="1862">
        <v>2500</v>
      </c>
      <c r="G156" s="1862">
        <v>2750</v>
      </c>
      <c r="H156" s="1862">
        <f t="shared" si="25"/>
        <v>5250</v>
      </c>
      <c r="I156" s="1571">
        <v>1.6644320000000001E-2</v>
      </c>
      <c r="J156" s="1571">
        <v>1.533128</v>
      </c>
      <c r="K156" s="1571">
        <v>1.493055</v>
      </c>
      <c r="L156" s="1571">
        <v>1.5648299999999999</v>
      </c>
      <c r="M156" s="1571">
        <v>1.4825250000000001</v>
      </c>
      <c r="N156" s="1571">
        <v>1.4946299999999999</v>
      </c>
      <c r="O156" s="1821">
        <f t="shared" si="24"/>
        <v>7.5848123199999993</v>
      </c>
      <c r="P156" s="1569">
        <v>7.5146404999999996</v>
      </c>
      <c r="Q156" s="1821">
        <f t="shared" si="27"/>
        <v>15.029280999999999</v>
      </c>
      <c r="R156" s="1829">
        <f t="shared" si="23"/>
        <v>0.77311116255144019</v>
      </c>
      <c r="S156" s="1821">
        <f t="shared" si="28"/>
        <v>16</v>
      </c>
      <c r="T156" s="1442"/>
    </row>
    <row r="157" spans="1:20" ht="16.5" customHeight="1">
      <c r="A157" s="1817">
        <v>98</v>
      </c>
      <c r="B157" s="1818" t="s">
        <v>1790</v>
      </c>
      <c r="C157" s="1817" t="s">
        <v>1832</v>
      </c>
      <c r="D157" s="1819" t="s">
        <v>1862</v>
      </c>
      <c r="E157" s="1819" t="s">
        <v>412</v>
      </c>
      <c r="F157" s="1862">
        <v>2800</v>
      </c>
      <c r="G157" s="1862">
        <v>0</v>
      </c>
      <c r="H157" s="1862">
        <f t="shared" si="25"/>
        <v>2800</v>
      </c>
      <c r="I157" s="1571">
        <v>1.3169200000000001</v>
      </c>
      <c r="J157" s="1571">
        <v>1.7673000000000001</v>
      </c>
      <c r="K157" s="1571">
        <v>1.54938</v>
      </c>
      <c r="L157" s="1571">
        <v>1.7344900000000001</v>
      </c>
      <c r="M157" s="1571">
        <v>1.6481300000000001</v>
      </c>
      <c r="N157" s="1571">
        <v>1.71469</v>
      </c>
      <c r="O157" s="1821">
        <f t="shared" si="24"/>
        <v>9.7309100000000015</v>
      </c>
      <c r="P157" s="1569">
        <v>9.7128700000000006</v>
      </c>
      <c r="Q157" s="1821">
        <f t="shared" si="27"/>
        <v>19.425740000000001</v>
      </c>
      <c r="R157" s="1829">
        <f t="shared" si="23"/>
        <v>0.89220219723691951</v>
      </c>
      <c r="S157" s="1821">
        <f t="shared" si="28"/>
        <v>21</v>
      </c>
      <c r="T157" s="1442"/>
    </row>
    <row r="158" spans="1:20" ht="16.5" customHeight="1">
      <c r="A158" s="1817">
        <v>99</v>
      </c>
      <c r="B158" s="1818" t="s">
        <v>1790</v>
      </c>
      <c r="C158" s="1817" t="s">
        <v>477</v>
      </c>
      <c r="D158" s="1819" t="s">
        <v>1862</v>
      </c>
      <c r="E158" s="1819" t="s">
        <v>412</v>
      </c>
      <c r="F158" s="1862">
        <v>1800</v>
      </c>
      <c r="G158" s="1862">
        <v>0</v>
      </c>
      <c r="H158" s="1862">
        <f t="shared" si="25"/>
        <v>1800</v>
      </c>
      <c r="I158" s="1571">
        <v>0.143895</v>
      </c>
      <c r="J158" s="1571">
        <v>0.165795</v>
      </c>
      <c r="K158" s="1571">
        <v>0.14598</v>
      </c>
      <c r="L158" s="1571">
        <v>0.16831499999999999</v>
      </c>
      <c r="M158" s="1571">
        <v>0.14343</v>
      </c>
      <c r="N158" s="1571">
        <v>0.149175</v>
      </c>
      <c r="O158" s="1821">
        <f t="shared" si="24"/>
        <v>0.91659000000000002</v>
      </c>
      <c r="P158" s="1569">
        <v>0.91457999999999995</v>
      </c>
      <c r="Q158" s="1821">
        <f t="shared" si="27"/>
        <v>1.8291599999999999</v>
      </c>
      <c r="R158" s="1829">
        <f t="shared" si="23"/>
        <v>0.13068415637860081</v>
      </c>
      <c r="S158" s="1821">
        <f t="shared" si="28"/>
        <v>2</v>
      </c>
      <c r="T158" s="1442"/>
    </row>
    <row r="159" spans="1:20" ht="16.5" customHeight="1">
      <c r="A159" s="1817">
        <v>100</v>
      </c>
      <c r="B159" s="1818" t="s">
        <v>1790</v>
      </c>
      <c r="C159" s="1817" t="s">
        <v>478</v>
      </c>
      <c r="D159" s="1819" t="s">
        <v>1862</v>
      </c>
      <c r="E159" s="1819" t="s">
        <v>412</v>
      </c>
      <c r="F159" s="1862">
        <v>2500</v>
      </c>
      <c r="G159" s="1862">
        <v>0</v>
      </c>
      <c r="H159" s="1862">
        <f t="shared" si="25"/>
        <v>2500</v>
      </c>
      <c r="I159" s="1571">
        <v>1.2843150000000001</v>
      </c>
      <c r="J159" s="1571">
        <v>1.3531500000000001</v>
      </c>
      <c r="K159" s="1571">
        <v>1.2172350000000001</v>
      </c>
      <c r="L159" s="1571">
        <v>1.42092</v>
      </c>
      <c r="M159" s="1571">
        <v>1.3658399999999999</v>
      </c>
      <c r="N159" s="1571">
        <v>1.3077449999999999</v>
      </c>
      <c r="O159" s="1821">
        <f t="shared" si="24"/>
        <v>7.9492050000000001</v>
      </c>
      <c r="P159" s="1569">
        <v>7.9416000000000002</v>
      </c>
      <c r="Q159" s="1821">
        <f t="shared" si="27"/>
        <v>15.8832</v>
      </c>
      <c r="R159" s="1829">
        <f t="shared" si="23"/>
        <v>0.81703703703703701</v>
      </c>
      <c r="S159" s="1821">
        <f t="shared" si="28"/>
        <v>17</v>
      </c>
      <c r="T159" s="1442"/>
    </row>
    <row r="160" spans="1:20" ht="16.5" customHeight="1">
      <c r="A160" s="1817">
        <v>101</v>
      </c>
      <c r="B160" s="1818" t="s">
        <v>1790</v>
      </c>
      <c r="C160" s="1817" t="s">
        <v>1833</v>
      </c>
      <c r="D160" s="1819" t="s">
        <v>1862</v>
      </c>
      <c r="E160" s="1819" t="s">
        <v>412</v>
      </c>
      <c r="F160" s="1862">
        <v>5000</v>
      </c>
      <c r="G160" s="1862">
        <v>0</v>
      </c>
      <c r="H160" s="1862">
        <f t="shared" si="25"/>
        <v>5000</v>
      </c>
      <c r="I160" s="1571">
        <v>2.5488394599999999</v>
      </c>
      <c r="J160" s="1571">
        <v>2.7073051100000001</v>
      </c>
      <c r="K160" s="1571">
        <v>2.6492895299999999</v>
      </c>
      <c r="L160" s="1571">
        <v>2.6165974799999998</v>
      </c>
      <c r="M160" s="1571">
        <v>2.0557871100000003</v>
      </c>
      <c r="N160" s="1571">
        <v>2.3653236500000001</v>
      </c>
      <c r="O160" s="1821">
        <f t="shared" si="24"/>
        <v>14.943142340000001</v>
      </c>
      <c r="P160" s="1569">
        <v>14.630096999999999</v>
      </c>
      <c r="Q160" s="1821">
        <f t="shared" si="27"/>
        <v>29.260193999999998</v>
      </c>
      <c r="R160" s="1829">
        <f t="shared" si="23"/>
        <v>0.7525770061728394</v>
      </c>
      <c r="S160" s="1821">
        <f t="shared" si="28"/>
        <v>31</v>
      </c>
      <c r="T160" s="1442"/>
    </row>
    <row r="161" spans="1:20" ht="16.5" customHeight="1">
      <c r="A161" s="1817">
        <v>102</v>
      </c>
      <c r="B161" s="1818" t="s">
        <v>1797</v>
      </c>
      <c r="C161" s="1817" t="s">
        <v>479</v>
      </c>
      <c r="D161" s="1819" t="s">
        <v>403</v>
      </c>
      <c r="E161" s="1819" t="s">
        <v>412</v>
      </c>
      <c r="F161" s="1862">
        <v>4500</v>
      </c>
      <c r="G161" s="1862">
        <v>0</v>
      </c>
      <c r="H161" s="1862">
        <f t="shared" si="25"/>
        <v>4500</v>
      </c>
      <c r="I161" s="1571">
        <v>0.73224</v>
      </c>
      <c r="J161" s="1571">
        <v>0.60840000000000005</v>
      </c>
      <c r="K161" s="1571">
        <v>0.67445999999999995</v>
      </c>
      <c r="L161" s="1571">
        <v>0.64176</v>
      </c>
      <c r="M161" s="1571">
        <v>0.77022000000000002</v>
      </c>
      <c r="N161" s="1571">
        <v>0.79883999999999999</v>
      </c>
      <c r="O161" s="1821">
        <f t="shared" si="24"/>
        <v>4.2259200000000003</v>
      </c>
      <c r="P161" s="1569">
        <v>4.2055800000000003</v>
      </c>
      <c r="Q161" s="1821">
        <f t="shared" si="27"/>
        <v>8.4111600000000006</v>
      </c>
      <c r="R161" s="1829">
        <f t="shared" si="23"/>
        <v>0.24037379972565162</v>
      </c>
      <c r="S161" s="1821">
        <f>ROUNDUP(Q161*1.0417,0)</f>
        <v>9</v>
      </c>
      <c r="T161" s="1442"/>
    </row>
    <row r="162" spans="1:20" ht="16.5" customHeight="1">
      <c r="A162" s="1817">
        <v>103</v>
      </c>
      <c r="B162" s="1818" t="s">
        <v>1790</v>
      </c>
      <c r="C162" s="1817" t="s">
        <v>480</v>
      </c>
      <c r="D162" s="1819" t="s">
        <v>403</v>
      </c>
      <c r="E162" s="1819" t="s">
        <v>412</v>
      </c>
      <c r="F162" s="1862">
        <v>5500</v>
      </c>
      <c r="G162" s="1862">
        <v>0</v>
      </c>
      <c r="H162" s="1862">
        <f t="shared" si="25"/>
        <v>5500</v>
      </c>
      <c r="I162" s="1571">
        <v>2.71488</v>
      </c>
      <c r="J162" s="1571">
        <v>2.6693699999999998</v>
      </c>
      <c r="K162" s="1571">
        <v>2.4423900000000001</v>
      </c>
      <c r="L162" s="1571">
        <v>2.7632099999999999</v>
      </c>
      <c r="M162" s="1571">
        <v>2.6411699999999998</v>
      </c>
      <c r="N162" s="1571">
        <v>2.6776200000000001</v>
      </c>
      <c r="O162" s="1821">
        <f t="shared" si="24"/>
        <v>15.908639999999998</v>
      </c>
      <c r="P162" s="1569">
        <v>15.82206</v>
      </c>
      <c r="Q162" s="1821">
        <f t="shared" si="27"/>
        <v>31.644120000000001</v>
      </c>
      <c r="R162" s="1829">
        <f t="shared" si="23"/>
        <v>0.73990179573512904</v>
      </c>
      <c r="S162" s="1821">
        <f t="shared" ref="S162:S165" si="29">ROUNDUP(Q162*1.0417,0)</f>
        <v>33</v>
      </c>
      <c r="T162" s="1442"/>
    </row>
    <row r="163" spans="1:20" ht="16.5" customHeight="1">
      <c r="A163" s="1817">
        <v>104</v>
      </c>
      <c r="B163" s="1818" t="s">
        <v>1790</v>
      </c>
      <c r="C163" s="1817" t="s">
        <v>481</v>
      </c>
      <c r="D163" s="1819" t="s">
        <v>403</v>
      </c>
      <c r="E163" s="1819" t="s">
        <v>412</v>
      </c>
      <c r="F163" s="1862">
        <v>9800</v>
      </c>
      <c r="G163" s="1862">
        <v>0</v>
      </c>
      <c r="H163" s="1862">
        <f t="shared" si="25"/>
        <v>9800</v>
      </c>
      <c r="I163" s="1571">
        <v>6.3585399999999996</v>
      </c>
      <c r="J163" s="1571">
        <v>6.0130999999999997</v>
      </c>
      <c r="K163" s="1571">
        <v>5.6544319999999999</v>
      </c>
      <c r="L163" s="1571">
        <v>5.6992269999999996</v>
      </c>
      <c r="M163" s="1571">
        <v>5.7338399999999998</v>
      </c>
      <c r="N163" s="1571">
        <v>5.7155940000000003</v>
      </c>
      <c r="O163" s="1821">
        <f t="shared" si="24"/>
        <v>35.174733000000003</v>
      </c>
      <c r="P163" s="1569">
        <v>34.795005000000003</v>
      </c>
      <c r="Q163" s="1821">
        <f t="shared" si="27"/>
        <v>69.590010000000007</v>
      </c>
      <c r="R163" s="1829">
        <f t="shared" si="23"/>
        <v>0.91319720017636685</v>
      </c>
      <c r="S163" s="1821">
        <f t="shared" si="29"/>
        <v>73</v>
      </c>
      <c r="T163" s="1442"/>
    </row>
    <row r="164" spans="1:20" ht="16.5" customHeight="1">
      <c r="A164" s="1817">
        <v>105</v>
      </c>
      <c r="B164" s="1818" t="s">
        <v>1790</v>
      </c>
      <c r="C164" s="1817" t="s">
        <v>482</v>
      </c>
      <c r="D164" s="1819" t="s">
        <v>403</v>
      </c>
      <c r="E164" s="1819" t="s">
        <v>412</v>
      </c>
      <c r="F164" s="1862">
        <v>9700</v>
      </c>
      <c r="G164" s="1862">
        <v>3000</v>
      </c>
      <c r="H164" s="1862">
        <f t="shared" si="25"/>
        <v>12700</v>
      </c>
      <c r="I164" s="1571">
        <v>5.5083391700000002</v>
      </c>
      <c r="J164" s="1571">
        <v>5.6534508099999998</v>
      </c>
      <c r="K164" s="1571">
        <v>1.97844427</v>
      </c>
      <c r="L164" s="1571">
        <v>5.2504799999999996</v>
      </c>
      <c r="M164" s="1571">
        <v>5.4858599999999997</v>
      </c>
      <c r="N164" s="1571">
        <v>3.94218</v>
      </c>
      <c r="O164" s="1821">
        <f t="shared" si="24"/>
        <v>27.818754250000001</v>
      </c>
      <c r="P164" s="1569">
        <v>27.568200000000001</v>
      </c>
      <c r="Q164" s="1821">
        <f t="shared" si="27"/>
        <v>55.136400000000002</v>
      </c>
      <c r="R164" s="1829">
        <f t="shared" si="23"/>
        <v>0.73098829069619453</v>
      </c>
      <c r="S164" s="1821">
        <f t="shared" si="29"/>
        <v>58</v>
      </c>
      <c r="T164" s="1442"/>
    </row>
    <row r="165" spans="1:20" ht="16.5" customHeight="1">
      <c r="A165" s="1817">
        <v>106</v>
      </c>
      <c r="B165" s="1818" t="s">
        <v>1790</v>
      </c>
      <c r="C165" s="1817" t="s">
        <v>2162</v>
      </c>
      <c r="D165" s="1819" t="s">
        <v>403</v>
      </c>
      <c r="E165" s="1819" t="s">
        <v>412</v>
      </c>
      <c r="F165" s="1862">
        <v>12000</v>
      </c>
      <c r="G165" s="1862">
        <v>6000</v>
      </c>
      <c r="H165" s="1862">
        <f t="shared" si="25"/>
        <v>18000</v>
      </c>
      <c r="I165" s="1571">
        <v>6.5138400000000001</v>
      </c>
      <c r="J165" s="1571">
        <v>6.8443199999999997</v>
      </c>
      <c r="K165" s="1571">
        <v>6.1456799999999996</v>
      </c>
      <c r="L165" s="1571">
        <v>7.7948399999999998</v>
      </c>
      <c r="M165" s="1571">
        <v>8.5975199999999994</v>
      </c>
      <c r="N165" s="1571">
        <v>8.2365600000000008</v>
      </c>
      <c r="O165" s="1821">
        <f t="shared" si="24"/>
        <v>44.132760000000005</v>
      </c>
      <c r="P165" s="1569">
        <v>44.053199999999997</v>
      </c>
      <c r="Q165" s="1821">
        <f t="shared" si="27"/>
        <v>88.106399999999994</v>
      </c>
      <c r="R165" s="1829">
        <f t="shared" si="23"/>
        <v>0.94421296296296287</v>
      </c>
      <c r="S165" s="1821">
        <f t="shared" si="29"/>
        <v>92</v>
      </c>
      <c r="T165" s="1442"/>
    </row>
    <row r="166" spans="1:20" ht="16.5" customHeight="1">
      <c r="A166" s="1817">
        <v>107</v>
      </c>
      <c r="B166" s="1818" t="s">
        <v>1787</v>
      </c>
      <c r="C166" s="1817" t="s">
        <v>413</v>
      </c>
      <c r="D166" s="1819" t="s">
        <v>1800</v>
      </c>
      <c r="E166" s="1819" t="s">
        <v>412</v>
      </c>
      <c r="F166" s="1862">
        <v>3945</v>
      </c>
      <c r="G166" s="1862">
        <v>0</v>
      </c>
      <c r="H166" s="1862">
        <f t="shared" si="25"/>
        <v>3945</v>
      </c>
      <c r="I166" s="1571">
        <v>1.9800000000000002E-2</v>
      </c>
      <c r="J166" s="1571">
        <v>9.2700000000000005E-3</v>
      </c>
      <c r="K166" s="1571">
        <v>0</v>
      </c>
      <c r="L166" s="1571">
        <v>0.35676000000000002</v>
      </c>
      <c r="M166" s="1571">
        <v>0.34589999999999999</v>
      </c>
      <c r="N166" s="1571">
        <v>1.4711700000000001</v>
      </c>
      <c r="O166" s="1821">
        <f t="shared" si="24"/>
        <v>2.2029000000000001</v>
      </c>
      <c r="P166" s="1569">
        <v>2.0579100000000001</v>
      </c>
      <c r="Q166" s="1821">
        <f t="shared" si="27"/>
        <v>4.1158200000000003</v>
      </c>
      <c r="R166" s="1829">
        <f t="shared" si="23"/>
        <v>0.13416928758077892</v>
      </c>
      <c r="S166" s="1821">
        <f>ROUNDUP(Q166*1.0513,0)</f>
        <v>5</v>
      </c>
      <c r="T166" s="1442"/>
    </row>
    <row r="167" spans="1:20" ht="16.5" customHeight="1">
      <c r="A167" s="1817">
        <v>108</v>
      </c>
      <c r="B167" s="1818" t="s">
        <v>1834</v>
      </c>
      <c r="C167" s="1817" t="s">
        <v>413</v>
      </c>
      <c r="D167" s="1819" t="s">
        <v>1800</v>
      </c>
      <c r="E167" s="1819" t="s">
        <v>412</v>
      </c>
      <c r="F167" s="1862">
        <v>4045</v>
      </c>
      <c r="G167" s="1862">
        <v>0</v>
      </c>
      <c r="H167" s="1862">
        <f t="shared" si="25"/>
        <v>4045</v>
      </c>
      <c r="I167" s="1571">
        <v>4.2720000000000001E-2</v>
      </c>
      <c r="J167" s="1571">
        <v>8.1600000000000006E-3</v>
      </c>
      <c r="K167" s="1571">
        <v>1.2665656000000001E-2</v>
      </c>
      <c r="L167" s="1571">
        <v>0.38141849999999999</v>
      </c>
      <c r="M167" s="1571">
        <v>0.15317935999999999</v>
      </c>
      <c r="N167" s="1571">
        <v>0.20879147000000001</v>
      </c>
      <c r="O167" s="1821">
        <f t="shared" si="24"/>
        <v>0.80693498599999991</v>
      </c>
      <c r="P167" s="1569">
        <v>0.79258799999999996</v>
      </c>
      <c r="Q167" s="1821">
        <f t="shared" si="27"/>
        <v>1.5851759999999999</v>
      </c>
      <c r="R167" s="1829">
        <f t="shared" si="23"/>
        <v>5.0396770895328784E-2</v>
      </c>
      <c r="S167" s="1821">
        <f t="shared" ref="S167:S200" si="30">ROUNDUP(Q167*1.0513,0)</f>
        <v>2</v>
      </c>
      <c r="T167" s="1442"/>
    </row>
    <row r="168" spans="1:20" ht="16.5" customHeight="1">
      <c r="A168" s="1817">
        <v>109</v>
      </c>
      <c r="B168" s="1818" t="s">
        <v>1834</v>
      </c>
      <c r="C168" s="1817" t="s">
        <v>413</v>
      </c>
      <c r="D168" s="1819" t="s">
        <v>1800</v>
      </c>
      <c r="E168" s="1819" t="s">
        <v>412</v>
      </c>
      <c r="F168" s="1862">
        <v>2720</v>
      </c>
      <c r="G168" s="1862">
        <v>0</v>
      </c>
      <c r="H168" s="1862">
        <f t="shared" si="25"/>
        <v>2720</v>
      </c>
      <c r="I168" s="1571">
        <v>1.8360000000000001E-2</v>
      </c>
      <c r="J168" s="1571">
        <v>1.653E-2</v>
      </c>
      <c r="K168" s="1571">
        <v>1.2869999999999999E-2</v>
      </c>
      <c r="L168" s="1571">
        <v>1.677E-2</v>
      </c>
      <c r="M168" s="1571">
        <v>9.3240000000000003E-2</v>
      </c>
      <c r="N168" s="1571">
        <v>9.6809999999999993E-2</v>
      </c>
      <c r="O168" s="1821">
        <f t="shared" si="24"/>
        <v>0.25458000000000003</v>
      </c>
      <c r="P168" s="1569">
        <v>0.16929</v>
      </c>
      <c r="Q168" s="1821">
        <f t="shared" si="27"/>
        <v>0.33857999999999999</v>
      </c>
      <c r="R168" s="1829">
        <f t="shared" si="23"/>
        <v>1.6007965686274508E-2</v>
      </c>
      <c r="S168" s="1821">
        <f t="shared" si="30"/>
        <v>1</v>
      </c>
      <c r="T168" s="1442"/>
    </row>
    <row r="169" spans="1:20" ht="16.5" customHeight="1">
      <c r="A169" s="1817">
        <v>110</v>
      </c>
      <c r="B169" s="1818" t="s">
        <v>1834</v>
      </c>
      <c r="C169" s="1817" t="s">
        <v>413</v>
      </c>
      <c r="D169" s="1819" t="s">
        <v>1800</v>
      </c>
      <c r="E169" s="1819" t="s">
        <v>412</v>
      </c>
      <c r="F169" s="1862">
        <v>5200</v>
      </c>
      <c r="G169" s="1862">
        <v>0</v>
      </c>
      <c r="H169" s="1862">
        <f t="shared" si="25"/>
        <v>5200</v>
      </c>
      <c r="I169" s="1571">
        <v>0.44106000000000001</v>
      </c>
      <c r="J169" s="1571">
        <v>0.10632</v>
      </c>
      <c r="K169" s="1571">
        <v>1.464E-2</v>
      </c>
      <c r="L169" s="1571">
        <v>1.7520000000000001E-2</v>
      </c>
      <c r="M169" s="1571">
        <v>0.19811999999999999</v>
      </c>
      <c r="N169" s="1571">
        <v>0.53820000000000001</v>
      </c>
      <c r="O169" s="1821">
        <f t="shared" si="24"/>
        <v>1.3158599999999998</v>
      </c>
      <c r="P169" s="1569">
        <v>1.2567600000000001</v>
      </c>
      <c r="Q169" s="1821">
        <f t="shared" si="27"/>
        <v>2.5135200000000002</v>
      </c>
      <c r="R169" s="1829">
        <f t="shared" si="23"/>
        <v>6.2161680911680915E-2</v>
      </c>
      <c r="S169" s="1821">
        <f t="shared" si="30"/>
        <v>3</v>
      </c>
      <c r="T169" s="1442"/>
    </row>
    <row r="170" spans="1:20" ht="16.5" customHeight="1">
      <c r="A170" s="1817">
        <v>111</v>
      </c>
      <c r="B170" s="1818" t="s">
        <v>1795</v>
      </c>
      <c r="C170" s="1817" t="s">
        <v>414</v>
      </c>
      <c r="D170" s="1819" t="s">
        <v>1800</v>
      </c>
      <c r="E170" s="1819" t="s">
        <v>412</v>
      </c>
      <c r="F170" s="1862">
        <v>1397</v>
      </c>
      <c r="G170" s="1862">
        <v>0</v>
      </c>
      <c r="H170" s="1862">
        <f t="shared" si="25"/>
        <v>1397</v>
      </c>
      <c r="I170" s="1571">
        <v>2.49E-3</v>
      </c>
      <c r="J170" s="1571">
        <v>2.2200000000000002E-3</v>
      </c>
      <c r="K170" s="1571">
        <v>1.1100000000000001E-3</v>
      </c>
      <c r="L170" s="1571">
        <v>5.3310000000000003E-2</v>
      </c>
      <c r="M170" s="1571">
        <v>0.13389000000000001</v>
      </c>
      <c r="N170" s="1571">
        <v>0.12393</v>
      </c>
      <c r="O170" s="1821">
        <f t="shared" si="24"/>
        <v>0.31695000000000001</v>
      </c>
      <c r="P170" s="1569">
        <v>0.30903000000000003</v>
      </c>
      <c r="Q170" s="1821">
        <f t="shared" si="27"/>
        <v>0.61806000000000005</v>
      </c>
      <c r="R170" s="1829">
        <f t="shared" si="23"/>
        <v>5.6895508010993578E-2</v>
      </c>
      <c r="S170" s="1821">
        <f t="shared" si="30"/>
        <v>1</v>
      </c>
      <c r="T170" s="1442"/>
    </row>
    <row r="171" spans="1:20" ht="16.5" customHeight="1">
      <c r="A171" s="1817">
        <v>112</v>
      </c>
      <c r="B171" s="1818" t="s">
        <v>1795</v>
      </c>
      <c r="C171" s="1817" t="s">
        <v>415</v>
      </c>
      <c r="D171" s="1819" t="s">
        <v>1800</v>
      </c>
      <c r="E171" s="1819" t="s">
        <v>412</v>
      </c>
      <c r="F171" s="1862">
        <v>3791</v>
      </c>
      <c r="G171" s="1862">
        <v>0</v>
      </c>
      <c r="H171" s="1862">
        <f t="shared" si="25"/>
        <v>3791</v>
      </c>
      <c r="I171" s="1571">
        <v>0.49218000000000001</v>
      </c>
      <c r="J171" s="1571">
        <v>0.14507999999999999</v>
      </c>
      <c r="K171" s="1571">
        <v>0</v>
      </c>
      <c r="L171" s="1571">
        <v>1.6199999999999999E-3</v>
      </c>
      <c r="M171" s="1571">
        <v>2.5799999999999998E-3</v>
      </c>
      <c r="N171" s="1571">
        <v>6.8640000000000007E-2</v>
      </c>
      <c r="O171" s="1821">
        <f t="shared" si="24"/>
        <v>0.71009999999999995</v>
      </c>
      <c r="P171" s="1569">
        <v>0.65454000000000001</v>
      </c>
      <c r="Q171" s="1821">
        <f t="shared" si="27"/>
        <v>1.30908</v>
      </c>
      <c r="R171" s="1829">
        <f t="shared" si="23"/>
        <v>4.4407482308651748E-2</v>
      </c>
      <c r="S171" s="1821">
        <f t="shared" si="30"/>
        <v>2</v>
      </c>
      <c r="T171" s="1442"/>
    </row>
    <row r="172" spans="1:20" ht="16.5" customHeight="1">
      <c r="A172" s="1817">
        <v>113</v>
      </c>
      <c r="B172" s="1818" t="s">
        <v>1788</v>
      </c>
      <c r="C172" s="1817" t="s">
        <v>1835</v>
      </c>
      <c r="D172" s="1819" t="s">
        <v>1800</v>
      </c>
      <c r="E172" s="1819" t="s">
        <v>412</v>
      </c>
      <c r="F172" s="1862">
        <v>3962</v>
      </c>
      <c r="G172" s="1862">
        <v>0</v>
      </c>
      <c r="H172" s="1862">
        <f t="shared" si="25"/>
        <v>3962</v>
      </c>
      <c r="I172" s="1571">
        <v>4.0590000000000001E-2</v>
      </c>
      <c r="J172" s="1571">
        <v>1.461E-2</v>
      </c>
      <c r="K172" s="1571">
        <v>8.3700000000000007E-3</v>
      </c>
      <c r="L172" s="1571">
        <v>7.5090000000000004E-2</v>
      </c>
      <c r="M172" s="1571">
        <v>0.13455</v>
      </c>
      <c r="N172" s="1571">
        <v>0.12522</v>
      </c>
      <c r="O172" s="1821">
        <f t="shared" ref="O172:O200" si="31">SUM(I172:N172)</f>
        <v>0.39843000000000001</v>
      </c>
      <c r="P172" s="1569">
        <v>0.38871</v>
      </c>
      <c r="Q172" s="1821">
        <f t="shared" si="27"/>
        <v>0.77742</v>
      </c>
      <c r="R172" s="1829">
        <f t="shared" si="23"/>
        <v>2.5233935348776337E-2</v>
      </c>
      <c r="S172" s="1821">
        <f t="shared" si="30"/>
        <v>1</v>
      </c>
      <c r="T172" s="1442"/>
    </row>
    <row r="173" spans="1:20" ht="16.5" customHeight="1">
      <c r="A173" s="1817">
        <v>114</v>
      </c>
      <c r="B173" s="1818" t="s">
        <v>1796</v>
      </c>
      <c r="C173" s="1817" t="s">
        <v>416</v>
      </c>
      <c r="D173" s="1819" t="s">
        <v>1800</v>
      </c>
      <c r="E173" s="1819" t="s">
        <v>412</v>
      </c>
      <c r="F173" s="1862">
        <v>2501</v>
      </c>
      <c r="G173" s="1862">
        <v>0</v>
      </c>
      <c r="H173" s="1862">
        <f t="shared" si="25"/>
        <v>2501</v>
      </c>
      <c r="I173" s="1571">
        <v>0.11082</v>
      </c>
      <c r="J173" s="1571">
        <v>0</v>
      </c>
      <c r="K173" s="1571">
        <v>0</v>
      </c>
      <c r="L173" s="1571">
        <v>5.9999999999999995E-4</v>
      </c>
      <c r="M173" s="1571">
        <v>1.668E-2</v>
      </c>
      <c r="N173" s="1571">
        <v>0.20663999999999999</v>
      </c>
      <c r="O173" s="1821">
        <f t="shared" si="31"/>
        <v>0.33473999999999998</v>
      </c>
      <c r="P173" s="1569">
        <v>0.32496000000000003</v>
      </c>
      <c r="Q173" s="1821">
        <f t="shared" si="27"/>
        <v>0.64992000000000005</v>
      </c>
      <c r="R173" s="1829">
        <f t="shared" si="23"/>
        <v>3.3418731272922927E-2</v>
      </c>
      <c r="S173" s="1821">
        <f t="shared" si="30"/>
        <v>1</v>
      </c>
      <c r="T173" s="1442"/>
    </row>
    <row r="174" spans="1:20" ht="16.5" customHeight="1">
      <c r="A174" s="1817">
        <v>115</v>
      </c>
      <c r="B174" s="1818" t="s">
        <v>1796</v>
      </c>
      <c r="C174" s="1817" t="s">
        <v>417</v>
      </c>
      <c r="D174" s="1819" t="s">
        <v>1800</v>
      </c>
      <c r="E174" s="1819" t="s">
        <v>412</v>
      </c>
      <c r="F174" s="1862">
        <v>1213</v>
      </c>
      <c r="G174" s="1862">
        <v>0</v>
      </c>
      <c r="H174" s="1862">
        <f t="shared" si="25"/>
        <v>1213</v>
      </c>
      <c r="I174" s="1571">
        <v>4.5464999999999998E-2</v>
      </c>
      <c r="J174" s="1571">
        <v>1.8405000000000001E-2</v>
      </c>
      <c r="K174" s="1571">
        <v>1.086E-2</v>
      </c>
      <c r="L174" s="1571">
        <v>4.0050000000000002E-2</v>
      </c>
      <c r="M174" s="1571">
        <v>8.5995000000000002E-2</v>
      </c>
      <c r="N174" s="1571">
        <v>9.2835000000000001E-2</v>
      </c>
      <c r="O174" s="1821">
        <f t="shared" si="31"/>
        <v>0.29360999999999998</v>
      </c>
      <c r="P174" s="1569">
        <v>0.27861000000000002</v>
      </c>
      <c r="Q174" s="1821">
        <f t="shared" si="27"/>
        <v>0.55722000000000005</v>
      </c>
      <c r="R174" s="1829">
        <f t="shared" si="23"/>
        <v>5.9075804301140941E-2</v>
      </c>
      <c r="S174" s="1821">
        <f t="shared" si="30"/>
        <v>1</v>
      </c>
      <c r="T174" s="1442"/>
    </row>
    <row r="175" spans="1:20" ht="16.5" customHeight="1">
      <c r="A175" s="1817">
        <v>116</v>
      </c>
      <c r="B175" s="1818" t="s">
        <v>1799</v>
      </c>
      <c r="C175" s="1817" t="s">
        <v>413</v>
      </c>
      <c r="D175" s="1819" t="s">
        <v>1800</v>
      </c>
      <c r="E175" s="1819" t="s">
        <v>412</v>
      </c>
      <c r="F175" s="1862">
        <v>1854</v>
      </c>
      <c r="G175" s="1862">
        <v>0</v>
      </c>
      <c r="H175" s="1862">
        <f t="shared" si="25"/>
        <v>1854</v>
      </c>
      <c r="I175" s="1571">
        <v>5.13E-3</v>
      </c>
      <c r="J175" s="1571">
        <v>4.4099999999999999E-3</v>
      </c>
      <c r="K175" s="1571">
        <v>1.4999999999999999E-4</v>
      </c>
      <c r="L175" s="1571">
        <v>1.9470000000000001E-2</v>
      </c>
      <c r="M175" s="1571">
        <v>0.10367999999999999</v>
      </c>
      <c r="N175" s="1571">
        <v>0.15966</v>
      </c>
      <c r="O175" s="1821">
        <f t="shared" si="31"/>
        <v>0.29249999999999998</v>
      </c>
      <c r="P175" s="1569">
        <v>0.28328999999999999</v>
      </c>
      <c r="Q175" s="1821">
        <f t="shared" si="27"/>
        <v>0.56657999999999997</v>
      </c>
      <c r="R175" s="1829">
        <f t="shared" si="23"/>
        <v>3.9300245049076407E-2</v>
      </c>
      <c r="S175" s="1821">
        <f t="shared" si="30"/>
        <v>1</v>
      </c>
      <c r="T175" s="1442"/>
    </row>
    <row r="176" spans="1:20" ht="16.5" customHeight="1">
      <c r="A176" s="1817">
        <v>117</v>
      </c>
      <c r="B176" s="1818" t="s">
        <v>1799</v>
      </c>
      <c r="C176" s="1817" t="s">
        <v>1836</v>
      </c>
      <c r="D176" s="1819" t="s">
        <v>1800</v>
      </c>
      <c r="E176" s="1819" t="s">
        <v>412</v>
      </c>
      <c r="F176" s="1862">
        <v>4237</v>
      </c>
      <c r="G176" s="1862">
        <v>0</v>
      </c>
      <c r="H176" s="1862">
        <f t="shared" si="25"/>
        <v>4237</v>
      </c>
      <c r="I176" s="1571">
        <v>1.1135620000000001E-2</v>
      </c>
      <c r="J176" s="1571">
        <v>1.248375E-2</v>
      </c>
      <c r="K176" s="1571">
        <v>1.0254379999999999E-2</v>
      </c>
      <c r="L176" s="1571">
        <v>8.0363919999999991E-2</v>
      </c>
      <c r="M176" s="1571">
        <v>0.31488821</v>
      </c>
      <c r="N176" s="1571">
        <v>0.31951453000000002</v>
      </c>
      <c r="O176" s="1821">
        <f t="shared" si="31"/>
        <v>0.74864040999999992</v>
      </c>
      <c r="P176" s="1569">
        <v>0.7189296799999999</v>
      </c>
      <c r="Q176" s="1821">
        <f t="shared" si="27"/>
        <v>1.4378593599999998</v>
      </c>
      <c r="R176" s="1829">
        <f t="shared" si="23"/>
        <v>4.3641703355992816E-2</v>
      </c>
      <c r="S176" s="1821">
        <f t="shared" si="30"/>
        <v>2</v>
      </c>
      <c r="T176" s="1442"/>
    </row>
    <row r="177" spans="1:20" ht="16.5" customHeight="1">
      <c r="A177" s="1817">
        <v>118</v>
      </c>
      <c r="B177" s="1818" t="s">
        <v>1789</v>
      </c>
      <c r="C177" s="1817" t="s">
        <v>418</v>
      </c>
      <c r="D177" s="1819" t="s">
        <v>1800</v>
      </c>
      <c r="E177" s="1819" t="s">
        <v>412</v>
      </c>
      <c r="F177" s="1862">
        <v>5832</v>
      </c>
      <c r="G177" s="1862">
        <v>0</v>
      </c>
      <c r="H177" s="1862">
        <f t="shared" si="25"/>
        <v>5832</v>
      </c>
      <c r="I177" s="1571">
        <v>1.0710000000000001E-2</v>
      </c>
      <c r="J177" s="1571">
        <v>1.125E-2</v>
      </c>
      <c r="K177" s="1571">
        <v>9.7199999999999995E-3</v>
      </c>
      <c r="L177" s="1571">
        <v>0.15140999999999999</v>
      </c>
      <c r="M177" s="1571">
        <v>0.50853000000000004</v>
      </c>
      <c r="N177" s="1571">
        <v>0.33603</v>
      </c>
      <c r="O177" s="1821">
        <f t="shared" si="31"/>
        <v>1.02765</v>
      </c>
      <c r="P177" s="1569">
        <v>1.0214700000000001</v>
      </c>
      <c r="Q177" s="1821">
        <f t="shared" si="27"/>
        <v>2.0429400000000002</v>
      </c>
      <c r="R177" s="1829">
        <f t="shared" si="23"/>
        <v>4.5048656624159598E-2</v>
      </c>
      <c r="S177" s="1821">
        <f t="shared" si="30"/>
        <v>3</v>
      </c>
      <c r="T177" s="1442"/>
    </row>
    <row r="178" spans="1:20" ht="16.5" customHeight="1">
      <c r="A178" s="1817">
        <v>119</v>
      </c>
      <c r="B178" s="1818" t="s">
        <v>1789</v>
      </c>
      <c r="C178" s="1817" t="s">
        <v>419</v>
      </c>
      <c r="D178" s="1819" t="s">
        <v>1800</v>
      </c>
      <c r="E178" s="1819" t="s">
        <v>412</v>
      </c>
      <c r="F178" s="1862">
        <v>3800</v>
      </c>
      <c r="G178" s="1862">
        <v>0</v>
      </c>
      <c r="H178" s="1862">
        <f t="shared" si="25"/>
        <v>3800</v>
      </c>
      <c r="I178" s="1571">
        <v>1.8675000000000001E-2</v>
      </c>
      <c r="J178" s="1571">
        <v>1.9810999999999999E-2</v>
      </c>
      <c r="K178" s="1571">
        <v>1.7954999999999999E-2</v>
      </c>
      <c r="L178" s="1571">
        <v>2.1308000000000001E-2</v>
      </c>
      <c r="M178" s="1571">
        <v>4.9544999999999999E-2</v>
      </c>
      <c r="N178" s="1571">
        <v>0.15787100000000001</v>
      </c>
      <c r="O178" s="1821">
        <f t="shared" si="31"/>
        <v>0.285165</v>
      </c>
      <c r="P178" s="1569">
        <v>0.218858</v>
      </c>
      <c r="Q178" s="1821">
        <f t="shared" si="27"/>
        <v>0.43771599999999999</v>
      </c>
      <c r="R178" s="1829">
        <f t="shared" si="23"/>
        <v>1.4813325752653237E-2</v>
      </c>
      <c r="S178" s="1821">
        <f t="shared" si="30"/>
        <v>1</v>
      </c>
      <c r="T178" s="1442"/>
    </row>
    <row r="179" spans="1:20" ht="16.5" customHeight="1">
      <c r="A179" s="1817">
        <v>120</v>
      </c>
      <c r="B179" s="1818" t="s">
        <v>1789</v>
      </c>
      <c r="C179" s="1817" t="s">
        <v>420</v>
      </c>
      <c r="D179" s="1819" t="s">
        <v>1800</v>
      </c>
      <c r="E179" s="1819" t="s">
        <v>412</v>
      </c>
      <c r="F179" s="1862">
        <v>1150</v>
      </c>
      <c r="G179" s="1862">
        <v>0</v>
      </c>
      <c r="H179" s="1862">
        <f t="shared" si="25"/>
        <v>1150</v>
      </c>
      <c r="I179" s="1571">
        <v>1.248E-2</v>
      </c>
      <c r="J179" s="1571">
        <v>1.299E-2</v>
      </c>
      <c r="K179" s="1571">
        <v>1.095E-2</v>
      </c>
      <c r="L179" s="1571">
        <v>0.13374</v>
      </c>
      <c r="M179" s="1571">
        <v>0.11037</v>
      </c>
      <c r="N179" s="1571">
        <v>0.10878</v>
      </c>
      <c r="O179" s="1821">
        <f t="shared" si="31"/>
        <v>0.38930999999999999</v>
      </c>
      <c r="P179" s="1569">
        <v>0.32457000000000003</v>
      </c>
      <c r="Q179" s="1821">
        <f t="shared" si="27"/>
        <v>0.64914000000000005</v>
      </c>
      <c r="R179" s="1829">
        <f t="shared" si="23"/>
        <v>7.2591250670960825E-2</v>
      </c>
      <c r="S179" s="1821">
        <f t="shared" si="30"/>
        <v>1</v>
      </c>
      <c r="T179" s="1442"/>
    </row>
    <row r="180" spans="1:20" ht="16.5" customHeight="1">
      <c r="A180" s="1817">
        <v>121</v>
      </c>
      <c r="B180" s="1818" t="s">
        <v>1789</v>
      </c>
      <c r="C180" s="1817" t="s">
        <v>1837</v>
      </c>
      <c r="D180" s="1819" t="s">
        <v>1800</v>
      </c>
      <c r="E180" s="1819" t="s">
        <v>412</v>
      </c>
      <c r="F180" s="1862">
        <v>11400</v>
      </c>
      <c r="G180" s="1862">
        <v>0</v>
      </c>
      <c r="H180" s="1862">
        <f t="shared" si="25"/>
        <v>11400</v>
      </c>
      <c r="I180" s="1571">
        <v>2.376E-2</v>
      </c>
      <c r="J180" s="1571">
        <v>2.2679999999999999E-2</v>
      </c>
      <c r="K180" s="1571">
        <v>1.8599999999999998E-2</v>
      </c>
      <c r="L180" s="1571">
        <v>0.27689999999999998</v>
      </c>
      <c r="M180" s="1571">
        <v>0.6433236</v>
      </c>
      <c r="N180" s="1571">
        <v>0.60821999999999998</v>
      </c>
      <c r="O180" s="1821">
        <f t="shared" si="31"/>
        <v>1.5934835999999999</v>
      </c>
      <c r="P180" s="1569">
        <v>1.5605070000000001</v>
      </c>
      <c r="Q180" s="1821">
        <f t="shared" si="27"/>
        <v>3.1210140000000002</v>
      </c>
      <c r="R180" s="1829">
        <f t="shared" si="23"/>
        <v>3.5207453432965129E-2</v>
      </c>
      <c r="S180" s="1821">
        <f t="shared" si="30"/>
        <v>4</v>
      </c>
      <c r="T180" s="1442"/>
    </row>
    <row r="181" spans="1:20" ht="16.5" customHeight="1">
      <c r="A181" s="1817">
        <v>122</v>
      </c>
      <c r="B181" s="1818" t="s">
        <v>1790</v>
      </c>
      <c r="C181" s="1817" t="s">
        <v>421</v>
      </c>
      <c r="D181" s="1819" t="s">
        <v>1800</v>
      </c>
      <c r="E181" s="1819" t="s">
        <v>412</v>
      </c>
      <c r="F181" s="1862">
        <v>1976</v>
      </c>
      <c r="G181" s="1862">
        <v>0</v>
      </c>
      <c r="H181" s="1862">
        <f t="shared" si="25"/>
        <v>1976</v>
      </c>
      <c r="I181" s="1571">
        <v>9.9299999999999996E-3</v>
      </c>
      <c r="J181" s="1571">
        <v>1.044E-2</v>
      </c>
      <c r="K181" s="1571">
        <v>1.005E-2</v>
      </c>
      <c r="L181" s="1571">
        <v>1.14E-2</v>
      </c>
      <c r="M181" s="1571">
        <v>0.21360000000000001</v>
      </c>
      <c r="N181" s="1571">
        <v>0.46971000000000002</v>
      </c>
      <c r="O181" s="1821">
        <f t="shared" si="31"/>
        <v>0.72513000000000005</v>
      </c>
      <c r="P181" s="1569">
        <v>0.68583000000000005</v>
      </c>
      <c r="Q181" s="1821">
        <f t="shared" si="27"/>
        <v>1.3716600000000001</v>
      </c>
      <c r="R181" s="1829">
        <f t="shared" si="23"/>
        <v>8.9269536912080782E-2</v>
      </c>
      <c r="S181" s="1821">
        <f t="shared" si="30"/>
        <v>2</v>
      </c>
      <c r="T181" s="1442"/>
    </row>
    <row r="182" spans="1:20" ht="16.5" customHeight="1">
      <c r="A182" s="1817">
        <v>123</v>
      </c>
      <c r="B182" s="1818" t="s">
        <v>1790</v>
      </c>
      <c r="C182" s="1817" t="s">
        <v>1838</v>
      </c>
      <c r="D182" s="1819" t="s">
        <v>1800</v>
      </c>
      <c r="E182" s="1819" t="s">
        <v>412</v>
      </c>
      <c r="F182" s="1862">
        <v>1843</v>
      </c>
      <c r="G182" s="1862">
        <v>0</v>
      </c>
      <c r="H182" s="1862">
        <f t="shared" si="25"/>
        <v>1843</v>
      </c>
      <c r="I182" s="1571">
        <v>9.2700000000000005E-3</v>
      </c>
      <c r="J182" s="1571">
        <v>8.1899999999999994E-3</v>
      </c>
      <c r="K182" s="1571">
        <v>5.6699999999999997E-3</v>
      </c>
      <c r="L182" s="1571">
        <v>1.2540000000000001E-2</v>
      </c>
      <c r="M182" s="1571">
        <v>6.8640000000000007E-2</v>
      </c>
      <c r="N182" s="1571">
        <v>6.3270000000000007E-2</v>
      </c>
      <c r="O182" s="1821">
        <f t="shared" si="31"/>
        <v>0.16758000000000001</v>
      </c>
      <c r="P182" s="1569">
        <v>0.16605</v>
      </c>
      <c r="Q182" s="1821">
        <f t="shared" si="27"/>
        <v>0.33210000000000001</v>
      </c>
      <c r="R182" s="1829">
        <f t="shared" si="23"/>
        <v>2.3173268222101646E-2</v>
      </c>
      <c r="S182" s="1821">
        <f t="shared" si="30"/>
        <v>1</v>
      </c>
      <c r="T182" s="1442"/>
    </row>
    <row r="183" spans="1:20" ht="16.5" customHeight="1">
      <c r="A183" s="1817">
        <v>124</v>
      </c>
      <c r="B183" s="1818" t="s">
        <v>1790</v>
      </c>
      <c r="C183" s="1817" t="s">
        <v>1839</v>
      </c>
      <c r="D183" s="1819" t="s">
        <v>1800</v>
      </c>
      <c r="E183" s="1819" t="s">
        <v>412</v>
      </c>
      <c r="F183" s="1862">
        <v>9300</v>
      </c>
      <c r="G183" s="1862">
        <v>0</v>
      </c>
      <c r="H183" s="1862">
        <f t="shared" si="25"/>
        <v>9300</v>
      </c>
      <c r="I183" s="1571">
        <v>6.5280000000000005E-2</v>
      </c>
      <c r="J183" s="1571">
        <v>4.6800000000000001E-2</v>
      </c>
      <c r="K183" s="1571">
        <v>5.1599999999999997E-3</v>
      </c>
      <c r="L183" s="1571">
        <v>0.1716</v>
      </c>
      <c r="M183" s="1571">
        <v>0.46032000000000001</v>
      </c>
      <c r="N183" s="1571">
        <v>0.73355999999999999</v>
      </c>
      <c r="O183" s="1821">
        <f t="shared" si="31"/>
        <v>1.48272</v>
      </c>
      <c r="P183" s="1569">
        <v>1.44912</v>
      </c>
      <c r="Q183" s="1821">
        <f t="shared" si="27"/>
        <v>2.8982399999999999</v>
      </c>
      <c r="R183" s="1829">
        <f t="shared" si="23"/>
        <v>4.0076994557281295E-2</v>
      </c>
      <c r="S183" s="1821">
        <f t="shared" si="30"/>
        <v>4</v>
      </c>
      <c r="T183" s="1442"/>
    </row>
    <row r="184" spans="1:20" ht="16.5" customHeight="1">
      <c r="A184" s="1817">
        <v>125</v>
      </c>
      <c r="B184" s="1818" t="s">
        <v>1801</v>
      </c>
      <c r="C184" s="1817" t="s">
        <v>422</v>
      </c>
      <c r="D184" s="1819" t="s">
        <v>1800</v>
      </c>
      <c r="E184" s="1819" t="s">
        <v>412</v>
      </c>
      <c r="F184" s="1862">
        <v>1665</v>
      </c>
      <c r="G184" s="1862">
        <v>0</v>
      </c>
      <c r="H184" s="1862">
        <f t="shared" si="25"/>
        <v>1665</v>
      </c>
      <c r="I184" s="1571">
        <v>5.2350000000000001E-3</v>
      </c>
      <c r="J184" s="1571">
        <v>2.9399999999999999E-3</v>
      </c>
      <c r="K184" s="1571">
        <v>3.9449999999999997E-3</v>
      </c>
      <c r="L184" s="1571">
        <v>0.31231500000000001</v>
      </c>
      <c r="M184" s="1571">
        <v>6.9540000000000005E-2</v>
      </c>
      <c r="N184" s="1571">
        <v>0.19387499999999999</v>
      </c>
      <c r="O184" s="1821">
        <f t="shared" si="31"/>
        <v>0.58784999999999998</v>
      </c>
      <c r="P184" s="1569">
        <v>0.57259499999999997</v>
      </c>
      <c r="Q184" s="1821">
        <f t="shared" si="27"/>
        <v>1.1451899999999999</v>
      </c>
      <c r="R184" s="1829">
        <f t="shared" si="23"/>
        <v>8.845187780372965E-2</v>
      </c>
      <c r="S184" s="1821">
        <f t="shared" si="30"/>
        <v>2</v>
      </c>
      <c r="T184" s="1442"/>
    </row>
    <row r="185" spans="1:20" ht="16.5" customHeight="1">
      <c r="A185" s="1817">
        <v>126</v>
      </c>
      <c r="B185" s="1818" t="s">
        <v>1791</v>
      </c>
      <c r="C185" s="1817" t="s">
        <v>423</v>
      </c>
      <c r="D185" s="1819" t="s">
        <v>1800</v>
      </c>
      <c r="E185" s="1819" t="s">
        <v>412</v>
      </c>
      <c r="F185" s="1862">
        <v>9610</v>
      </c>
      <c r="G185" s="1862">
        <v>0</v>
      </c>
      <c r="H185" s="1862">
        <f t="shared" si="25"/>
        <v>9610</v>
      </c>
      <c r="I185" s="1571">
        <v>0.12743705499999999</v>
      </c>
      <c r="J185" s="1571">
        <v>6.8419424679999993E-2</v>
      </c>
      <c r="K185" s="1571">
        <v>2.9842251779999999E-2</v>
      </c>
      <c r="L185" s="1571">
        <v>0.90025513889999997</v>
      </c>
      <c r="M185" s="1571">
        <v>1.7096516399999999</v>
      </c>
      <c r="N185" s="1571">
        <v>1.7759548799999998</v>
      </c>
      <c r="O185" s="1821">
        <f t="shared" si="31"/>
        <v>4.6115603903599993</v>
      </c>
      <c r="P185" s="1569">
        <v>4.5140159999999998</v>
      </c>
      <c r="Q185" s="1821">
        <f t="shared" si="27"/>
        <v>9.0280319999999996</v>
      </c>
      <c r="R185" s="1829">
        <f t="shared" si="23"/>
        <v>0.12081293919656735</v>
      </c>
      <c r="S185" s="1821">
        <f t="shared" si="30"/>
        <v>10</v>
      </c>
      <c r="T185" s="1442"/>
    </row>
    <row r="186" spans="1:20" ht="16.5" customHeight="1">
      <c r="A186" s="1817">
        <v>127</v>
      </c>
      <c r="B186" s="1818" t="s">
        <v>1791</v>
      </c>
      <c r="C186" s="1817" t="s">
        <v>1840</v>
      </c>
      <c r="D186" s="1819" t="s">
        <v>1800</v>
      </c>
      <c r="E186" s="1819" t="s">
        <v>412</v>
      </c>
      <c r="F186" s="1862">
        <v>1842.2222222222222</v>
      </c>
      <c r="G186" s="1862">
        <v>0</v>
      </c>
      <c r="H186" s="1862">
        <f t="shared" si="25"/>
        <v>1842.2222222222222</v>
      </c>
      <c r="I186" s="1571">
        <v>4.875E-3</v>
      </c>
      <c r="J186" s="1571">
        <v>4.0049999999999999E-3</v>
      </c>
      <c r="K186" s="1571">
        <v>3.8549999999999999E-3</v>
      </c>
      <c r="L186" s="1571">
        <v>1.0874999999999999E-2</v>
      </c>
      <c r="M186" s="1571">
        <v>1.5285E-2</v>
      </c>
      <c r="N186" s="1571">
        <v>3.7530000000000001E-2</v>
      </c>
      <c r="O186" s="1821">
        <f t="shared" si="31"/>
        <v>7.6424999999999993E-2</v>
      </c>
      <c r="P186" s="1569">
        <v>7.5884999999999994E-2</v>
      </c>
      <c r="Q186" s="1821">
        <f t="shared" si="27"/>
        <v>0.15176999999999999</v>
      </c>
      <c r="R186" s="1829">
        <f t="shared" si="23"/>
        <v>1.0594675646696155E-2</v>
      </c>
      <c r="S186" s="1821">
        <f t="shared" si="30"/>
        <v>1</v>
      </c>
      <c r="T186" s="1442"/>
    </row>
    <row r="187" spans="1:20" ht="16.5" customHeight="1">
      <c r="A187" s="1817">
        <v>128</v>
      </c>
      <c r="B187" s="1818" t="s">
        <v>1802</v>
      </c>
      <c r="C187" s="1817" t="s">
        <v>1841</v>
      </c>
      <c r="D187" s="1819" t="s">
        <v>1800</v>
      </c>
      <c r="E187" s="1819" t="s">
        <v>412</v>
      </c>
      <c r="F187" s="1862">
        <v>2370</v>
      </c>
      <c r="G187" s="1862">
        <v>0</v>
      </c>
      <c r="H187" s="1862">
        <f t="shared" si="25"/>
        <v>2370</v>
      </c>
      <c r="I187" s="1571">
        <v>1.1820000000000001E-2</v>
      </c>
      <c r="J187" s="1571">
        <v>7.0800000000000004E-3</v>
      </c>
      <c r="K187" s="1571">
        <v>4.0200000000000001E-3</v>
      </c>
      <c r="L187" s="1571">
        <v>3.7019999999999997E-2</v>
      </c>
      <c r="M187" s="1571">
        <v>3.7679999999999998E-2</v>
      </c>
      <c r="N187" s="1571">
        <v>3.0839999999999999E-2</v>
      </c>
      <c r="O187" s="1821">
        <f t="shared" si="31"/>
        <v>0.12845999999999999</v>
      </c>
      <c r="P187" s="1569">
        <v>0.12492</v>
      </c>
      <c r="Q187" s="1821">
        <f t="shared" si="27"/>
        <v>0.24984000000000001</v>
      </c>
      <c r="R187" s="1829">
        <f t="shared" si="23"/>
        <v>1.3556805750898578E-2</v>
      </c>
      <c r="S187" s="1821">
        <f t="shared" si="30"/>
        <v>1</v>
      </c>
      <c r="T187" s="1442"/>
    </row>
    <row r="188" spans="1:20" ht="16.5" customHeight="1">
      <c r="A188" s="1817">
        <v>129</v>
      </c>
      <c r="B188" s="1818" t="s">
        <v>1802</v>
      </c>
      <c r="C188" s="1817" t="s">
        <v>1842</v>
      </c>
      <c r="D188" s="1819" t="s">
        <v>1800</v>
      </c>
      <c r="E188" s="1819" t="s">
        <v>412</v>
      </c>
      <c r="F188" s="1862">
        <v>1695</v>
      </c>
      <c r="G188" s="1862">
        <v>0</v>
      </c>
      <c r="H188" s="1862">
        <f t="shared" si="25"/>
        <v>1695</v>
      </c>
      <c r="I188" s="1571">
        <v>3.5400000000000002E-3</v>
      </c>
      <c r="J188" s="1571">
        <v>3.9899999999999996E-3</v>
      </c>
      <c r="K188" s="1571">
        <v>3.81E-3</v>
      </c>
      <c r="L188" s="1571">
        <v>3.9254999999999998E-2</v>
      </c>
      <c r="M188" s="1571">
        <v>5.3850000000000002E-2</v>
      </c>
      <c r="N188" s="1571">
        <v>1.455E-2</v>
      </c>
      <c r="O188" s="1821">
        <f t="shared" si="31"/>
        <v>0.11899500000000002</v>
      </c>
      <c r="P188" s="1569">
        <v>0.11172</v>
      </c>
      <c r="Q188" s="1821">
        <f t="shared" si="27"/>
        <v>0.22344</v>
      </c>
      <c r="R188" s="1829">
        <f t="shared" ref="R188:R200" si="32">Q188/((F188*24*30*12*0.9)/1000000)</f>
        <v>1.6952547434356677E-2</v>
      </c>
      <c r="S188" s="1821">
        <f t="shared" si="30"/>
        <v>1</v>
      </c>
      <c r="T188" s="1442"/>
    </row>
    <row r="189" spans="1:20" ht="16.5" customHeight="1">
      <c r="A189" s="1817">
        <v>130</v>
      </c>
      <c r="B189" s="1818" t="s">
        <v>1802</v>
      </c>
      <c r="C189" s="1817" t="s">
        <v>1843</v>
      </c>
      <c r="D189" s="1819" t="s">
        <v>1800</v>
      </c>
      <c r="E189" s="1819" t="s">
        <v>412</v>
      </c>
      <c r="F189" s="1862">
        <v>1855</v>
      </c>
      <c r="G189" s="1862">
        <v>0</v>
      </c>
      <c r="H189" s="1862">
        <f t="shared" si="25"/>
        <v>1855</v>
      </c>
      <c r="I189" s="1571">
        <v>1.1639999999999999E-2</v>
      </c>
      <c r="J189" s="1571">
        <v>6.6600000000000001E-3</v>
      </c>
      <c r="K189" s="1571">
        <v>5.64E-3</v>
      </c>
      <c r="L189" s="1571">
        <v>9.4800000000000006E-3</v>
      </c>
      <c r="M189" s="1571">
        <v>2.8139999999999998E-2</v>
      </c>
      <c r="N189" s="1571">
        <v>3.2759999999999997E-2</v>
      </c>
      <c r="O189" s="1821">
        <f t="shared" si="31"/>
        <v>9.4319999999999987E-2</v>
      </c>
      <c r="P189" s="1569">
        <v>9.0240000000000001E-2</v>
      </c>
      <c r="Q189" s="1821">
        <f t="shared" si="27"/>
        <v>0.18048</v>
      </c>
      <c r="R189" s="1829">
        <f t="shared" si="32"/>
        <v>1.2512062826528234E-2</v>
      </c>
      <c r="S189" s="1821">
        <f t="shared" si="30"/>
        <v>1</v>
      </c>
      <c r="T189" s="1442"/>
    </row>
    <row r="190" spans="1:20" ht="16.5" customHeight="1">
      <c r="A190" s="1817">
        <v>131</v>
      </c>
      <c r="B190" s="1818" t="s">
        <v>1803</v>
      </c>
      <c r="C190" s="1817" t="s">
        <v>424</v>
      </c>
      <c r="D190" s="1819" t="s">
        <v>1800</v>
      </c>
      <c r="E190" s="1819" t="s">
        <v>412</v>
      </c>
      <c r="F190" s="1862">
        <v>1000</v>
      </c>
      <c r="G190" s="1862">
        <v>0</v>
      </c>
      <c r="H190" s="1862">
        <f t="shared" si="25"/>
        <v>1000</v>
      </c>
      <c r="I190" s="1571">
        <v>5.0099999999999997E-3</v>
      </c>
      <c r="J190" s="1571">
        <v>5.3099999999999996E-3</v>
      </c>
      <c r="K190" s="1571">
        <v>3.8400000000000001E-3</v>
      </c>
      <c r="L190" s="1571">
        <v>0.132525</v>
      </c>
      <c r="M190" s="1571">
        <v>0.28201500000000002</v>
      </c>
      <c r="N190" s="1571">
        <v>0.34071000000000001</v>
      </c>
      <c r="O190" s="1821">
        <f t="shared" si="31"/>
        <v>0.76941000000000004</v>
      </c>
      <c r="P190" s="1569">
        <v>0.735765</v>
      </c>
      <c r="Q190" s="1821">
        <f t="shared" si="27"/>
        <v>1.47153</v>
      </c>
      <c r="R190" s="1829">
        <f t="shared" si="32"/>
        <v>0.18923996913580249</v>
      </c>
      <c r="S190" s="1821">
        <f t="shared" si="30"/>
        <v>2</v>
      </c>
      <c r="T190" s="1442"/>
    </row>
    <row r="191" spans="1:20" ht="16.5" customHeight="1">
      <c r="A191" s="1817">
        <v>132</v>
      </c>
      <c r="B191" s="1818" t="s">
        <v>1803</v>
      </c>
      <c r="C191" s="1817" t="s">
        <v>425</v>
      </c>
      <c r="D191" s="1819" t="s">
        <v>1800</v>
      </c>
      <c r="E191" s="1819" t="s">
        <v>412</v>
      </c>
      <c r="F191" s="1862">
        <v>3428</v>
      </c>
      <c r="G191" s="1862">
        <v>0</v>
      </c>
      <c r="H191" s="1862">
        <f t="shared" si="25"/>
        <v>3428</v>
      </c>
      <c r="I191" s="1571">
        <v>9.7199999999999995E-3</v>
      </c>
      <c r="J191" s="1571">
        <v>7.4400000000000004E-3</v>
      </c>
      <c r="K191" s="1571">
        <v>7.3200000000000001E-3</v>
      </c>
      <c r="L191" s="1571">
        <v>0.26400000000000001</v>
      </c>
      <c r="M191" s="1571">
        <v>0.39413999999999999</v>
      </c>
      <c r="N191" s="1571">
        <v>0.54581999999999997</v>
      </c>
      <c r="O191" s="1821">
        <f t="shared" si="31"/>
        <v>1.22844</v>
      </c>
      <c r="P191" s="1569">
        <v>1.1877599999999999</v>
      </c>
      <c r="Q191" s="1821">
        <f t="shared" si="27"/>
        <v>2.3755199999999999</v>
      </c>
      <c r="R191" s="1829">
        <f t="shared" si="32"/>
        <v>8.9117219124998204E-2</v>
      </c>
      <c r="S191" s="1821">
        <f t="shared" si="30"/>
        <v>3</v>
      </c>
      <c r="T191" s="1442"/>
    </row>
    <row r="192" spans="1:20" ht="16.5" customHeight="1">
      <c r="A192" s="1817">
        <v>133</v>
      </c>
      <c r="B192" s="1818" t="s">
        <v>1803</v>
      </c>
      <c r="C192" s="1817" t="s">
        <v>426</v>
      </c>
      <c r="D192" s="1819" t="s">
        <v>1800</v>
      </c>
      <c r="E192" s="1819" t="s">
        <v>412</v>
      </c>
      <c r="F192" s="1862">
        <v>11028</v>
      </c>
      <c r="G192" s="1862">
        <v>0</v>
      </c>
      <c r="H192" s="1862">
        <f t="shared" si="25"/>
        <v>11028</v>
      </c>
      <c r="I192" s="1571">
        <v>1.41E-2</v>
      </c>
      <c r="J192" s="1571">
        <v>3.2280000000000003E-2</v>
      </c>
      <c r="K192" s="1571">
        <v>4.2000000000000002E-4</v>
      </c>
      <c r="L192" s="1571">
        <v>0.15594</v>
      </c>
      <c r="M192" s="1571">
        <v>0.89063999999999999</v>
      </c>
      <c r="N192" s="1571">
        <v>1.2340800000000001</v>
      </c>
      <c r="O192" s="1821">
        <f t="shared" si="31"/>
        <v>2.3274600000000003</v>
      </c>
      <c r="P192" s="1569">
        <v>2.28972</v>
      </c>
      <c r="Q192" s="1821">
        <f t="shared" si="27"/>
        <v>4.57944</v>
      </c>
      <c r="R192" s="1829">
        <f t="shared" si="32"/>
        <v>5.3402226431485289E-2</v>
      </c>
      <c r="S192" s="1821">
        <f t="shared" si="30"/>
        <v>5</v>
      </c>
      <c r="T192" s="1442"/>
    </row>
    <row r="193" spans="1:20" ht="16.5" customHeight="1">
      <c r="A193" s="1817">
        <v>134</v>
      </c>
      <c r="B193" s="1817">
        <v>9150</v>
      </c>
      <c r="C193" s="1817" t="s">
        <v>2163</v>
      </c>
      <c r="D193" s="1819" t="s">
        <v>1800</v>
      </c>
      <c r="E193" s="1819" t="s">
        <v>412</v>
      </c>
      <c r="F193" s="1862">
        <v>4738</v>
      </c>
      <c r="G193" s="1817">
        <v>0</v>
      </c>
      <c r="H193" s="1862">
        <f t="shared" si="25"/>
        <v>4738</v>
      </c>
      <c r="I193" s="1571">
        <v>1.239E-2</v>
      </c>
      <c r="J193" s="1571">
        <v>9.0900000000000009E-3</v>
      </c>
      <c r="K193" s="1571">
        <v>1.2840000000000001E-2</v>
      </c>
      <c r="L193" s="1571">
        <v>4.0349999999999997E-2</v>
      </c>
      <c r="M193" s="1571">
        <v>0.14154</v>
      </c>
      <c r="N193" s="1571">
        <v>0.24906</v>
      </c>
      <c r="O193" s="1821">
        <f t="shared" si="31"/>
        <v>0.46527000000000002</v>
      </c>
      <c r="P193" s="1569">
        <v>0.44385000000000002</v>
      </c>
      <c r="Q193" s="1821">
        <f t="shared" si="27"/>
        <v>0.88770000000000004</v>
      </c>
      <c r="R193" s="1829">
        <f t="shared" si="32"/>
        <v>2.4094333182204296E-2</v>
      </c>
      <c r="S193" s="1821">
        <f t="shared" si="30"/>
        <v>1</v>
      </c>
      <c r="T193" s="1442"/>
    </row>
    <row r="194" spans="1:20" ht="16.5" customHeight="1">
      <c r="A194" s="1817">
        <v>135</v>
      </c>
      <c r="B194" s="1833" t="s">
        <v>1796</v>
      </c>
      <c r="C194" s="1827" t="s">
        <v>2409</v>
      </c>
      <c r="D194" s="1819" t="s">
        <v>1800</v>
      </c>
      <c r="E194" s="1819" t="s">
        <v>412</v>
      </c>
      <c r="F194" s="1863">
        <v>13626.666666666666</v>
      </c>
      <c r="G194" s="1817">
        <v>0</v>
      </c>
      <c r="H194" s="1862">
        <f t="shared" si="25"/>
        <v>13626.666666666666</v>
      </c>
      <c r="I194" s="1571">
        <v>2.2822200000000001</v>
      </c>
      <c r="J194" s="1571">
        <v>0.25337999999999999</v>
      </c>
      <c r="K194" s="1571">
        <v>1.248E-2</v>
      </c>
      <c r="L194" s="1571">
        <v>1.3258799999999999</v>
      </c>
      <c r="M194" s="1571">
        <v>1.90818</v>
      </c>
      <c r="N194" s="1571">
        <v>1.5706199999999999</v>
      </c>
      <c r="O194" s="1821">
        <f t="shared" si="31"/>
        <v>7.35276</v>
      </c>
      <c r="P194" s="1569">
        <v>6.8741399999999997</v>
      </c>
      <c r="Q194" s="1821">
        <f t="shared" si="27"/>
        <v>13.748279999999999</v>
      </c>
      <c r="R194" s="1829">
        <f t="shared" si="32"/>
        <v>0.12974854134956873</v>
      </c>
      <c r="S194" s="1821">
        <f t="shared" si="30"/>
        <v>15</v>
      </c>
      <c r="T194" s="1442"/>
    </row>
    <row r="195" spans="1:20" ht="16.5" customHeight="1">
      <c r="A195" s="1817">
        <v>136</v>
      </c>
      <c r="B195" s="1833" t="s">
        <v>1796</v>
      </c>
      <c r="C195" s="1827" t="s">
        <v>2410</v>
      </c>
      <c r="D195" s="1819" t="s">
        <v>1800</v>
      </c>
      <c r="E195" s="1819" t="s">
        <v>412</v>
      </c>
      <c r="F195" s="1863">
        <v>12199.68</v>
      </c>
      <c r="G195" s="1817">
        <v>0</v>
      </c>
      <c r="H195" s="1862">
        <f t="shared" si="25"/>
        <v>12199.68</v>
      </c>
      <c r="I195" s="1571">
        <v>1.2635099999999999</v>
      </c>
      <c r="J195" s="1571">
        <v>0.19323000000000001</v>
      </c>
      <c r="K195" s="1571">
        <v>4.2300000000000003E-3</v>
      </c>
      <c r="L195" s="1571">
        <v>1.5356700000000001</v>
      </c>
      <c r="M195" s="1571">
        <v>2.2570199999999998</v>
      </c>
      <c r="N195" s="1571">
        <v>1.91655</v>
      </c>
      <c r="O195" s="1821">
        <f t="shared" si="31"/>
        <v>7.17021</v>
      </c>
      <c r="P195" s="1569">
        <v>6.1207200000000004</v>
      </c>
      <c r="Q195" s="1821">
        <f t="shared" si="27"/>
        <v>12.241440000000001</v>
      </c>
      <c r="R195" s="1829">
        <f t="shared" si="32"/>
        <v>0.12904102888430347</v>
      </c>
      <c r="S195" s="1821">
        <f t="shared" si="30"/>
        <v>13</v>
      </c>
      <c r="T195" s="1442"/>
    </row>
    <row r="196" spans="1:20" ht="16.5" customHeight="1">
      <c r="A196" s="1817">
        <v>137</v>
      </c>
      <c r="B196" s="1833" t="s">
        <v>2414</v>
      </c>
      <c r="C196" s="1827" t="s">
        <v>2411</v>
      </c>
      <c r="D196" s="1819" t="s">
        <v>1800</v>
      </c>
      <c r="E196" s="1819" t="s">
        <v>412</v>
      </c>
      <c r="F196" s="1863">
        <v>10220</v>
      </c>
      <c r="G196" s="1817">
        <v>0</v>
      </c>
      <c r="H196" s="1862">
        <f t="shared" si="25"/>
        <v>10220</v>
      </c>
      <c r="I196" s="1571">
        <v>1.20966</v>
      </c>
      <c r="J196" s="1571">
        <v>0.18953999999999999</v>
      </c>
      <c r="K196" s="1571">
        <v>2.358E-2</v>
      </c>
      <c r="L196" s="1571">
        <v>1.0759799999999999</v>
      </c>
      <c r="M196" s="1571">
        <v>1.3816200000000001</v>
      </c>
      <c r="N196" s="1571">
        <v>1.33656</v>
      </c>
      <c r="O196" s="1821">
        <f t="shared" si="31"/>
        <v>5.2169399999999992</v>
      </c>
      <c r="P196" s="1569">
        <v>4.9412399999999996</v>
      </c>
      <c r="Q196" s="1821">
        <f t="shared" si="27"/>
        <v>9.8824799999999993</v>
      </c>
      <c r="R196" s="1829">
        <f t="shared" si="32"/>
        <v>0.12435372423956897</v>
      </c>
      <c r="S196" s="1821">
        <f t="shared" si="30"/>
        <v>11</v>
      </c>
      <c r="T196" s="1442"/>
    </row>
    <row r="197" spans="1:20" ht="16.5" customHeight="1">
      <c r="A197" s="1817">
        <v>138</v>
      </c>
      <c r="B197" s="1833" t="s">
        <v>1804</v>
      </c>
      <c r="C197" s="1827" t="s">
        <v>2412</v>
      </c>
      <c r="D197" s="1819" t="s">
        <v>1800</v>
      </c>
      <c r="E197" s="1819" t="s">
        <v>412</v>
      </c>
      <c r="F197" s="1863">
        <v>2181</v>
      </c>
      <c r="G197" s="1817">
        <v>0</v>
      </c>
      <c r="H197" s="1862">
        <f t="shared" si="25"/>
        <v>2181</v>
      </c>
      <c r="I197" s="1571">
        <v>9.7800000000000005E-3</v>
      </c>
      <c r="J197" s="1571">
        <v>1.35E-2</v>
      </c>
      <c r="K197" s="1571">
        <v>1.362E-2</v>
      </c>
      <c r="L197" s="1571">
        <v>2.8920000000000001E-2</v>
      </c>
      <c r="M197" s="1571">
        <v>0.12558</v>
      </c>
      <c r="N197" s="1571">
        <v>5.5500000000000001E-2</v>
      </c>
      <c r="O197" s="1821">
        <f t="shared" si="31"/>
        <v>0.24690000000000001</v>
      </c>
      <c r="P197" s="1569">
        <v>0.22722000000000001</v>
      </c>
      <c r="Q197" s="1821">
        <f t="shared" si="27"/>
        <v>0.45444000000000001</v>
      </c>
      <c r="R197" s="1829">
        <f t="shared" si="32"/>
        <v>2.6795670804535241E-2</v>
      </c>
      <c r="S197" s="1821">
        <f t="shared" si="30"/>
        <v>1</v>
      </c>
      <c r="T197" s="1442"/>
    </row>
    <row r="198" spans="1:20" ht="16.5" customHeight="1">
      <c r="A198" s="1817">
        <v>139</v>
      </c>
      <c r="B198" s="1833" t="s">
        <v>1804</v>
      </c>
      <c r="C198" s="1827" t="s">
        <v>2412</v>
      </c>
      <c r="D198" s="1819" t="s">
        <v>1800</v>
      </c>
      <c r="E198" s="1819" t="s">
        <v>412</v>
      </c>
      <c r="F198" s="1863">
        <v>1394</v>
      </c>
      <c r="G198" s="1817">
        <v>0</v>
      </c>
      <c r="H198" s="1862">
        <f t="shared" si="25"/>
        <v>1394</v>
      </c>
      <c r="I198" s="1571">
        <v>5.0099999999999997E-3</v>
      </c>
      <c r="J198" s="1571">
        <v>5.1599999999999997E-3</v>
      </c>
      <c r="K198" s="1571">
        <v>5.79E-3</v>
      </c>
      <c r="L198" s="1571">
        <v>5.2500000000000003E-3</v>
      </c>
      <c r="M198" s="1571">
        <v>1.968E-2</v>
      </c>
      <c r="N198" s="1571">
        <v>4.2900000000000004E-3</v>
      </c>
      <c r="O198" s="1821">
        <f t="shared" si="31"/>
        <v>4.5179999999999998E-2</v>
      </c>
      <c r="P198" s="1569">
        <v>4.3529999999999999E-2</v>
      </c>
      <c r="Q198" s="1821">
        <f t="shared" si="27"/>
        <v>8.7059999999999998E-2</v>
      </c>
      <c r="R198" s="1829">
        <f t="shared" si="32"/>
        <v>8.0315549887525015E-3</v>
      </c>
      <c r="S198" s="1821">
        <f t="shared" si="30"/>
        <v>1</v>
      </c>
      <c r="T198" s="1442"/>
    </row>
    <row r="199" spans="1:20" ht="16.5" customHeight="1">
      <c r="A199" s="1817">
        <v>140</v>
      </c>
      <c r="B199" s="1833">
        <v>9030</v>
      </c>
      <c r="C199" s="1827" t="s">
        <v>2496</v>
      </c>
      <c r="D199" s="1819" t="s">
        <v>1800</v>
      </c>
      <c r="E199" s="1819" t="s">
        <v>412</v>
      </c>
      <c r="F199" s="1863">
        <v>1805</v>
      </c>
      <c r="G199" s="1817">
        <v>0</v>
      </c>
      <c r="H199" s="1862">
        <f t="shared" si="25"/>
        <v>1805</v>
      </c>
      <c r="I199" s="1571">
        <v>0</v>
      </c>
      <c r="J199" s="1571">
        <v>0</v>
      </c>
      <c r="K199" s="1571">
        <v>0</v>
      </c>
      <c r="L199" s="1571">
        <v>0.18654000000000001</v>
      </c>
      <c r="M199" s="1571">
        <v>0.22631999999999999</v>
      </c>
      <c r="N199" s="1571">
        <v>0.20177999999999999</v>
      </c>
      <c r="O199" s="1821">
        <f t="shared" si="31"/>
        <v>0.61463999999999996</v>
      </c>
      <c r="P199" s="1569">
        <v>0.59730000000000005</v>
      </c>
      <c r="Q199" s="1821">
        <f>P199+(P199/3*6)</f>
        <v>1.7919</v>
      </c>
      <c r="R199" s="1829">
        <f>Q199/((F199*24*30*9*0.9)/1000000)</f>
        <v>0.17022331657604051</v>
      </c>
      <c r="S199" s="1821">
        <f t="shared" si="30"/>
        <v>2</v>
      </c>
      <c r="T199" s="1442"/>
    </row>
    <row r="200" spans="1:20" ht="16.5" customHeight="1">
      <c r="A200" s="1817">
        <v>141</v>
      </c>
      <c r="B200" s="1833" t="s">
        <v>1791</v>
      </c>
      <c r="C200" s="1827" t="s">
        <v>2413</v>
      </c>
      <c r="D200" s="1819" t="s">
        <v>1800</v>
      </c>
      <c r="E200" s="1819" t="s">
        <v>412</v>
      </c>
      <c r="F200" s="1863">
        <v>1132</v>
      </c>
      <c r="G200" s="1817">
        <v>0</v>
      </c>
      <c r="H200" s="1862">
        <f t="shared" si="25"/>
        <v>1132</v>
      </c>
      <c r="I200" s="1571">
        <v>3.2550000000000003E-2</v>
      </c>
      <c r="J200" s="1571">
        <v>2.8320000000000001E-2</v>
      </c>
      <c r="K200" s="1571">
        <v>6.5399999999999998E-3</v>
      </c>
      <c r="L200" s="1571">
        <v>1.7489999999999999E-2</v>
      </c>
      <c r="M200" s="1571">
        <v>1.2749999999999999E-2</v>
      </c>
      <c r="N200" s="1571">
        <v>1.5720000000000001E-2</v>
      </c>
      <c r="O200" s="1821">
        <f t="shared" si="31"/>
        <v>0.11337</v>
      </c>
      <c r="P200" s="1569">
        <v>4.1564999999999998E-2</v>
      </c>
      <c r="Q200" s="1821">
        <f t="shared" si="27"/>
        <v>8.3129999999999996E-2</v>
      </c>
      <c r="R200" s="1829">
        <f t="shared" si="32"/>
        <v>9.4439809361776383E-3</v>
      </c>
      <c r="S200" s="1821">
        <f t="shared" si="30"/>
        <v>1</v>
      </c>
      <c r="T200" s="1442"/>
    </row>
    <row r="201" spans="1:20" s="1816" customFormat="1">
      <c r="A201" s="1817"/>
      <c r="B201" s="1811" t="s">
        <v>1844</v>
      </c>
      <c r="C201" s="1811"/>
      <c r="D201" s="1812"/>
      <c r="E201" s="1812"/>
      <c r="F201" s="1811"/>
      <c r="G201" s="1811"/>
      <c r="H201" s="1811"/>
      <c r="I201" s="1813">
        <f>SUM(I60:I200)</f>
        <v>146.78363892419995</v>
      </c>
      <c r="J201" s="1813">
        <f t="shared" ref="J201:O201" si="33">SUM(J60:J200)</f>
        <v>145.31810064048</v>
      </c>
      <c r="K201" s="1813">
        <f t="shared" si="33"/>
        <v>136.09545318708001</v>
      </c>
      <c r="L201" s="1813">
        <f t="shared" si="33"/>
        <v>148.69726911850006</v>
      </c>
      <c r="M201" s="1813">
        <f t="shared" si="33"/>
        <v>147.27989151349996</v>
      </c>
      <c r="N201" s="1813">
        <f t="shared" si="33"/>
        <v>146.44405610398991</v>
      </c>
      <c r="O201" s="1813">
        <f t="shared" si="33"/>
        <v>870.61840948775</v>
      </c>
      <c r="P201" s="1813">
        <f>SUM(P60:P200)</f>
        <v>856.68910026682977</v>
      </c>
      <c r="Q201" s="1813">
        <f>SUM(Q60:Q200)</f>
        <v>1687.3389828136599</v>
      </c>
      <c r="R201" s="1829"/>
      <c r="S201" s="1813"/>
      <c r="T201" s="1828"/>
    </row>
    <row r="202" spans="1:20">
      <c r="A202" s="1817"/>
      <c r="B202" s="1818"/>
      <c r="C202" s="1817"/>
      <c r="D202" s="1819"/>
      <c r="E202" s="1819"/>
      <c r="F202" s="1862"/>
      <c r="G202" s="1817"/>
      <c r="H202" s="1862"/>
      <c r="I202" s="1821"/>
      <c r="J202" s="1821"/>
      <c r="K202" s="1421"/>
      <c r="L202" s="1421"/>
      <c r="M202" s="1089"/>
      <c r="N202" s="1089"/>
      <c r="O202" s="1821"/>
      <c r="P202" s="1089"/>
      <c r="Q202" s="1821"/>
      <c r="R202" s="1829"/>
      <c r="S202" s="1821"/>
      <c r="T202" s="1828"/>
    </row>
    <row r="203" spans="1:20">
      <c r="A203" s="1819">
        <v>1</v>
      </c>
      <c r="B203" s="1818"/>
      <c r="C203" s="1865" t="s">
        <v>2655</v>
      </c>
      <c r="D203" s="1819" t="s">
        <v>385</v>
      </c>
      <c r="E203" s="1819" t="s">
        <v>412</v>
      </c>
      <c r="F203" s="1866"/>
      <c r="G203" s="1126"/>
      <c r="H203" s="1126">
        <v>1400</v>
      </c>
      <c r="I203" s="1821"/>
      <c r="J203" s="1821"/>
      <c r="K203" s="1089"/>
      <c r="L203" s="1089"/>
      <c r="M203" s="1089"/>
      <c r="N203" s="1421"/>
      <c r="O203" s="1821"/>
      <c r="P203" s="1421"/>
      <c r="Q203" s="1821"/>
      <c r="R203" s="1829"/>
      <c r="S203" s="1126"/>
      <c r="T203" s="1828"/>
    </row>
    <row r="204" spans="1:20">
      <c r="A204" s="1819">
        <v>2</v>
      </c>
      <c r="B204" s="1818"/>
      <c r="C204" s="1865" t="s">
        <v>2656</v>
      </c>
      <c r="D204" s="1819" t="s">
        <v>385</v>
      </c>
      <c r="E204" s="1819" t="s">
        <v>412</v>
      </c>
      <c r="F204" s="1866"/>
      <c r="G204" s="1126"/>
      <c r="H204" s="1126">
        <v>5000</v>
      </c>
      <c r="I204" s="1821"/>
      <c r="J204" s="1821"/>
      <c r="K204" s="1089"/>
      <c r="L204" s="1089"/>
      <c r="M204" s="1089"/>
      <c r="N204" s="1421"/>
      <c r="O204" s="1821"/>
      <c r="P204" s="1421"/>
      <c r="Q204" s="1821"/>
      <c r="R204" s="1829"/>
      <c r="S204" s="1126"/>
      <c r="T204" s="1828"/>
    </row>
    <row r="205" spans="1:20">
      <c r="A205" s="1819">
        <v>3</v>
      </c>
      <c r="B205" s="1818"/>
      <c r="C205" s="1865" t="s">
        <v>2657</v>
      </c>
      <c r="D205" s="1819" t="s">
        <v>385</v>
      </c>
      <c r="E205" s="1819" t="s">
        <v>412</v>
      </c>
      <c r="F205" s="1866"/>
      <c r="G205" s="1126"/>
      <c r="H205" s="1126">
        <v>2222</v>
      </c>
      <c r="I205" s="1821"/>
      <c r="J205" s="1821"/>
      <c r="K205" s="1089"/>
      <c r="L205" s="1089"/>
      <c r="M205" s="1089"/>
      <c r="N205" s="1421"/>
      <c r="O205" s="1821"/>
      <c r="P205" s="1421"/>
      <c r="Q205" s="1821"/>
      <c r="R205" s="1829"/>
      <c r="S205" s="1126"/>
      <c r="T205" s="1828"/>
    </row>
    <row r="206" spans="1:20">
      <c r="A206" s="1819">
        <v>4</v>
      </c>
      <c r="B206" s="1818"/>
      <c r="C206" s="1865" t="s">
        <v>2658</v>
      </c>
      <c r="D206" s="1819" t="s">
        <v>385</v>
      </c>
      <c r="E206" s="1819" t="s">
        <v>412</v>
      </c>
      <c r="F206" s="1866"/>
      <c r="G206" s="1126"/>
      <c r="H206" s="1126">
        <v>2222.2199999999998</v>
      </c>
      <c r="I206" s="1821"/>
      <c r="J206" s="1821"/>
      <c r="K206" s="1089"/>
      <c r="L206" s="1089"/>
      <c r="M206" s="1089"/>
      <c r="N206" s="1421"/>
      <c r="O206" s="1821"/>
      <c r="P206" s="1421"/>
      <c r="Q206" s="1821"/>
      <c r="R206" s="1829"/>
      <c r="S206" s="1126"/>
      <c r="T206" s="1828"/>
    </row>
    <row r="207" spans="1:20" ht="22.5">
      <c r="A207" s="1819">
        <v>5</v>
      </c>
      <c r="B207" s="1818"/>
      <c r="C207" s="1867" t="s">
        <v>2659</v>
      </c>
      <c r="D207" s="1819" t="s">
        <v>385</v>
      </c>
      <c r="E207" s="1819" t="s">
        <v>412</v>
      </c>
      <c r="F207" s="1866"/>
      <c r="G207" s="1126"/>
      <c r="H207" s="1126">
        <v>2222.2199999999998</v>
      </c>
      <c r="I207" s="1821"/>
      <c r="J207" s="1821"/>
      <c r="K207" s="1089"/>
      <c r="L207" s="1089"/>
      <c r="M207" s="1089"/>
      <c r="N207" s="1421"/>
      <c r="O207" s="1821"/>
      <c r="P207" s="1421"/>
      <c r="Q207" s="1821"/>
      <c r="R207" s="1829"/>
      <c r="S207" s="1126"/>
      <c r="T207" s="1828"/>
    </row>
    <row r="208" spans="1:20" ht="22.5">
      <c r="A208" s="1819">
        <v>6</v>
      </c>
      <c r="B208" s="1818"/>
      <c r="C208" s="1867" t="s">
        <v>2660</v>
      </c>
      <c r="D208" s="1819" t="s">
        <v>385</v>
      </c>
      <c r="E208" s="1819" t="s">
        <v>412</v>
      </c>
      <c r="F208" s="1866"/>
      <c r="G208" s="1126"/>
      <c r="H208" s="1126">
        <v>2222.2199999999998</v>
      </c>
      <c r="I208" s="1821"/>
      <c r="J208" s="1821"/>
      <c r="K208" s="1089"/>
      <c r="L208" s="1089"/>
      <c r="M208" s="1089"/>
      <c r="N208" s="1421"/>
      <c r="O208" s="1821"/>
      <c r="P208" s="1421"/>
      <c r="Q208" s="1821"/>
      <c r="R208" s="1829"/>
      <c r="S208" s="1126"/>
      <c r="T208" s="1828"/>
    </row>
    <row r="209" spans="1:20" ht="22.5">
      <c r="A209" s="1819">
        <v>7</v>
      </c>
      <c r="B209" s="1818"/>
      <c r="C209" s="1867" t="s">
        <v>2661</v>
      </c>
      <c r="D209" s="1819" t="s">
        <v>385</v>
      </c>
      <c r="E209" s="1819" t="s">
        <v>412</v>
      </c>
      <c r="F209" s="1866"/>
      <c r="G209" s="1126"/>
      <c r="H209" s="1126">
        <v>2222.2199999999998</v>
      </c>
      <c r="I209" s="1821"/>
      <c r="J209" s="1821"/>
      <c r="K209" s="1089"/>
      <c r="L209" s="1089"/>
      <c r="M209" s="1089"/>
      <c r="N209" s="1421"/>
      <c r="O209" s="1821"/>
      <c r="P209" s="1421"/>
      <c r="Q209" s="1821"/>
      <c r="R209" s="1829"/>
      <c r="S209" s="1126"/>
      <c r="T209" s="1828"/>
    </row>
    <row r="210" spans="1:20">
      <c r="A210" s="1819">
        <v>8</v>
      </c>
      <c r="B210" s="1818"/>
      <c r="C210" s="1865" t="s">
        <v>2662</v>
      </c>
      <c r="D210" s="1819" t="s">
        <v>385</v>
      </c>
      <c r="E210" s="1819" t="s">
        <v>412</v>
      </c>
      <c r="F210" s="1866"/>
      <c r="G210" s="1126"/>
      <c r="H210" s="1126">
        <v>2222.2199999999998</v>
      </c>
      <c r="I210" s="1821"/>
      <c r="J210" s="1821"/>
      <c r="K210" s="1089"/>
      <c r="L210" s="1089"/>
      <c r="M210" s="1089"/>
      <c r="N210" s="1421"/>
      <c r="O210" s="1821"/>
      <c r="P210" s="1421"/>
      <c r="Q210" s="1821"/>
      <c r="R210" s="1829"/>
      <c r="S210" s="1126"/>
      <c r="T210" s="1828"/>
    </row>
    <row r="211" spans="1:20">
      <c r="A211" s="1819">
        <v>9</v>
      </c>
      <c r="B211" s="1818"/>
      <c r="C211" s="1865" t="s">
        <v>2663</v>
      </c>
      <c r="D211" s="1819" t="s">
        <v>385</v>
      </c>
      <c r="E211" s="1819" t="s">
        <v>412</v>
      </c>
      <c r="F211" s="1866"/>
      <c r="G211" s="1126"/>
      <c r="H211" s="1126">
        <v>7000</v>
      </c>
      <c r="I211" s="1821"/>
      <c r="J211" s="1821"/>
      <c r="K211" s="1089"/>
      <c r="L211" s="1089"/>
      <c r="M211" s="1089"/>
      <c r="N211" s="1421"/>
      <c r="O211" s="1821"/>
      <c r="P211" s="1421"/>
      <c r="Q211" s="1821"/>
      <c r="R211" s="1829"/>
      <c r="S211" s="1126"/>
      <c r="T211" s="1828"/>
    </row>
    <row r="212" spans="1:20">
      <c r="A212" s="1819">
        <v>10</v>
      </c>
      <c r="B212" s="1818"/>
      <c r="C212" s="1865" t="s">
        <v>2664</v>
      </c>
      <c r="D212" s="1819" t="s">
        <v>385</v>
      </c>
      <c r="E212" s="1819" t="s">
        <v>412</v>
      </c>
      <c r="F212" s="1866"/>
      <c r="G212" s="1126"/>
      <c r="H212" s="1126">
        <v>7717</v>
      </c>
      <c r="I212" s="1821"/>
      <c r="J212" s="1821"/>
      <c r="K212" s="1089"/>
      <c r="L212" s="1089"/>
      <c r="M212" s="1089"/>
      <c r="N212" s="1421"/>
      <c r="O212" s="1821"/>
      <c r="P212" s="1421"/>
      <c r="Q212" s="1821"/>
      <c r="R212" s="1829"/>
      <c r="S212" s="1126"/>
      <c r="T212" s="1828"/>
    </row>
    <row r="213" spans="1:20">
      <c r="A213" s="1819">
        <v>11</v>
      </c>
      <c r="B213" s="1818"/>
      <c r="C213" s="1865" t="s">
        <v>2665</v>
      </c>
      <c r="D213" s="1819" t="s">
        <v>385</v>
      </c>
      <c r="E213" s="1819" t="s">
        <v>412</v>
      </c>
      <c r="F213" s="1866"/>
      <c r="G213" s="1126"/>
      <c r="H213" s="1126">
        <v>2000</v>
      </c>
      <c r="I213" s="1821"/>
      <c r="J213" s="1821"/>
      <c r="K213" s="1089"/>
      <c r="L213" s="1089"/>
      <c r="M213" s="1089"/>
      <c r="N213" s="1421"/>
      <c r="O213" s="1821"/>
      <c r="P213" s="1421"/>
      <c r="Q213" s="1821"/>
      <c r="R213" s="1829"/>
      <c r="S213" s="1126"/>
      <c r="T213" s="1828"/>
    </row>
    <row r="214" spans="1:20">
      <c r="A214" s="1819">
        <v>12</v>
      </c>
      <c r="B214" s="1818"/>
      <c r="C214" s="1865" t="s">
        <v>2692</v>
      </c>
      <c r="D214" s="1819" t="s">
        <v>385</v>
      </c>
      <c r="E214" s="1819" t="s">
        <v>412</v>
      </c>
      <c r="F214" s="1866"/>
      <c r="G214" s="1126"/>
      <c r="H214" s="1126">
        <v>10000</v>
      </c>
      <c r="I214" s="1821"/>
      <c r="J214" s="1821"/>
      <c r="K214" s="1089"/>
      <c r="L214" s="1089"/>
      <c r="M214" s="1089"/>
      <c r="N214" s="1421"/>
      <c r="O214" s="1821"/>
      <c r="P214" s="1421"/>
      <c r="Q214" s="1821"/>
      <c r="R214" s="1829"/>
      <c r="S214" s="1126"/>
      <c r="T214" s="1828"/>
    </row>
    <row r="215" spans="1:20">
      <c r="A215" s="1819">
        <v>13</v>
      </c>
      <c r="B215" s="1818"/>
      <c r="C215" s="1865" t="s">
        <v>2690</v>
      </c>
      <c r="D215" s="1819" t="s">
        <v>385</v>
      </c>
      <c r="E215" s="1819" t="s">
        <v>412</v>
      </c>
      <c r="F215" s="1866"/>
      <c r="G215" s="1126"/>
      <c r="H215" s="1126">
        <v>20000</v>
      </c>
      <c r="I215" s="1821"/>
      <c r="J215" s="1821"/>
      <c r="K215" s="1089"/>
      <c r="L215" s="1089"/>
      <c r="M215" s="1089"/>
      <c r="N215" s="1421"/>
      <c r="O215" s="1821"/>
      <c r="P215" s="1421"/>
      <c r="Q215" s="1821"/>
      <c r="R215" s="1829"/>
      <c r="S215" s="1126"/>
      <c r="T215" s="1828"/>
    </row>
    <row r="216" spans="1:20">
      <c r="A216" s="1819">
        <v>14</v>
      </c>
      <c r="B216" s="1818"/>
      <c r="C216" s="1865" t="s">
        <v>2691</v>
      </c>
      <c r="D216" s="1819" t="s">
        <v>385</v>
      </c>
      <c r="E216" s="1819" t="s">
        <v>412</v>
      </c>
      <c r="F216" s="1866"/>
      <c r="G216" s="1126"/>
      <c r="H216" s="1126">
        <v>3750</v>
      </c>
      <c r="I216" s="1821"/>
      <c r="J216" s="1821"/>
      <c r="K216" s="1089"/>
      <c r="L216" s="1089"/>
      <c r="M216" s="1089"/>
      <c r="N216" s="1421"/>
      <c r="O216" s="1821"/>
      <c r="P216" s="1421"/>
      <c r="Q216" s="1821"/>
      <c r="R216" s="1829"/>
      <c r="S216" s="1126"/>
      <c r="T216" s="1828"/>
    </row>
    <row r="217" spans="1:20">
      <c r="A217" s="1819">
        <v>15</v>
      </c>
      <c r="B217" s="1818"/>
      <c r="C217" s="1865" t="s">
        <v>2666</v>
      </c>
      <c r="D217" s="1819" t="s">
        <v>385</v>
      </c>
      <c r="E217" s="1819" t="s">
        <v>412</v>
      </c>
      <c r="F217" s="1866"/>
      <c r="G217" s="1126"/>
      <c r="H217" s="1126">
        <v>14800</v>
      </c>
      <c r="I217" s="1821"/>
      <c r="J217" s="1821"/>
      <c r="K217" s="1089"/>
      <c r="L217" s="1089"/>
      <c r="M217" s="1089"/>
      <c r="N217" s="1421"/>
      <c r="O217" s="1821"/>
      <c r="P217" s="1421"/>
      <c r="Q217" s="1821"/>
      <c r="R217" s="1829"/>
      <c r="S217" s="1126"/>
      <c r="T217" s="1828"/>
    </row>
    <row r="218" spans="1:20">
      <c r="A218" s="1819">
        <v>16</v>
      </c>
      <c r="B218" s="1818"/>
      <c r="C218" s="1865" t="s">
        <v>2667</v>
      </c>
      <c r="D218" s="1819" t="s">
        <v>385</v>
      </c>
      <c r="E218" s="1819" t="s">
        <v>412</v>
      </c>
      <c r="F218" s="1866"/>
      <c r="G218" s="1126"/>
      <c r="H218" s="1126">
        <v>4955.4000000000005</v>
      </c>
      <c r="I218" s="1821"/>
      <c r="J218" s="1821"/>
      <c r="K218" s="1089"/>
      <c r="L218" s="1089"/>
      <c r="M218" s="1089"/>
      <c r="N218" s="1421"/>
      <c r="O218" s="1821"/>
      <c r="P218" s="1421"/>
      <c r="Q218" s="1821"/>
      <c r="R218" s="1829"/>
      <c r="S218" s="1126"/>
      <c r="T218" s="1828"/>
    </row>
    <row r="219" spans="1:20">
      <c r="A219" s="1819">
        <v>17</v>
      </c>
      <c r="B219" s="1818"/>
      <c r="C219" s="1865" t="s">
        <v>2668</v>
      </c>
      <c r="D219" s="1819" t="s">
        <v>385</v>
      </c>
      <c r="E219" s="1819" t="s">
        <v>412</v>
      </c>
      <c r="F219" s="1866"/>
      <c r="G219" s="1126"/>
      <c r="H219" s="1126">
        <v>4500</v>
      </c>
      <c r="I219" s="1821"/>
      <c r="J219" s="1821"/>
      <c r="K219" s="1089"/>
      <c r="L219" s="1089"/>
      <c r="M219" s="1089"/>
      <c r="N219" s="1421"/>
      <c r="O219" s="1821"/>
      <c r="P219" s="1421"/>
      <c r="Q219" s="1821"/>
      <c r="R219" s="1829"/>
      <c r="S219" s="1126"/>
      <c r="T219" s="1828"/>
    </row>
    <row r="220" spans="1:20">
      <c r="A220" s="1819">
        <v>18</v>
      </c>
      <c r="B220" s="1818"/>
      <c r="C220" s="1865" t="s">
        <v>2669</v>
      </c>
      <c r="D220" s="1819" t="s">
        <v>385</v>
      </c>
      <c r="E220" s="1819" t="s">
        <v>412</v>
      </c>
      <c r="F220" s="1866"/>
      <c r="G220" s="1126"/>
      <c r="H220" s="1126">
        <v>2500</v>
      </c>
      <c r="I220" s="1821"/>
      <c r="J220" s="1821"/>
      <c r="K220" s="1089"/>
      <c r="L220" s="1089"/>
      <c r="M220" s="1089"/>
      <c r="N220" s="1421"/>
      <c r="O220" s="1821"/>
      <c r="P220" s="1421"/>
      <c r="Q220" s="1821"/>
      <c r="R220" s="1829"/>
      <c r="S220" s="1126"/>
      <c r="T220" s="1828"/>
    </row>
    <row r="221" spans="1:20">
      <c r="A221" s="1819">
        <v>19</v>
      </c>
      <c r="B221" s="1818"/>
      <c r="C221" s="1865" t="s">
        <v>2670</v>
      </c>
      <c r="D221" s="1819" t="s">
        <v>385</v>
      </c>
      <c r="E221" s="1819" t="s">
        <v>412</v>
      </c>
      <c r="F221" s="1819"/>
      <c r="G221" s="470"/>
      <c r="H221" s="470">
        <v>8000</v>
      </c>
      <c r="I221" s="1821"/>
      <c r="J221" s="1821"/>
      <c r="K221" s="1089"/>
      <c r="L221" s="1089"/>
      <c r="M221" s="1089"/>
      <c r="N221" s="1421"/>
      <c r="O221" s="1821"/>
      <c r="P221" s="1421"/>
      <c r="Q221" s="1821"/>
      <c r="R221" s="1829"/>
      <c r="S221" s="470"/>
      <c r="T221" s="1828"/>
    </row>
    <row r="222" spans="1:20">
      <c r="A222" s="1819">
        <v>20</v>
      </c>
      <c r="B222" s="1818"/>
      <c r="C222" s="1865" t="s">
        <v>2671</v>
      </c>
      <c r="D222" s="1819" t="s">
        <v>385</v>
      </c>
      <c r="E222" s="1819" t="s">
        <v>412</v>
      </c>
      <c r="F222" s="1819"/>
      <c r="G222" s="470"/>
      <c r="H222" s="470">
        <v>6500</v>
      </c>
      <c r="I222" s="1821"/>
      <c r="J222" s="1821"/>
      <c r="K222" s="1089"/>
      <c r="L222" s="1089"/>
      <c r="M222" s="1089"/>
      <c r="N222" s="1421"/>
      <c r="O222" s="1821"/>
      <c r="P222" s="1421"/>
      <c r="Q222" s="1821"/>
      <c r="R222" s="1829"/>
      <c r="S222" s="470"/>
      <c r="T222" s="1828"/>
    </row>
    <row r="223" spans="1:20">
      <c r="A223" s="1819">
        <v>21</v>
      </c>
      <c r="B223" s="1818"/>
      <c r="C223" s="1865" t="s">
        <v>2672</v>
      </c>
      <c r="D223" s="1819" t="s">
        <v>385</v>
      </c>
      <c r="E223" s="1819" t="s">
        <v>412</v>
      </c>
      <c r="F223" s="1819"/>
      <c r="G223" s="470"/>
      <c r="H223" s="470">
        <v>15000</v>
      </c>
      <c r="I223" s="1821"/>
      <c r="J223" s="1821"/>
      <c r="K223" s="1089"/>
      <c r="L223" s="1089"/>
      <c r="M223" s="1089"/>
      <c r="N223" s="1421"/>
      <c r="O223" s="1821"/>
      <c r="P223" s="1421"/>
      <c r="Q223" s="1821"/>
      <c r="R223" s="1829"/>
      <c r="S223" s="470"/>
      <c r="T223" s="1828"/>
    </row>
    <row r="224" spans="1:20">
      <c r="A224" s="1819">
        <v>22</v>
      </c>
      <c r="B224" s="1818"/>
      <c r="C224" s="1865" t="s">
        <v>2673</v>
      </c>
      <c r="D224" s="1819" t="s">
        <v>385</v>
      </c>
      <c r="E224" s="1819" t="s">
        <v>412</v>
      </c>
      <c r="F224" s="1819"/>
      <c r="G224" s="470"/>
      <c r="H224" s="470">
        <v>2500</v>
      </c>
      <c r="I224" s="1821"/>
      <c r="J224" s="1821"/>
      <c r="K224" s="1089"/>
      <c r="L224" s="1089"/>
      <c r="M224" s="1089"/>
      <c r="N224" s="1421"/>
      <c r="O224" s="1821"/>
      <c r="P224" s="1421"/>
      <c r="Q224" s="1821"/>
      <c r="R224" s="1829"/>
      <c r="S224" s="470"/>
      <c r="T224" s="1828"/>
    </row>
    <row r="225" spans="1:20">
      <c r="A225" s="1819">
        <v>23</v>
      </c>
      <c r="B225" s="1818"/>
      <c r="C225" s="1865" t="s">
        <v>2674</v>
      </c>
      <c r="D225" s="1819" t="s">
        <v>385</v>
      </c>
      <c r="E225" s="1819" t="s">
        <v>412</v>
      </c>
      <c r="F225" s="1866"/>
      <c r="G225" s="1126"/>
      <c r="H225" s="1126">
        <v>7308.9</v>
      </c>
      <c r="I225" s="1821"/>
      <c r="J225" s="1821"/>
      <c r="K225" s="1089"/>
      <c r="L225" s="1089"/>
      <c r="M225" s="1089"/>
      <c r="N225" s="1421"/>
      <c r="O225" s="1821"/>
      <c r="P225" s="1421"/>
      <c r="Q225" s="1821"/>
      <c r="R225" s="1829"/>
      <c r="S225" s="1126"/>
      <c r="T225" s="1828"/>
    </row>
    <row r="226" spans="1:20">
      <c r="A226" s="1819">
        <v>24</v>
      </c>
      <c r="B226" s="1818"/>
      <c r="C226" s="1865" t="s">
        <v>2675</v>
      </c>
      <c r="D226" s="1819" t="s">
        <v>2693</v>
      </c>
      <c r="E226" s="1819" t="s">
        <v>412</v>
      </c>
      <c r="F226" s="1834"/>
      <c r="G226" s="470"/>
      <c r="H226" s="470">
        <v>1600</v>
      </c>
      <c r="I226" s="1821"/>
      <c r="J226" s="1821"/>
      <c r="K226" s="1089"/>
      <c r="L226" s="1089"/>
      <c r="M226" s="1089"/>
      <c r="N226" s="1421"/>
      <c r="O226" s="1821"/>
      <c r="P226" s="1421"/>
      <c r="Q226" s="1821"/>
      <c r="R226" s="1829"/>
      <c r="S226" s="470"/>
      <c r="T226" s="1828"/>
    </row>
    <row r="227" spans="1:20">
      <c r="A227" s="1819">
        <v>25</v>
      </c>
      <c r="B227" s="1818"/>
      <c r="C227" s="1865" t="s">
        <v>2676</v>
      </c>
      <c r="D227" s="1819" t="s">
        <v>2693</v>
      </c>
      <c r="E227" s="1819" t="s">
        <v>412</v>
      </c>
      <c r="F227" s="1834"/>
      <c r="G227" s="470"/>
      <c r="H227" s="470">
        <v>1500</v>
      </c>
      <c r="I227" s="1821"/>
      <c r="J227" s="1821"/>
      <c r="K227" s="1089"/>
      <c r="L227" s="1089"/>
      <c r="M227" s="1089"/>
      <c r="N227" s="1421"/>
      <c r="O227" s="1821"/>
      <c r="P227" s="1421"/>
      <c r="Q227" s="1821"/>
      <c r="R227" s="1829"/>
      <c r="S227" s="470"/>
      <c r="T227" s="1828"/>
    </row>
    <row r="228" spans="1:20">
      <c r="A228" s="1819">
        <v>26</v>
      </c>
      <c r="B228" s="1818"/>
      <c r="C228" s="1865" t="s">
        <v>2677</v>
      </c>
      <c r="D228" s="1819" t="s">
        <v>385</v>
      </c>
      <c r="E228" s="1819" t="s">
        <v>412</v>
      </c>
      <c r="F228" s="1868"/>
      <c r="G228" s="1126"/>
      <c r="H228" s="1126">
        <v>3459.6</v>
      </c>
      <c r="I228" s="1821"/>
      <c r="J228" s="1821"/>
      <c r="K228" s="1089"/>
      <c r="L228" s="1089"/>
      <c r="M228" s="1089"/>
      <c r="N228" s="1421"/>
      <c r="O228" s="1821"/>
      <c r="P228" s="1421"/>
      <c r="Q228" s="1821"/>
      <c r="R228" s="1829"/>
      <c r="S228" s="1126"/>
      <c r="T228" s="1828"/>
    </row>
    <row r="229" spans="1:20">
      <c r="A229" s="1819">
        <v>27</v>
      </c>
      <c r="B229" s="1818"/>
      <c r="C229" s="1865" t="s">
        <v>2678</v>
      </c>
      <c r="D229" s="1819" t="s">
        <v>429</v>
      </c>
      <c r="E229" s="1819" t="s">
        <v>412</v>
      </c>
      <c r="F229" s="1868"/>
      <c r="G229" s="1126"/>
      <c r="H229" s="1126">
        <v>3000</v>
      </c>
      <c r="I229" s="1821"/>
      <c r="J229" s="1821"/>
      <c r="K229" s="1089"/>
      <c r="L229" s="1089"/>
      <c r="M229" s="1089"/>
      <c r="N229" s="1421"/>
      <c r="O229" s="1821"/>
      <c r="P229" s="1421"/>
      <c r="Q229" s="1821"/>
      <c r="R229" s="1829"/>
      <c r="S229" s="1126"/>
      <c r="T229" s="1828"/>
    </row>
    <row r="230" spans="1:20">
      <c r="A230" s="1819">
        <v>28</v>
      </c>
      <c r="B230" s="1818"/>
      <c r="C230" s="1865" t="s">
        <v>2679</v>
      </c>
      <c r="D230" s="1819" t="s">
        <v>429</v>
      </c>
      <c r="E230" s="1819" t="s">
        <v>412</v>
      </c>
      <c r="F230" s="1868"/>
      <c r="G230" s="1126"/>
      <c r="H230" s="1126">
        <v>4000</v>
      </c>
      <c r="I230" s="1821"/>
      <c r="J230" s="1821"/>
      <c r="K230" s="1089"/>
      <c r="L230" s="1089"/>
      <c r="M230" s="1089"/>
      <c r="N230" s="1421"/>
      <c r="O230" s="1821"/>
      <c r="P230" s="1421"/>
      <c r="Q230" s="1821"/>
      <c r="R230" s="1829"/>
      <c r="S230" s="1126"/>
      <c r="T230" s="1828"/>
    </row>
    <row r="231" spans="1:20">
      <c r="A231" s="1819">
        <v>29</v>
      </c>
      <c r="B231" s="1818"/>
      <c r="C231" s="1865" t="s">
        <v>2310</v>
      </c>
      <c r="D231" s="1819" t="s">
        <v>385</v>
      </c>
      <c r="E231" s="1819" t="s">
        <v>412</v>
      </c>
      <c r="F231" s="1868"/>
      <c r="G231" s="1126"/>
      <c r="H231" s="1126">
        <v>2000</v>
      </c>
      <c r="I231" s="1821"/>
      <c r="J231" s="1821"/>
      <c r="K231" s="1089"/>
      <c r="L231" s="1089"/>
      <c r="M231" s="1089"/>
      <c r="N231" s="1421"/>
      <c r="O231" s="1821"/>
      <c r="P231" s="1421"/>
      <c r="Q231" s="1821"/>
      <c r="R231" s="1829"/>
      <c r="S231" s="1126"/>
      <c r="T231" s="1828"/>
    </row>
    <row r="232" spans="1:20">
      <c r="A232" s="1819">
        <v>30</v>
      </c>
      <c r="B232" s="1818"/>
      <c r="C232" s="1865" t="s">
        <v>2312</v>
      </c>
      <c r="D232" s="1819" t="s">
        <v>385</v>
      </c>
      <c r="E232" s="1819" t="s">
        <v>412</v>
      </c>
      <c r="F232" s="1868"/>
      <c r="G232" s="1126"/>
      <c r="H232" s="1126">
        <v>1500</v>
      </c>
      <c r="I232" s="1821"/>
      <c r="J232" s="1821"/>
      <c r="K232" s="1089"/>
      <c r="L232" s="1089"/>
      <c r="M232" s="1089"/>
      <c r="N232" s="1421"/>
      <c r="O232" s="1821"/>
      <c r="P232" s="1421"/>
      <c r="Q232" s="1821"/>
      <c r="R232" s="1829"/>
      <c r="S232" s="1126"/>
      <c r="T232" s="1828"/>
    </row>
    <row r="233" spans="1:20">
      <c r="A233" s="1819">
        <v>31</v>
      </c>
      <c r="B233" s="1818"/>
      <c r="C233" s="1865" t="s">
        <v>2680</v>
      </c>
      <c r="D233" s="1819" t="s">
        <v>1800</v>
      </c>
      <c r="E233" s="1819" t="s">
        <v>412</v>
      </c>
      <c r="F233" s="1868"/>
      <c r="G233" s="1126"/>
      <c r="H233" s="1126">
        <v>2752</v>
      </c>
      <c r="I233" s="1821"/>
      <c r="J233" s="1821"/>
      <c r="K233" s="1089"/>
      <c r="L233" s="1089"/>
      <c r="M233" s="1089"/>
      <c r="N233" s="1421"/>
      <c r="O233" s="1821"/>
      <c r="P233" s="1421"/>
      <c r="Q233" s="1821"/>
      <c r="R233" s="1829"/>
      <c r="S233" s="1126"/>
      <c r="T233" s="1828"/>
    </row>
    <row r="234" spans="1:20">
      <c r="A234" s="1819">
        <v>32</v>
      </c>
      <c r="B234" s="1818"/>
      <c r="C234" s="1865" t="s">
        <v>2681</v>
      </c>
      <c r="D234" s="1819" t="s">
        <v>385</v>
      </c>
      <c r="E234" s="1819" t="s">
        <v>412</v>
      </c>
      <c r="F234" s="1868"/>
      <c r="G234" s="1126"/>
      <c r="H234" s="1126">
        <v>2200</v>
      </c>
      <c r="I234" s="1821"/>
      <c r="J234" s="1821"/>
      <c r="K234" s="1089"/>
      <c r="L234" s="1089"/>
      <c r="M234" s="1089"/>
      <c r="N234" s="1421"/>
      <c r="O234" s="1821"/>
      <c r="P234" s="1421"/>
      <c r="Q234" s="1821"/>
      <c r="R234" s="1829"/>
      <c r="S234" s="1126"/>
      <c r="T234" s="1828"/>
    </row>
    <row r="235" spans="1:20">
      <c r="A235" s="1819">
        <v>33</v>
      </c>
      <c r="B235" s="1818"/>
      <c r="C235" s="1865" t="s">
        <v>2682</v>
      </c>
      <c r="D235" s="1819" t="s">
        <v>385</v>
      </c>
      <c r="E235" s="1819" t="s">
        <v>412</v>
      </c>
      <c r="F235" s="1868"/>
      <c r="G235" s="1126"/>
      <c r="H235" s="1126">
        <v>2520</v>
      </c>
      <c r="I235" s="1821"/>
      <c r="J235" s="1821"/>
      <c r="K235" s="1089"/>
      <c r="L235" s="1089"/>
      <c r="M235" s="1089"/>
      <c r="N235" s="1421"/>
      <c r="O235" s="1821"/>
      <c r="P235" s="1421"/>
      <c r="Q235" s="1821"/>
      <c r="R235" s="1829"/>
      <c r="S235" s="1126"/>
      <c r="T235" s="1828"/>
    </row>
    <row r="236" spans="1:20">
      <c r="A236" s="1819">
        <v>34</v>
      </c>
      <c r="B236" s="1818"/>
      <c r="C236" s="1865" t="s">
        <v>2683</v>
      </c>
      <c r="D236" s="1819" t="s">
        <v>1800</v>
      </c>
      <c r="E236" s="1819" t="s">
        <v>412</v>
      </c>
      <c r="F236" s="1868"/>
      <c r="G236" s="1126"/>
      <c r="H236" s="1126">
        <v>1290</v>
      </c>
      <c r="I236" s="1821"/>
      <c r="J236" s="1821"/>
      <c r="K236" s="1089"/>
      <c r="L236" s="1089"/>
      <c r="M236" s="1089"/>
      <c r="N236" s="1421"/>
      <c r="O236" s="1821"/>
      <c r="P236" s="1421"/>
      <c r="Q236" s="1821"/>
      <c r="R236" s="1829"/>
      <c r="S236" s="1126"/>
      <c r="T236" s="1828"/>
    </row>
    <row r="237" spans="1:20">
      <c r="A237" s="1819">
        <v>35</v>
      </c>
      <c r="B237" s="1818"/>
      <c r="C237" s="1865" t="s">
        <v>2684</v>
      </c>
      <c r="D237" s="1819" t="s">
        <v>385</v>
      </c>
      <c r="E237" s="1819" t="s">
        <v>412</v>
      </c>
      <c r="F237" s="1868"/>
      <c r="G237" s="1126"/>
      <c r="H237" s="1126">
        <v>14425.2</v>
      </c>
      <c r="I237" s="1821"/>
      <c r="J237" s="1821"/>
      <c r="K237" s="1089"/>
      <c r="L237" s="1089"/>
      <c r="M237" s="1089"/>
      <c r="N237" s="1421"/>
      <c r="O237" s="1821"/>
      <c r="P237" s="1421"/>
      <c r="Q237" s="1821"/>
      <c r="R237" s="1829"/>
      <c r="S237" s="1126"/>
      <c r="T237" s="1828"/>
    </row>
    <row r="238" spans="1:20">
      <c r="A238" s="1819">
        <v>36</v>
      </c>
      <c r="B238" s="1818"/>
      <c r="C238" s="1865" t="s">
        <v>2685</v>
      </c>
      <c r="D238" s="1819" t="s">
        <v>385</v>
      </c>
      <c r="E238" s="1819" t="s">
        <v>412</v>
      </c>
      <c r="F238" s="1868"/>
      <c r="G238" s="1126"/>
      <c r="H238" s="1126">
        <v>4391.1000000000004</v>
      </c>
      <c r="I238" s="1821"/>
      <c r="J238" s="1821"/>
      <c r="K238" s="1089"/>
      <c r="L238" s="1089"/>
      <c r="M238" s="1089"/>
      <c r="N238" s="1421"/>
      <c r="O238" s="1821"/>
      <c r="P238" s="1421"/>
      <c r="Q238" s="1821"/>
      <c r="R238" s="1829"/>
      <c r="S238" s="1126"/>
      <c r="T238" s="1828"/>
    </row>
    <row r="239" spans="1:20">
      <c r="A239" s="1819">
        <v>37</v>
      </c>
      <c r="B239" s="1818"/>
      <c r="C239" s="1865" t="s">
        <v>2686</v>
      </c>
      <c r="D239" s="1819" t="s">
        <v>385</v>
      </c>
      <c r="E239" s="1819" t="s">
        <v>412</v>
      </c>
      <c r="F239" s="1868"/>
      <c r="G239" s="1126"/>
      <c r="H239" s="1126">
        <v>6972.3</v>
      </c>
      <c r="I239" s="1821"/>
      <c r="J239" s="1821"/>
      <c r="K239" s="1089"/>
      <c r="L239" s="1089"/>
      <c r="M239" s="1089"/>
      <c r="N239" s="1421"/>
      <c r="O239" s="1821"/>
      <c r="P239" s="1421"/>
      <c r="Q239" s="1821"/>
      <c r="R239" s="1829"/>
      <c r="S239" s="1126"/>
      <c r="T239" s="1828"/>
    </row>
    <row r="240" spans="1:20">
      <c r="A240" s="1819">
        <v>38</v>
      </c>
      <c r="B240" s="1818"/>
      <c r="C240" s="1865" t="s">
        <v>2687</v>
      </c>
      <c r="D240" s="1819" t="s">
        <v>385</v>
      </c>
      <c r="E240" s="1819" t="s">
        <v>412</v>
      </c>
      <c r="F240" s="1868"/>
      <c r="G240" s="1126"/>
      <c r="H240" s="1126">
        <v>8438.4</v>
      </c>
      <c r="I240" s="1821"/>
      <c r="J240" s="1821"/>
      <c r="K240" s="1089"/>
      <c r="L240" s="1089"/>
      <c r="M240" s="1089"/>
      <c r="N240" s="1421"/>
      <c r="O240" s="1821"/>
      <c r="P240" s="1421"/>
      <c r="Q240" s="1821"/>
      <c r="R240" s="1829"/>
      <c r="S240" s="1126"/>
      <c r="T240" s="1828"/>
    </row>
    <row r="241" spans="1:20">
      <c r="A241" s="1819">
        <v>39</v>
      </c>
      <c r="B241" s="1818"/>
      <c r="C241" s="1865" t="s">
        <v>2688</v>
      </c>
      <c r="D241" s="1819" t="s">
        <v>385</v>
      </c>
      <c r="E241" s="1819" t="s">
        <v>412</v>
      </c>
      <c r="F241" s="1868"/>
      <c r="G241" s="1126"/>
      <c r="H241" s="1126">
        <v>3512.7000000000003</v>
      </c>
      <c r="I241" s="1821"/>
      <c r="J241" s="1821"/>
      <c r="K241" s="1089"/>
      <c r="L241" s="1089"/>
      <c r="M241" s="1089"/>
      <c r="N241" s="1421"/>
      <c r="O241" s="1821"/>
      <c r="P241" s="1421"/>
      <c r="Q241" s="1821"/>
      <c r="R241" s="1829"/>
      <c r="S241" s="1126"/>
      <c r="T241" s="1828"/>
    </row>
    <row r="242" spans="1:20">
      <c r="A242" s="1819">
        <v>40</v>
      </c>
      <c r="B242" s="1818"/>
      <c r="C242" s="1865" t="s">
        <v>2689</v>
      </c>
      <c r="D242" s="1819" t="s">
        <v>385</v>
      </c>
      <c r="E242" s="1819" t="s">
        <v>412</v>
      </c>
      <c r="F242" s="1868"/>
      <c r="G242" s="1126"/>
      <c r="H242" s="1126">
        <v>4041.8999999999996</v>
      </c>
      <c r="I242" s="1862"/>
      <c r="J242" s="1862"/>
      <c r="K242" s="1089"/>
      <c r="L242" s="1089"/>
      <c r="M242" s="1089"/>
      <c r="N242" s="1089"/>
      <c r="O242" s="1821"/>
      <c r="P242" s="1089"/>
      <c r="Q242" s="1821"/>
      <c r="R242" s="1829"/>
      <c r="S242" s="1126"/>
      <c r="T242" s="1828"/>
    </row>
    <row r="243" spans="1:20">
      <c r="A243" s="1819"/>
      <c r="B243" s="1817"/>
      <c r="C243" s="1817"/>
      <c r="D243" s="1812" t="s">
        <v>484</v>
      </c>
      <c r="E243" s="1819"/>
      <c r="F243" s="1842">
        <f>SUM(F60:F242)</f>
        <v>520412.35777777783</v>
      </c>
      <c r="G243" s="1842">
        <f t="shared" ref="G243:Q243" si="34">SUM(G60:G242)</f>
        <v>15150</v>
      </c>
      <c r="H243" s="1842">
        <f t="shared" si="34"/>
        <v>739429.95777777769</v>
      </c>
      <c r="I243" s="1813">
        <f t="shared" si="34"/>
        <v>293.5672778483999</v>
      </c>
      <c r="J243" s="1813">
        <f t="shared" si="34"/>
        <v>290.63620128095999</v>
      </c>
      <c r="K243" s="1813">
        <f t="shared" si="34"/>
        <v>272.19090637416002</v>
      </c>
      <c r="L243" s="1813">
        <f t="shared" si="34"/>
        <v>297.39453823700012</v>
      </c>
      <c r="M243" s="1813">
        <f t="shared" si="34"/>
        <v>294.55978302699992</v>
      </c>
      <c r="N243" s="1813">
        <f t="shared" si="34"/>
        <v>292.88811220797982</v>
      </c>
      <c r="O243" s="1813">
        <f t="shared" si="34"/>
        <v>1741.2368189755</v>
      </c>
      <c r="P243" s="1813">
        <f t="shared" si="34"/>
        <v>1713.3782005336595</v>
      </c>
      <c r="Q243" s="1813">
        <f t="shared" si="34"/>
        <v>3374.6779656273197</v>
      </c>
      <c r="R243" s="1869"/>
      <c r="S243" s="1813">
        <f>SUM(S60:S242)</f>
        <v>1838</v>
      </c>
    </row>
    <row r="244" spans="1:20">
      <c r="A244" s="1819"/>
      <c r="B244" s="1811"/>
      <c r="C244" s="1811"/>
      <c r="D244" s="1812" t="s">
        <v>485</v>
      </c>
      <c r="E244" s="1812"/>
      <c r="F244" s="1842">
        <f t="shared" ref="F244:Q244" si="35">F57+F243</f>
        <v>1888635.3577777778</v>
      </c>
      <c r="G244" s="1842">
        <f t="shared" si="35"/>
        <v>5150</v>
      </c>
      <c r="H244" s="1842">
        <f t="shared" si="35"/>
        <v>2107652.9577777777</v>
      </c>
      <c r="I244" s="1813">
        <f t="shared" si="35"/>
        <v>759.69229624713989</v>
      </c>
      <c r="J244" s="1813">
        <f t="shared" si="35"/>
        <v>676.79567990710007</v>
      </c>
      <c r="K244" s="1813">
        <f t="shared" si="35"/>
        <v>649.85737209144008</v>
      </c>
      <c r="L244" s="1813">
        <f t="shared" si="35"/>
        <v>575.27156513321006</v>
      </c>
      <c r="M244" s="1813">
        <f t="shared" si="35"/>
        <v>605.11014222429981</v>
      </c>
      <c r="N244" s="1813">
        <f t="shared" si="35"/>
        <v>716.22203359917978</v>
      </c>
      <c r="O244" s="1813">
        <f t="shared" si="35"/>
        <v>3982.9490892023705</v>
      </c>
      <c r="P244" s="1813">
        <f t="shared" si="35"/>
        <v>3884.0892971275589</v>
      </c>
      <c r="Q244" s="1813">
        <f t="shared" si="35"/>
        <v>7274.2645777151192</v>
      </c>
      <c r="R244" s="1869"/>
      <c r="S244" s="1813">
        <f>S57+S243</f>
        <v>5337.5749999999998</v>
      </c>
    </row>
    <row r="245" spans="1:20">
      <c r="A245" s="1827"/>
      <c r="Q245" s="1822"/>
      <c r="R245" s="1822"/>
      <c r="S245" s="1822"/>
    </row>
    <row r="246" spans="1:20">
      <c r="A246" s="1871"/>
      <c r="F246" s="1443"/>
      <c r="G246" s="1443"/>
      <c r="H246" s="1443"/>
      <c r="I246" s="1443"/>
      <c r="J246" s="1443"/>
      <c r="K246" s="1443"/>
      <c r="L246" s="1443"/>
      <c r="M246" s="1443"/>
      <c r="N246" s="1443"/>
      <c r="P246" s="1443"/>
    </row>
    <row r="247" spans="1:20">
      <c r="F247" s="1443"/>
      <c r="G247" s="1443"/>
      <c r="H247" s="1443"/>
      <c r="I247" s="1443"/>
      <c r="J247" s="1443"/>
      <c r="K247" s="1443"/>
      <c r="L247" s="1443"/>
      <c r="M247" s="1443"/>
      <c r="N247" s="1443"/>
      <c r="P247" s="1443"/>
      <c r="Q247" s="1822"/>
      <c r="R247" s="1822"/>
      <c r="S247" s="1822"/>
    </row>
    <row r="255" spans="1:20">
      <c r="E255" s="1872"/>
      <c r="F255" s="1872"/>
    </row>
  </sheetData>
  <autoFilter ref="A4:BC4" xr:uid="{00000000-0001-0000-0C00-000000000000}"/>
  <mergeCells count="13">
    <mergeCell ref="Q3:Q4"/>
    <mergeCell ref="R3:R4"/>
    <mergeCell ref="S3:S4"/>
    <mergeCell ref="A2:S2"/>
    <mergeCell ref="A3:A4"/>
    <mergeCell ref="B3:B4"/>
    <mergeCell ref="C3:C4"/>
    <mergeCell ref="D3:D4"/>
    <mergeCell ref="E3:E4"/>
    <mergeCell ref="F3:F4"/>
    <mergeCell ref="G3:G4"/>
    <mergeCell ref="H3:H4"/>
    <mergeCell ref="I3:O3"/>
  </mergeCells>
  <phoneticPr fontId="24" type="noConversion"/>
  <printOptions horizontalCentered="1" verticalCentered="1" gridLines="1"/>
  <pageMargins left="0" right="0" top="0" bottom="0" header="0" footer="0"/>
  <pageSetup paperSize="9" scale="56" fitToHeight="7" orientation="landscape" blackAndWhite="1" r:id="rId1"/>
  <rowBreaks count="4" manualBreakCount="4">
    <brk id="57" max="18" man="1"/>
    <brk id="113" max="18" man="1"/>
    <brk id="171" max="18" man="1"/>
    <brk id="201" max="18"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tabColor rgb="FF92D050"/>
    <pageSetUpPr fitToPage="1"/>
  </sheetPr>
  <dimension ref="A1:Q43"/>
  <sheetViews>
    <sheetView showGridLines="0" view="pageBreakPreview" topLeftCell="A13" zoomScale="85" zoomScaleSheetLayoutView="85" workbookViewId="0">
      <selection activeCell="C12" sqref="C12"/>
    </sheetView>
  </sheetViews>
  <sheetFormatPr defaultColWidth="14.7109375" defaultRowHeight="12.75"/>
  <cols>
    <col min="1" max="1" width="7.28515625" customWidth="1"/>
    <col min="2" max="2" width="27.85546875" customWidth="1"/>
    <col min="3" max="3" width="14.7109375" customWidth="1"/>
    <col min="4" max="4" width="14.85546875" customWidth="1"/>
    <col min="5" max="5" width="12.7109375" customWidth="1"/>
    <col min="6" max="6" width="16.28515625" customWidth="1"/>
    <col min="7" max="16" width="14.7109375" customWidth="1"/>
    <col min="17" max="17" width="14.7109375" hidden="1" customWidth="1"/>
  </cols>
  <sheetData>
    <row r="1" spans="1:6">
      <c r="A1" s="20" t="s">
        <v>100</v>
      </c>
      <c r="E1" s="3" t="s">
        <v>486</v>
      </c>
    </row>
    <row r="2" spans="1:6" ht="15">
      <c r="A2" s="2" t="s">
        <v>487</v>
      </c>
      <c r="B2" s="22"/>
      <c r="C2" s="22"/>
      <c r="D2" s="22"/>
    </row>
    <row r="3" spans="1:6" ht="13.5" thickBot="1">
      <c r="E3" s="2" t="s">
        <v>488</v>
      </c>
    </row>
    <row r="4" spans="1:6" ht="95.25" thickBot="1">
      <c r="A4" s="912" t="s">
        <v>1954</v>
      </c>
      <c r="B4" s="913" t="s">
        <v>715</v>
      </c>
      <c r="C4" s="914" t="s">
        <v>2415</v>
      </c>
      <c r="D4" s="914" t="s">
        <v>2416</v>
      </c>
      <c r="E4" s="915" t="s">
        <v>2417</v>
      </c>
    </row>
    <row r="5" spans="1:6" ht="15.75">
      <c r="A5" s="916"/>
      <c r="B5" s="917"/>
      <c r="C5" s="918"/>
      <c r="D5" s="918"/>
      <c r="E5" s="919"/>
    </row>
    <row r="6" spans="1:6" ht="15.75">
      <c r="A6" s="920"/>
      <c r="B6" s="917"/>
      <c r="C6" s="918"/>
      <c r="D6" s="918"/>
      <c r="E6" s="921"/>
    </row>
    <row r="7" spans="1:6" ht="15.75">
      <c r="A7" s="922" t="s">
        <v>103</v>
      </c>
      <c r="B7" s="923" t="s">
        <v>489</v>
      </c>
      <c r="C7" s="924"/>
      <c r="D7" s="23"/>
      <c r="E7" s="261"/>
    </row>
    <row r="8" spans="1:6">
      <c r="A8" s="925"/>
      <c r="B8" s="23"/>
      <c r="C8" s="23"/>
      <c r="D8" s="23"/>
      <c r="E8" s="261"/>
    </row>
    <row r="9" spans="1:6">
      <c r="A9" s="925"/>
      <c r="B9" s="23" t="s">
        <v>490</v>
      </c>
      <c r="C9" s="23"/>
      <c r="D9" s="23"/>
      <c r="E9" s="261"/>
    </row>
    <row r="10" spans="1:6">
      <c r="A10" s="925"/>
      <c r="B10" s="24" t="s">
        <v>491</v>
      </c>
      <c r="C10" s="23"/>
      <c r="D10" s="36"/>
      <c r="E10" s="281"/>
    </row>
    <row r="11" spans="1:6">
      <c r="A11" s="925"/>
      <c r="B11" s="24" t="s">
        <v>492</v>
      </c>
      <c r="C11" s="23"/>
      <c r="D11" s="36"/>
      <c r="E11" s="281"/>
    </row>
    <row r="12" spans="1:6" ht="15.75">
      <c r="A12" s="925"/>
      <c r="B12" s="923" t="s">
        <v>493</v>
      </c>
      <c r="C12" s="235">
        <f>2425191551.97/10^5</f>
        <v>24251.915519699996</v>
      </c>
      <c r="D12" s="36">
        <f>'F-21'!C23</f>
        <v>397356.95887570013</v>
      </c>
      <c r="E12" s="281">
        <f>'F-21'!D23</f>
        <v>514184.99172106641</v>
      </c>
    </row>
    <row r="13" spans="1:6">
      <c r="A13" s="925"/>
      <c r="B13" s="23" t="s">
        <v>494</v>
      </c>
      <c r="C13" s="36"/>
      <c r="E13" s="281"/>
    </row>
    <row r="14" spans="1:6">
      <c r="A14" s="925"/>
      <c r="B14" s="24" t="s">
        <v>491</v>
      </c>
      <c r="C14" s="36"/>
      <c r="D14" s="36"/>
      <c r="E14" s="281"/>
    </row>
    <row r="15" spans="1:6">
      <c r="A15" s="925"/>
      <c r="B15" s="24" t="s">
        <v>492</v>
      </c>
      <c r="C15" s="36"/>
      <c r="D15" s="36"/>
      <c r="E15" s="281"/>
    </row>
    <row r="16" spans="1:6" ht="15.75">
      <c r="A16" s="925"/>
      <c r="B16" s="923" t="s">
        <v>493</v>
      </c>
      <c r="C16" s="235">
        <f>CWIP!B46</f>
        <v>24251.915773812747</v>
      </c>
      <c r="D16" s="36">
        <f>'F-21'!C28</f>
        <v>51172.098703312739</v>
      </c>
      <c r="E16" s="281">
        <f>'F-21'!D28</f>
        <v>52536.140131000007</v>
      </c>
      <c r="F16" s="9"/>
    </row>
    <row r="17" spans="1:14">
      <c r="A17" s="925"/>
      <c r="B17" s="23"/>
      <c r="C17" s="36"/>
      <c r="D17" s="36"/>
      <c r="E17" s="281"/>
    </row>
    <row r="18" spans="1:14" ht="15.75">
      <c r="A18" s="922" t="s">
        <v>131</v>
      </c>
      <c r="B18" s="923" t="s">
        <v>495</v>
      </c>
      <c r="C18" s="36"/>
      <c r="D18" s="36"/>
      <c r="E18" s="281"/>
    </row>
    <row r="19" spans="1:14">
      <c r="A19" s="925"/>
      <c r="B19" s="23"/>
      <c r="C19" s="36"/>
      <c r="D19" s="36"/>
      <c r="E19" s="281"/>
      <c r="N19" s="339"/>
    </row>
    <row r="20" spans="1:14">
      <c r="A20" s="925"/>
      <c r="B20" s="23" t="s">
        <v>490</v>
      </c>
      <c r="C20" s="36"/>
      <c r="D20" s="36"/>
      <c r="E20" s="281"/>
      <c r="N20" s="339"/>
    </row>
    <row r="21" spans="1:14">
      <c r="A21" s="925"/>
      <c r="B21" s="24" t="s">
        <v>491</v>
      </c>
      <c r="C21" s="36"/>
      <c r="D21" s="36"/>
      <c r="E21" s="281"/>
    </row>
    <row r="22" spans="1:14">
      <c r="A22" s="925"/>
      <c r="B22" s="24" t="s">
        <v>492</v>
      </c>
      <c r="C22" s="36"/>
      <c r="D22" s="36"/>
      <c r="E22" s="281"/>
    </row>
    <row r="23" spans="1:14" ht="15.75">
      <c r="A23" s="925"/>
      <c r="B23" s="923" t="s">
        <v>493</v>
      </c>
      <c r="C23" s="36">
        <f>D12-C12</f>
        <v>373105.04335600015</v>
      </c>
      <c r="D23" s="36">
        <f>E12-D12</f>
        <v>116828.03284536628</v>
      </c>
      <c r="E23" s="281">
        <f>'F-21'!E23-E12</f>
        <v>95437.971917176736</v>
      </c>
    </row>
    <row r="24" spans="1:14">
      <c r="A24" s="925"/>
      <c r="B24" s="23" t="s">
        <v>494</v>
      </c>
      <c r="C24" s="36"/>
      <c r="D24" s="36"/>
      <c r="E24" s="281"/>
    </row>
    <row r="25" spans="1:14">
      <c r="A25" s="925"/>
      <c r="B25" s="24" t="s">
        <v>491</v>
      </c>
      <c r="C25" s="36"/>
      <c r="D25" s="36"/>
      <c r="E25" s="281"/>
    </row>
    <row r="26" spans="1:14">
      <c r="A26" s="925"/>
      <c r="B26" s="24" t="s">
        <v>492</v>
      </c>
      <c r="C26" s="36"/>
      <c r="D26" s="36"/>
      <c r="E26" s="281"/>
    </row>
    <row r="27" spans="1:14" ht="15.75">
      <c r="A27" s="925"/>
      <c r="B27" s="923" t="s">
        <v>493</v>
      </c>
      <c r="C27" s="36">
        <f>D16-C16</f>
        <v>26920.182929499992</v>
      </c>
      <c r="D27" s="36">
        <f>E16-D16</f>
        <v>1364.0414276872689</v>
      </c>
      <c r="E27" s="281">
        <f>'F-21'!E28-E16</f>
        <v>-7994.6948870000124</v>
      </c>
    </row>
    <row r="28" spans="1:14">
      <c r="A28" s="925"/>
      <c r="B28" s="23"/>
      <c r="C28" s="36"/>
      <c r="D28" s="36"/>
      <c r="E28" s="281"/>
    </row>
    <row r="29" spans="1:14" ht="15.75">
      <c r="A29" s="922" t="s">
        <v>496</v>
      </c>
      <c r="B29" s="923" t="s">
        <v>497</v>
      </c>
      <c r="C29" s="36">
        <v>0</v>
      </c>
      <c r="D29" s="36">
        <v>0</v>
      </c>
      <c r="E29" s="281">
        <v>0</v>
      </c>
    </row>
    <row r="30" spans="1:14" ht="15.75">
      <c r="A30" s="922"/>
      <c r="B30" s="923"/>
      <c r="C30" s="36"/>
      <c r="D30" s="36"/>
      <c r="E30" s="281"/>
    </row>
    <row r="31" spans="1:14" ht="15.75">
      <c r="A31" s="922" t="s">
        <v>498</v>
      </c>
      <c r="B31" s="923" t="s">
        <v>499</v>
      </c>
      <c r="C31" s="36"/>
      <c r="D31" s="36"/>
      <c r="E31" s="281"/>
    </row>
    <row r="32" spans="1:14" ht="15.75">
      <c r="A32" s="922"/>
      <c r="B32" s="923" t="s">
        <v>500</v>
      </c>
      <c r="C32" s="36">
        <f>'F-21'!C23</f>
        <v>397356.95887570013</v>
      </c>
      <c r="D32" s="36">
        <f>'F-21'!D23</f>
        <v>514184.99172106641</v>
      </c>
      <c r="E32" s="281">
        <f>'F-21'!E23</f>
        <v>609622.96363824315</v>
      </c>
    </row>
    <row r="33" spans="1:7" ht="15.75">
      <c r="A33" s="925"/>
      <c r="B33" s="923" t="s">
        <v>501</v>
      </c>
      <c r="C33" s="36">
        <f>'F-21'!C28</f>
        <v>51172.098703312739</v>
      </c>
      <c r="D33" s="36">
        <f>'F-21'!D28</f>
        <v>52536.140131000007</v>
      </c>
      <c r="E33" s="281">
        <f>'F-21'!E28</f>
        <v>44541.445243999995</v>
      </c>
    </row>
    <row r="34" spans="1:7" ht="15.75">
      <c r="A34" s="925"/>
      <c r="B34" s="923"/>
      <c r="C34" s="36"/>
      <c r="D34" s="36"/>
      <c r="E34" s="281"/>
    </row>
    <row r="35" spans="1:7" ht="15.75">
      <c r="A35" s="925"/>
      <c r="B35" s="923" t="s">
        <v>502</v>
      </c>
      <c r="C35" s="36">
        <f>C29+C27+C16</f>
        <v>51172.098703312739</v>
      </c>
      <c r="D35" s="36">
        <f>D29+D27+D16</f>
        <v>52536.140131000007</v>
      </c>
      <c r="E35" s="281">
        <f>E29+E27+E16</f>
        <v>44541.445243999995</v>
      </c>
      <c r="F35" s="9"/>
      <c r="G35" s="9"/>
    </row>
    <row r="36" spans="1:7">
      <c r="A36" s="80"/>
      <c r="E36" s="78"/>
    </row>
    <row r="37" spans="1:7" ht="15.75">
      <c r="A37" s="926" t="s">
        <v>503</v>
      </c>
      <c r="B37" t="s">
        <v>504</v>
      </c>
      <c r="E37" s="78"/>
    </row>
    <row r="38" spans="1:7">
      <c r="A38" s="80"/>
      <c r="B38" t="s">
        <v>505</v>
      </c>
      <c r="E38" s="78"/>
    </row>
    <row r="39" spans="1:7" ht="13.5" thickBot="1">
      <c r="A39" s="82"/>
      <c r="B39" s="927" t="s">
        <v>506</v>
      </c>
      <c r="C39" s="927"/>
      <c r="D39" s="927"/>
      <c r="E39" s="928"/>
    </row>
    <row r="40" spans="1:7">
      <c r="C40" s="7">
        <f>CWIP!L46</f>
        <v>51172.098703312739</v>
      </c>
      <c r="D40" s="7">
        <f>CWIP!W46</f>
        <v>52536.140131000007</v>
      </c>
      <c r="E40" s="7">
        <f>CWIP!AH46</f>
        <v>44541.445243999995</v>
      </c>
    </row>
    <row r="41" spans="1:7">
      <c r="C41" s="7"/>
    </row>
    <row r="42" spans="1:7">
      <c r="C42" s="7"/>
    </row>
    <row r="43" spans="1:7">
      <c r="C43" s="7"/>
    </row>
  </sheetData>
  <phoneticPr fontId="0" type="noConversion"/>
  <printOptions horizontalCentered="1" gridLines="1"/>
  <pageMargins left="0.74803149606299213" right="0.74803149606299213" top="1.2598425196850394" bottom="1.2598425196850394" header="0.51181102362204722" footer="0.51181102362204722"/>
  <pageSetup paperSize="9" orientation="portrait" r:id="rId1"/>
  <headerFooter alignWithMargins="0">
    <oddFooter>&amp;ROERC FORM-&amp;A</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197FB2-E2FA-4C9D-AD53-0A9771960314}">
  <sheetPr>
    <tabColor rgb="FF92D050"/>
    <pageSetUpPr fitToPage="1"/>
  </sheetPr>
  <dimension ref="A1:N21"/>
  <sheetViews>
    <sheetView showGridLines="0" view="pageBreakPreview" topLeftCell="A13" zoomScale="110" zoomScaleSheetLayoutView="110" workbookViewId="0">
      <selection activeCell="C14" sqref="C14:C15"/>
    </sheetView>
  </sheetViews>
  <sheetFormatPr defaultColWidth="14.7109375" defaultRowHeight="12.75"/>
  <cols>
    <col min="1" max="1" width="7.28515625" style="476" customWidth="1"/>
    <col min="2" max="2" width="39.5703125" style="849" customWidth="1"/>
    <col min="3" max="3" width="14.7109375" style="476" customWidth="1"/>
    <col min="4" max="4" width="14.85546875" style="476" customWidth="1"/>
    <col min="5" max="5" width="16.85546875" style="476" bestFit="1" customWidth="1"/>
    <col min="6" max="13" width="14.7109375" customWidth="1"/>
    <col min="14" max="14" width="14.7109375" hidden="1" customWidth="1"/>
  </cols>
  <sheetData>
    <row r="1" spans="1:5">
      <c r="A1" s="852" t="s">
        <v>100</v>
      </c>
      <c r="E1" s="702" t="s">
        <v>2019</v>
      </c>
    </row>
    <row r="2" spans="1:5" ht="15">
      <c r="A2" s="853" t="s">
        <v>487</v>
      </c>
      <c r="B2" s="850"/>
      <c r="C2" s="851"/>
      <c r="D2" s="851"/>
    </row>
    <row r="3" spans="1:5">
      <c r="E3" s="702" t="s">
        <v>488</v>
      </c>
    </row>
    <row r="4" spans="1:5" ht="15.6" customHeight="1">
      <c r="A4" s="2180" t="s">
        <v>2021</v>
      </c>
      <c r="B4" s="2180"/>
      <c r="C4" s="2180"/>
      <c r="D4" s="2180"/>
      <c r="E4" s="2180"/>
    </row>
    <row r="5" spans="1:5" ht="25.5">
      <c r="A5" s="630" t="s">
        <v>1954</v>
      </c>
      <c r="B5" s="854" t="s">
        <v>715</v>
      </c>
      <c r="C5" s="600" t="s">
        <v>2418</v>
      </c>
      <c r="D5" s="600" t="s">
        <v>2419</v>
      </c>
      <c r="E5" s="600" t="s">
        <v>2420</v>
      </c>
    </row>
    <row r="6" spans="1:5">
      <c r="A6" s="630"/>
      <c r="B6" s="854" t="s">
        <v>2092</v>
      </c>
      <c r="C6" s="1149">
        <f>398.84*100</f>
        <v>39884</v>
      </c>
      <c r="D6" s="1149">
        <f>(571.97+37.04)*100</f>
        <v>60901</v>
      </c>
      <c r="E6" s="1149">
        <f>(403.13+18.42)*100</f>
        <v>42155</v>
      </c>
    </row>
    <row r="7" spans="1:5">
      <c r="A7" s="855">
        <v>1</v>
      </c>
      <c r="B7" s="856" t="s">
        <v>2093</v>
      </c>
      <c r="C7" s="1145">
        <f>381.91*100</f>
        <v>38191</v>
      </c>
      <c r="D7" s="1145">
        <f>(493.77+15)*100</f>
        <v>50877</v>
      </c>
      <c r="E7" s="1145">
        <f>336.6*100</f>
        <v>33660</v>
      </c>
    </row>
    <row r="8" spans="1:5">
      <c r="A8" s="855">
        <v>2</v>
      </c>
      <c r="B8" s="828" t="s">
        <v>2633</v>
      </c>
      <c r="C8" s="1023">
        <f>SUM(CWIP!K30:K34)</f>
        <v>51827.545541494939</v>
      </c>
      <c r="D8" s="1023">
        <f>SUM(CWIP!U30:V34)</f>
        <v>54893.054340499977</v>
      </c>
      <c r="E8" s="1023">
        <f>SUM(CWIP!AF30:AG34)</f>
        <v>50387.917076033329</v>
      </c>
    </row>
    <row r="9" spans="1:5">
      <c r="A9" s="855">
        <v>3</v>
      </c>
      <c r="B9" s="828" t="s">
        <v>2635</v>
      </c>
      <c r="C9" s="1023">
        <f>CWIP!K46-C8</f>
        <v>46343.517692619964</v>
      </c>
      <c r="D9" s="1023">
        <f>CWIP!U46+CWIP!V46-D8</f>
        <v>61934.978504866274</v>
      </c>
      <c r="E9" s="1023">
        <f>CWIP!AF46+CWIP!AG46-E8</f>
        <v>45050.054841143567</v>
      </c>
    </row>
    <row r="10" spans="1:5" ht="15.95" customHeight="1">
      <c r="A10" s="855">
        <v>4</v>
      </c>
      <c r="B10" s="828" t="s">
        <v>2634</v>
      </c>
      <c r="C10" s="1023">
        <f>SUM(CWIP!L30:L34)</f>
        <v>3612.7064564999728</v>
      </c>
      <c r="D10" s="1023">
        <f>SUM(CWIP!W30:W34)</f>
        <v>8897.9081310000038</v>
      </c>
      <c r="E10" s="1023">
        <f>SUM(CWIP!AH30:AH34)</f>
        <v>10258.112684</v>
      </c>
    </row>
    <row r="11" spans="1:5" ht="15.95" customHeight="1">
      <c r="A11" s="855">
        <v>5</v>
      </c>
      <c r="B11" s="828" t="s">
        <v>2636</v>
      </c>
      <c r="C11" s="1023">
        <f>CWIP!L41-C10</f>
        <v>23819.227516812767</v>
      </c>
      <c r="D11" s="1023">
        <f>CWIP!W41-D10</f>
        <v>12106.232</v>
      </c>
      <c r="E11" s="1023">
        <f>CWIP!AH41-E10</f>
        <v>12838.332559999995</v>
      </c>
    </row>
    <row r="12" spans="1:5">
      <c r="A12" s="855"/>
      <c r="B12" s="854" t="s">
        <v>2637</v>
      </c>
      <c r="C12" s="1145"/>
      <c r="D12" s="864"/>
      <c r="E12" s="864"/>
    </row>
    <row r="13" spans="1:5">
      <c r="A13" s="855">
        <v>4</v>
      </c>
      <c r="B13" s="828" t="s">
        <v>2095</v>
      </c>
      <c r="C13" s="689">
        <f>'loan&amp;int'!E50</f>
        <v>16604.6280529</v>
      </c>
      <c r="D13" s="689">
        <f>'loan&amp;int'!F50</f>
        <v>60626.009999999995</v>
      </c>
      <c r="E13" s="689">
        <f>'loan&amp;int'!G50</f>
        <v>38866.800000000003</v>
      </c>
    </row>
    <row r="14" spans="1:5">
      <c r="A14" s="855">
        <v>5</v>
      </c>
      <c r="B14" s="471" t="s">
        <v>2094</v>
      </c>
      <c r="C14" s="689">
        <v>8556.8361000000004</v>
      </c>
      <c r="D14" s="689">
        <f>'F-23 CASHFLOW'!B10*0.51</f>
        <v>8398.6373140964952</v>
      </c>
      <c r="E14" s="689">
        <f>'F-23 CASHFLOW'!C10*0.51</f>
        <v>10020.712678370999</v>
      </c>
    </row>
    <row r="15" spans="1:5">
      <c r="A15" s="855">
        <v>6</v>
      </c>
      <c r="B15" s="828" t="s">
        <v>2096</v>
      </c>
      <c r="C15" s="689">
        <v>8221.2739000000001</v>
      </c>
      <c r="D15" s="689">
        <f>'F-23 CASHFLOW'!B10*0.49</f>
        <v>8069.2789880534956</v>
      </c>
      <c r="E15" s="689">
        <f>'F-23 CASHFLOW'!C10*0.49</f>
        <v>9627.7435537289984</v>
      </c>
    </row>
    <row r="16" spans="1:5">
      <c r="A16" s="855">
        <v>7</v>
      </c>
      <c r="B16" s="471" t="s">
        <v>2020</v>
      </c>
      <c r="C16" s="1151"/>
      <c r="D16" s="689"/>
      <c r="E16" s="689"/>
    </row>
    <row r="17" spans="1:5">
      <c r="A17" s="630">
        <v>8</v>
      </c>
      <c r="B17" s="854" t="s">
        <v>2022</v>
      </c>
      <c r="C17" s="703">
        <f>SUM(C13:C16)</f>
        <v>33382.7380529</v>
      </c>
      <c r="D17" s="703">
        <f>SUM(D13:D16)</f>
        <v>77093.926302149994</v>
      </c>
      <c r="E17" s="703">
        <f>SUM(E13:E16)</f>
        <v>58515.2562321</v>
      </c>
    </row>
    <row r="18" spans="1:5" ht="62.1" customHeight="1">
      <c r="A18" s="2181" t="s">
        <v>2632</v>
      </c>
      <c r="B18" s="2181"/>
      <c r="C18" s="2181"/>
      <c r="D18" s="2181"/>
      <c r="E18" s="2181"/>
    </row>
    <row r="19" spans="1:5">
      <c r="C19" s="642"/>
    </row>
    <row r="20" spans="1:5">
      <c r="C20" s="642"/>
    </row>
    <row r="21" spans="1:5">
      <c r="C21" s="642"/>
    </row>
  </sheetData>
  <mergeCells count="2">
    <mergeCell ref="A4:E4"/>
    <mergeCell ref="A18:E18"/>
  </mergeCells>
  <printOptions horizontalCentered="1" gridLines="1"/>
  <pageMargins left="0.74803149606299213" right="0.74803149606299213" top="1.2598425196850394" bottom="1.2598425196850394" header="0.51181102362204722" footer="0.51181102362204722"/>
  <pageSetup paperSize="9" scale="94" orientation="portrait" r:id="rId1"/>
  <headerFooter alignWithMargins="0">
    <oddFooter>&amp;ROERC FORM-&amp;A</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tabColor rgb="FF92D050"/>
    <pageSetUpPr fitToPage="1"/>
  </sheetPr>
  <dimension ref="A1:T41"/>
  <sheetViews>
    <sheetView showGridLines="0" view="pageBreakPreview" zoomScale="85" zoomScaleSheetLayoutView="85" workbookViewId="0">
      <pane xSplit="2" ySplit="6" topLeftCell="C7" activePane="bottomRight" state="frozen"/>
      <selection activeCell="L17" sqref="L17"/>
      <selection pane="topRight" activeCell="L17" sqref="L17"/>
      <selection pane="bottomLeft" activeCell="L17" sqref="L17"/>
      <selection pane="bottomRight" activeCell="C36" sqref="C36"/>
    </sheetView>
  </sheetViews>
  <sheetFormatPr defaultColWidth="14.7109375" defaultRowHeight="12.75"/>
  <cols>
    <col min="1" max="1" width="5.7109375" customWidth="1"/>
    <col min="2" max="2" width="26.140625" customWidth="1"/>
    <col min="3" max="3" width="9" customWidth="1"/>
    <col min="4" max="4" width="9.5703125" customWidth="1"/>
    <col min="5" max="5" width="10.140625" customWidth="1"/>
    <col min="6" max="6" width="8.85546875" customWidth="1"/>
    <col min="7" max="7" width="9.140625" customWidth="1"/>
    <col min="8" max="8" width="10.140625" customWidth="1"/>
    <col min="9" max="10" width="10.42578125" customWidth="1"/>
    <col min="11" max="12" width="10.28515625" customWidth="1"/>
    <col min="13" max="13" width="11.7109375" customWidth="1"/>
    <col min="14" max="14" width="10.28515625" customWidth="1"/>
    <col min="15" max="15" width="10.140625" customWidth="1"/>
    <col min="16" max="16" width="10" customWidth="1"/>
    <col min="17" max="18" width="10.85546875" customWidth="1"/>
    <col min="19" max="19" width="14.7109375" customWidth="1"/>
    <col min="20" max="20" width="14.7109375" hidden="1" customWidth="1"/>
  </cols>
  <sheetData>
    <row r="1" spans="1:18">
      <c r="A1" s="20" t="s">
        <v>100</v>
      </c>
      <c r="Q1" s="3" t="s">
        <v>0</v>
      </c>
      <c r="R1" s="929" t="s">
        <v>507</v>
      </c>
    </row>
    <row r="2" spans="1:18" ht="18">
      <c r="A2" s="930" t="s">
        <v>508</v>
      </c>
      <c r="B2" s="931"/>
      <c r="C2" s="931"/>
      <c r="D2" s="931"/>
      <c r="E2" s="931"/>
      <c r="F2" s="931"/>
      <c r="G2" s="930"/>
    </row>
    <row r="3" spans="1:18" ht="15.75">
      <c r="G3" s="932" t="s">
        <v>509</v>
      </c>
    </row>
    <row r="4" spans="1:18" ht="15.75">
      <c r="A4" s="29"/>
      <c r="B4" s="29"/>
      <c r="C4" s="2182" t="s">
        <v>2421</v>
      </c>
      <c r="D4" s="2182"/>
      <c r="E4" s="2182"/>
      <c r="F4" s="2182"/>
      <c r="G4" s="2182"/>
      <c r="H4" s="2182"/>
      <c r="I4" s="2182" t="s">
        <v>2422</v>
      </c>
      <c r="J4" s="2182"/>
      <c r="K4" s="2182"/>
      <c r="L4" s="2182"/>
      <c r="M4" s="2182"/>
      <c r="N4" s="2182" t="s">
        <v>2423</v>
      </c>
      <c r="O4" s="2182"/>
      <c r="P4" s="2182"/>
      <c r="Q4" s="2182"/>
      <c r="R4" s="2182"/>
    </row>
    <row r="5" spans="1:18" ht="51">
      <c r="A5" s="600" t="s">
        <v>510</v>
      </c>
      <c r="B5" s="600" t="s">
        <v>511</v>
      </c>
      <c r="C5" s="600" t="s">
        <v>2424</v>
      </c>
      <c r="D5" s="600" t="s">
        <v>512</v>
      </c>
      <c r="E5" s="600" t="s">
        <v>513</v>
      </c>
      <c r="F5" s="600" t="s">
        <v>514</v>
      </c>
      <c r="G5" s="600" t="s">
        <v>515</v>
      </c>
      <c r="H5" s="600" t="s">
        <v>1872</v>
      </c>
      <c r="I5" s="600" t="s">
        <v>512</v>
      </c>
      <c r="J5" s="600" t="s">
        <v>513</v>
      </c>
      <c r="K5" s="600" t="s">
        <v>514</v>
      </c>
      <c r="L5" s="600" t="s">
        <v>515</v>
      </c>
      <c r="M5" s="600" t="s">
        <v>2106</v>
      </c>
      <c r="N5" s="600" t="s">
        <v>512</v>
      </c>
      <c r="O5" s="600" t="s">
        <v>513</v>
      </c>
      <c r="P5" s="600" t="s">
        <v>514</v>
      </c>
      <c r="Q5" s="600" t="s">
        <v>515</v>
      </c>
      <c r="R5" s="600" t="s">
        <v>2425</v>
      </c>
    </row>
    <row r="6" spans="1:18">
      <c r="A6" s="35">
        <v>1</v>
      </c>
      <c r="B6" s="35">
        <v>2</v>
      </c>
      <c r="C6" s="35">
        <v>3</v>
      </c>
      <c r="D6" s="35">
        <v>4</v>
      </c>
      <c r="E6" s="35">
        <v>5</v>
      </c>
      <c r="F6" s="35">
        <v>6</v>
      </c>
      <c r="G6" s="35">
        <v>7</v>
      </c>
      <c r="H6" s="35">
        <v>8</v>
      </c>
      <c r="I6" s="35">
        <v>9</v>
      </c>
      <c r="J6" s="35">
        <v>10</v>
      </c>
      <c r="K6" s="35">
        <v>11</v>
      </c>
      <c r="L6" s="35">
        <v>12</v>
      </c>
      <c r="M6" s="35">
        <v>13</v>
      </c>
      <c r="N6" s="35">
        <v>14</v>
      </c>
      <c r="O6" s="35">
        <v>15</v>
      </c>
      <c r="P6" s="35">
        <v>16</v>
      </c>
      <c r="Q6" s="35">
        <v>17</v>
      </c>
      <c r="R6" s="35">
        <v>18</v>
      </c>
    </row>
    <row r="7" spans="1:18">
      <c r="A7" s="23"/>
      <c r="B7" s="23"/>
      <c r="C7" s="23"/>
      <c r="D7" s="23"/>
      <c r="E7" s="23"/>
      <c r="F7" s="23"/>
      <c r="G7" s="23"/>
      <c r="H7" s="23"/>
      <c r="I7" s="23"/>
      <c r="J7" s="23"/>
      <c r="K7" s="23"/>
      <c r="L7" s="23"/>
      <c r="M7" s="23"/>
      <c r="N7" s="23"/>
      <c r="O7" s="23"/>
      <c r="P7" s="23"/>
      <c r="Q7" s="23"/>
      <c r="R7" s="23"/>
    </row>
    <row r="8" spans="1:18">
      <c r="A8" s="23"/>
      <c r="B8" s="335" t="s">
        <v>516</v>
      </c>
      <c r="C8" s="36">
        <f>CWIP!B11</f>
        <v>0</v>
      </c>
      <c r="D8" s="36">
        <f>CWIP!H11</f>
        <v>0</v>
      </c>
      <c r="E8" s="36">
        <f>CWIP!I11</f>
        <v>0</v>
      </c>
      <c r="F8" s="36"/>
      <c r="G8" s="36">
        <f>CWIP!K11</f>
        <v>0</v>
      </c>
      <c r="H8" s="37">
        <f>C8+D8+E8-G8</f>
        <v>0</v>
      </c>
      <c r="I8" s="36">
        <f>CWIP!R11</f>
        <v>0</v>
      </c>
      <c r="J8" s="36"/>
      <c r="K8" s="36"/>
      <c r="L8" s="36">
        <f>CWIP!U11+CWIP!V11</f>
        <v>0</v>
      </c>
      <c r="M8" s="37">
        <f>H8+I8+J8-L8</f>
        <v>0</v>
      </c>
      <c r="N8" s="36">
        <f>CWIP!AC11</f>
        <v>0</v>
      </c>
      <c r="O8" s="36"/>
      <c r="P8" s="36"/>
      <c r="Q8" s="36">
        <f>CWIP!AF11+CWIP!AG11</f>
        <v>0</v>
      </c>
      <c r="R8" s="36">
        <f>M8+N8+O8-Q8</f>
        <v>0</v>
      </c>
    </row>
    <row r="9" spans="1:18">
      <c r="A9" s="23"/>
      <c r="B9" s="335" t="s">
        <v>517</v>
      </c>
      <c r="C9" s="36">
        <f>CWIP!B12</f>
        <v>24.427500000000293</v>
      </c>
      <c r="D9" s="36">
        <f>CWIP!H12</f>
        <v>0</v>
      </c>
      <c r="E9" s="36">
        <f>CWIP!I12</f>
        <v>0</v>
      </c>
      <c r="F9" s="36"/>
      <c r="G9" s="36">
        <f>CWIP!K12</f>
        <v>24.43</v>
      </c>
      <c r="H9" s="37">
        <f>C9+D9+E9-G9</f>
        <v>-2.4999999997064037E-3</v>
      </c>
      <c r="I9" s="36">
        <f>CWIP!R12</f>
        <v>0</v>
      </c>
      <c r="J9" s="36"/>
      <c r="K9" s="36"/>
      <c r="L9" s="36">
        <f>CWIP!U12+CWIP!V12</f>
        <v>-2.4999999997064037E-3</v>
      </c>
      <c r="M9" s="37">
        <f>H9+I9+J9-L9</f>
        <v>0</v>
      </c>
      <c r="N9" s="36">
        <f>CWIP!AC12</f>
        <v>0</v>
      </c>
      <c r="O9" s="36"/>
      <c r="P9" s="36"/>
      <c r="Q9" s="36">
        <f>CWIP!AF12+CWIP!AG12</f>
        <v>0</v>
      </c>
      <c r="R9" s="36">
        <f>M9+N9+O9-Q9</f>
        <v>0</v>
      </c>
    </row>
    <row r="10" spans="1:18">
      <c r="A10" s="23"/>
      <c r="B10" s="74" t="s">
        <v>518</v>
      </c>
      <c r="C10" s="23"/>
      <c r="D10" s="36">
        <f>CWIP!H38</f>
        <v>903.84374672000001</v>
      </c>
      <c r="E10" s="36">
        <f>CWIP!I38</f>
        <v>0</v>
      </c>
      <c r="F10" s="36"/>
      <c r="G10" s="36">
        <f>CWIP!K38</f>
        <v>903.84374672000001</v>
      </c>
      <c r="H10" s="37">
        <f>C10+D10+E10-G10</f>
        <v>0</v>
      </c>
      <c r="I10" s="36">
        <f>CWIP!R38</f>
        <v>1368</v>
      </c>
      <c r="J10" s="36"/>
      <c r="K10" s="36"/>
      <c r="L10" s="36">
        <f>CWIP!U38+CWIP!V38</f>
        <v>1368</v>
      </c>
      <c r="M10" s="37">
        <f>H10+I10+J10-L10</f>
        <v>0</v>
      </c>
      <c r="N10" s="36">
        <f>CWIP!AC38</f>
        <v>1095</v>
      </c>
      <c r="O10" s="36"/>
      <c r="P10" s="36"/>
      <c r="Q10" s="36">
        <f>CWIP!AF38+CWIP!AG38</f>
        <v>1095</v>
      </c>
      <c r="R10" s="36">
        <f>M10+N10+O10-Q10</f>
        <v>0</v>
      </c>
    </row>
    <row r="11" spans="1:18">
      <c r="A11" s="23"/>
      <c r="B11" s="74" t="s">
        <v>519</v>
      </c>
      <c r="C11" s="23"/>
      <c r="D11" s="36">
        <f>CWIP!H39</f>
        <v>457.60869400000001</v>
      </c>
      <c r="E11" s="36">
        <f>CWIP!I39</f>
        <v>0</v>
      </c>
      <c r="F11" s="36"/>
      <c r="G11" s="36">
        <f>CWIP!K39</f>
        <v>457.60869400000001</v>
      </c>
      <c r="H11" s="37">
        <f>C11+D11+E11-G11</f>
        <v>0</v>
      </c>
      <c r="I11" s="36">
        <f>CWIP!R39</f>
        <v>50</v>
      </c>
      <c r="J11" s="36"/>
      <c r="K11" s="36"/>
      <c r="L11" s="36">
        <f>CWIP!U39+CWIP!V39</f>
        <v>50</v>
      </c>
      <c r="M11" s="37">
        <f>H11+I11+J11-L11</f>
        <v>0</v>
      </c>
      <c r="N11" s="36">
        <f>CWIP!AC39</f>
        <v>50</v>
      </c>
      <c r="O11" s="36"/>
      <c r="P11" s="36"/>
      <c r="Q11" s="36">
        <f>CWIP!AF39+CWIP!AG39</f>
        <v>50</v>
      </c>
      <c r="R11" s="36">
        <f>M11+N11+O11-Q11</f>
        <v>0</v>
      </c>
    </row>
    <row r="12" spans="1:18">
      <c r="A12" s="23"/>
      <c r="B12" s="23" t="s">
        <v>520</v>
      </c>
      <c r="C12" s="36">
        <f>CWIP!B40</f>
        <v>3.1806000000074164E-3</v>
      </c>
      <c r="D12" s="36">
        <f>CWIP!H40</f>
        <v>453.153414</v>
      </c>
      <c r="E12" s="36">
        <f>CWIP!I40</f>
        <v>0</v>
      </c>
      <c r="F12" s="36"/>
      <c r="G12" s="36">
        <f>CWIP!K40</f>
        <v>453.153414</v>
      </c>
      <c r="H12" s="37">
        <f>C12+D12+E12-G12</f>
        <v>3.1806000000074164E-3</v>
      </c>
      <c r="I12" s="36">
        <f>CWIP!R40</f>
        <v>147</v>
      </c>
      <c r="J12" s="36"/>
      <c r="K12" s="36"/>
      <c r="L12" s="36">
        <f>CWIP!U40+CWIP!V40</f>
        <v>147.00318060000001</v>
      </c>
      <c r="M12" s="37">
        <f>H12+I12+J12-L12</f>
        <v>0</v>
      </c>
      <c r="N12" s="36">
        <f>CWIP!AC40</f>
        <v>200</v>
      </c>
      <c r="O12" s="36"/>
      <c r="P12" s="36"/>
      <c r="Q12" s="36">
        <f>CWIP!AF40+CWIP!AG40</f>
        <v>200</v>
      </c>
      <c r="R12" s="36">
        <f>M12+N12+O12-Q12</f>
        <v>0</v>
      </c>
    </row>
    <row r="13" spans="1:18">
      <c r="A13" s="23"/>
      <c r="B13" s="71" t="s">
        <v>141</v>
      </c>
      <c r="C13" s="37">
        <f t="shared" ref="C13:H13" si="0">SUM(C8:C12)</f>
        <v>24.430680600000301</v>
      </c>
      <c r="D13" s="37">
        <f t="shared" si="0"/>
        <v>1814.60585472</v>
      </c>
      <c r="E13" s="37">
        <f t="shared" si="0"/>
        <v>0</v>
      </c>
      <c r="F13" s="37">
        <f t="shared" si="0"/>
        <v>0</v>
      </c>
      <c r="G13" s="37">
        <f t="shared" si="0"/>
        <v>1839.0358547199999</v>
      </c>
      <c r="H13" s="37">
        <f t="shared" si="0"/>
        <v>6.8060000030101264E-4</v>
      </c>
      <c r="I13" s="37">
        <f t="shared" ref="I13:R13" si="1">SUM(I8:I12)</f>
        <v>1565</v>
      </c>
      <c r="J13" s="37">
        <f t="shared" si="1"/>
        <v>0</v>
      </c>
      <c r="K13" s="37">
        <f t="shared" si="1"/>
        <v>0</v>
      </c>
      <c r="L13" s="37">
        <f t="shared" si="1"/>
        <v>1565.0006806000004</v>
      </c>
      <c r="M13" s="37">
        <f t="shared" si="1"/>
        <v>0</v>
      </c>
      <c r="N13" s="37">
        <f t="shared" si="1"/>
        <v>1345</v>
      </c>
      <c r="O13" s="37">
        <f t="shared" si="1"/>
        <v>0</v>
      </c>
      <c r="P13" s="37">
        <f t="shared" si="1"/>
        <v>0</v>
      </c>
      <c r="Q13" s="37">
        <f t="shared" si="1"/>
        <v>1345</v>
      </c>
      <c r="R13" s="37">
        <f t="shared" si="1"/>
        <v>0</v>
      </c>
    </row>
    <row r="14" spans="1:18">
      <c r="A14" s="23">
        <v>1</v>
      </c>
      <c r="B14" s="520" t="s">
        <v>521</v>
      </c>
      <c r="C14" s="37"/>
      <c r="D14" s="37"/>
      <c r="E14" s="37"/>
      <c r="F14" s="37"/>
      <c r="G14" s="37"/>
      <c r="H14" s="37"/>
      <c r="I14" s="37"/>
      <c r="J14" s="37"/>
      <c r="K14" s="37"/>
      <c r="L14" s="37"/>
      <c r="M14" s="37"/>
      <c r="N14" s="37"/>
      <c r="O14" s="37"/>
      <c r="P14" s="37"/>
      <c r="Q14" s="37"/>
      <c r="R14" s="37"/>
    </row>
    <row r="15" spans="1:18">
      <c r="A15" s="23">
        <v>2</v>
      </c>
      <c r="B15" s="427" t="s">
        <v>522</v>
      </c>
      <c r="C15" s="36">
        <f>CWIP!B25</f>
        <v>0</v>
      </c>
      <c r="D15" s="36">
        <f>CWIP!H25</f>
        <v>0</v>
      </c>
      <c r="E15" s="36">
        <f>CWIP!I25</f>
        <v>0</v>
      </c>
      <c r="F15" s="36"/>
      <c r="G15" s="36">
        <f>CWIP!K25</f>
        <v>0</v>
      </c>
      <c r="H15" s="37">
        <f t="shared" ref="H15:H20" si="2">C15+D15+E15-G15</f>
        <v>0</v>
      </c>
      <c r="I15" s="36">
        <f>CWIP!R25</f>
        <v>0</v>
      </c>
      <c r="J15" s="36">
        <f>CWIP!S25</f>
        <v>0</v>
      </c>
      <c r="K15" s="36"/>
      <c r="L15" s="36">
        <f>CWIP!U25+CWIP!V25</f>
        <v>0</v>
      </c>
      <c r="M15" s="37">
        <f t="shared" ref="M15:M22" si="3">H15+I15+J15-L15</f>
        <v>0</v>
      </c>
      <c r="N15" s="36">
        <f>CWIP!AC25</f>
        <v>0</v>
      </c>
      <c r="O15" s="36">
        <f>CWIP!AD25</f>
        <v>0</v>
      </c>
      <c r="P15" s="36"/>
      <c r="Q15" s="36">
        <f>CWIP!AF25+CWIP!AG25</f>
        <v>0</v>
      </c>
      <c r="R15" s="36">
        <f t="shared" ref="R15:R22" si="4">M15+N15+O15-Q15</f>
        <v>0</v>
      </c>
    </row>
    <row r="16" spans="1:18">
      <c r="A16" s="23">
        <v>3</v>
      </c>
      <c r="B16" s="427" t="s">
        <v>523</v>
      </c>
      <c r="C16" s="36">
        <f>CWIP!B22</f>
        <v>0</v>
      </c>
      <c r="D16" s="36">
        <f>CWIP!H22</f>
        <v>0</v>
      </c>
      <c r="E16" s="36">
        <f>CWIP!I22</f>
        <v>0</v>
      </c>
      <c r="F16" s="36"/>
      <c r="G16" s="235">
        <f>CWIP!K22</f>
        <v>0</v>
      </c>
      <c r="H16" s="37">
        <f t="shared" si="2"/>
        <v>0</v>
      </c>
      <c r="I16" s="235">
        <f>CWIP!R22</f>
        <v>0</v>
      </c>
      <c r="J16" s="36"/>
      <c r="K16" s="36"/>
      <c r="L16" s="235">
        <f>CWIP!U22+CWIP!V22</f>
        <v>0</v>
      </c>
      <c r="M16" s="37">
        <f t="shared" si="3"/>
        <v>0</v>
      </c>
      <c r="N16" s="37">
        <f>CWIP!AC22</f>
        <v>0</v>
      </c>
      <c r="O16" s="36"/>
      <c r="P16" s="36"/>
      <c r="Q16" s="37">
        <f>CWIP!AF22+CWIP!AG22</f>
        <v>0</v>
      </c>
      <c r="R16" s="36">
        <f t="shared" si="4"/>
        <v>0</v>
      </c>
    </row>
    <row r="17" spans="1:18">
      <c r="A17" s="23">
        <v>4</v>
      </c>
      <c r="B17" s="427" t="s">
        <v>524</v>
      </c>
      <c r="C17" s="36">
        <f>CWIP!B19</f>
        <v>1852.6151407127691</v>
      </c>
      <c r="D17" s="235">
        <f>CWIP!H19</f>
        <v>19266.8657074</v>
      </c>
      <c r="E17" s="235">
        <f>CWIP!I19</f>
        <v>0</v>
      </c>
      <c r="F17" s="36"/>
      <c r="G17" s="235">
        <f>CWIP!K19</f>
        <v>17362.479643999999</v>
      </c>
      <c r="H17" s="37">
        <f t="shared" si="2"/>
        <v>3757.0012041127702</v>
      </c>
      <c r="I17" s="235">
        <f>CWIP!R19</f>
        <v>24212.464</v>
      </c>
      <c r="J17" s="37"/>
      <c r="K17" s="37"/>
      <c r="L17" s="235">
        <f>CWIP!U19+CWIP!V19</f>
        <v>15863.23320411277</v>
      </c>
      <c r="M17" s="37">
        <f t="shared" si="3"/>
        <v>12106.232</v>
      </c>
      <c r="N17" s="37">
        <f>CWIP!AC19</f>
        <v>11802.724</v>
      </c>
      <c r="O17" s="37"/>
      <c r="P17" s="37"/>
      <c r="Q17" s="37">
        <f>CWIP!AF19+CWIP!AG19</f>
        <v>18007.594000000001</v>
      </c>
      <c r="R17" s="36">
        <f t="shared" si="4"/>
        <v>5901.3619999999974</v>
      </c>
    </row>
    <row r="18" spans="1:18">
      <c r="A18" s="23">
        <v>5</v>
      </c>
      <c r="B18" s="933" t="s">
        <v>525</v>
      </c>
      <c r="C18" s="36">
        <f>CWIP!B26</f>
        <v>0</v>
      </c>
      <c r="D18" s="36">
        <f>CWIP!H26</f>
        <v>0</v>
      </c>
      <c r="E18" s="36">
        <f>CWIP!I26</f>
        <v>0</v>
      </c>
      <c r="F18" s="36"/>
      <c r="G18" s="36">
        <f>CWIP!K26</f>
        <v>0</v>
      </c>
      <c r="H18" s="37">
        <f t="shared" si="2"/>
        <v>0</v>
      </c>
      <c r="I18" s="36">
        <f>CWIP!R26</f>
        <v>0</v>
      </c>
      <c r="J18" s="36">
        <f>CWIP!S26</f>
        <v>0</v>
      </c>
      <c r="K18" s="36"/>
      <c r="L18" s="36">
        <f>CWIP!U26+CWIP!V26</f>
        <v>0</v>
      </c>
      <c r="M18" s="37">
        <f t="shared" si="3"/>
        <v>0</v>
      </c>
      <c r="N18" s="36">
        <f>CWIP!AC26</f>
        <v>0</v>
      </c>
      <c r="O18" s="36">
        <f>CWIP!AD26</f>
        <v>0</v>
      </c>
      <c r="P18" s="36"/>
      <c r="Q18" s="36">
        <f>CWIP!AF26+CWIP!AG26</f>
        <v>0</v>
      </c>
      <c r="R18" s="36">
        <f t="shared" si="4"/>
        <v>0</v>
      </c>
    </row>
    <row r="19" spans="1:18">
      <c r="A19" s="23">
        <v>6</v>
      </c>
      <c r="B19" s="427" t="s">
        <v>526</v>
      </c>
      <c r="C19" s="36">
        <f>CWIP!B20+CWIP!B21</f>
        <v>2247.3689396</v>
      </c>
      <c r="D19" s="36">
        <f>CWIP!H20+CWIP!H21</f>
        <v>15617.172779299999</v>
      </c>
      <c r="E19" s="36">
        <f>CWIP!I20+CWIP!I21</f>
        <v>0</v>
      </c>
      <c r="F19" s="36"/>
      <c r="G19" s="235">
        <f>CWIP!K20+CWIP!K21</f>
        <v>9149.7439938999996</v>
      </c>
      <c r="H19" s="37">
        <f t="shared" si="2"/>
        <v>8714.7977250000004</v>
      </c>
      <c r="I19" s="235">
        <f>CWIP!R20+CWIP!R21</f>
        <v>16375.24</v>
      </c>
      <c r="J19" s="36"/>
      <c r="K19" s="36"/>
      <c r="L19" s="235">
        <f>CWIP!U20+CWIP!V20+CWIP!U21+CWIP!V21</f>
        <v>25090.037724999998</v>
      </c>
      <c r="M19" s="37">
        <f t="shared" si="3"/>
        <v>0</v>
      </c>
      <c r="N19" s="37">
        <f>CWIP!AC20+CWIP!AC21</f>
        <v>6367</v>
      </c>
      <c r="O19" s="36"/>
      <c r="P19" s="36"/>
      <c r="Q19" s="37">
        <f>CWIP!AF20+CWIP!AG20+CWIP!AF21+CWIP!AG21</f>
        <v>3183.5</v>
      </c>
      <c r="R19" s="36">
        <f t="shared" si="4"/>
        <v>3183.5</v>
      </c>
    </row>
    <row r="20" spans="1:18">
      <c r="A20" s="23">
        <v>7</v>
      </c>
      <c r="B20" s="933" t="s">
        <v>527</v>
      </c>
      <c r="C20" s="36">
        <f>CWIP!B17+CWIP!B18</f>
        <v>0</v>
      </c>
      <c r="D20" s="36">
        <f>CWIP!H17+CWIP!H18</f>
        <v>0</v>
      </c>
      <c r="E20" s="36">
        <f>CWIP!I17+CWIP!I18</f>
        <v>0</v>
      </c>
      <c r="F20" s="36"/>
      <c r="G20" s="36">
        <f>CWIP!K17+CWIP!K18</f>
        <v>0</v>
      </c>
      <c r="H20" s="37">
        <f t="shared" si="2"/>
        <v>0</v>
      </c>
      <c r="I20" s="36">
        <f>CWIP!R17+CWIP!R18</f>
        <v>0</v>
      </c>
      <c r="J20" s="36">
        <f>CWIP!S17</f>
        <v>0</v>
      </c>
      <c r="K20" s="36"/>
      <c r="L20" s="36">
        <f>CWIP!U17+CWIP!V17+CWIP!U18+CWIP!V18</f>
        <v>0</v>
      </c>
      <c r="M20" s="37">
        <f t="shared" si="3"/>
        <v>0</v>
      </c>
      <c r="N20" s="36">
        <f>CWIP!AC17+CWIP!AC18</f>
        <v>0</v>
      </c>
      <c r="O20" s="36">
        <f>CWIP!AD17</f>
        <v>0</v>
      </c>
      <c r="P20" s="36"/>
      <c r="Q20" s="36">
        <f>CWIP!AF17+CWIP!AG17+CWIP!AF18+CWIP!AG18</f>
        <v>0</v>
      </c>
      <c r="R20" s="36">
        <f t="shared" si="4"/>
        <v>0</v>
      </c>
    </row>
    <row r="21" spans="1:18">
      <c r="A21" s="23">
        <v>8</v>
      </c>
      <c r="B21" s="933" t="s">
        <v>528</v>
      </c>
      <c r="C21" s="36"/>
      <c r="D21" s="36"/>
      <c r="E21" s="36"/>
      <c r="F21" s="36"/>
      <c r="G21" s="36"/>
      <c r="H21" s="37">
        <f t="shared" ref="H21:H31" si="5">C21+D21+E21-G21</f>
        <v>0</v>
      </c>
      <c r="I21" s="36">
        <f>CWIP!R23</f>
        <v>0</v>
      </c>
      <c r="J21" s="36">
        <f>CWIP!S23</f>
        <v>0</v>
      </c>
      <c r="K21" s="36"/>
      <c r="L21" s="36">
        <f>CWIP!U23+CWIP!V23</f>
        <v>0</v>
      </c>
      <c r="M21" s="37">
        <f t="shared" si="3"/>
        <v>0</v>
      </c>
      <c r="N21" s="36">
        <f>CWIP!AC23</f>
        <v>0</v>
      </c>
      <c r="O21" s="36">
        <f>CWIP!AD23</f>
        <v>0</v>
      </c>
      <c r="P21" s="36"/>
      <c r="Q21" s="36">
        <f>CWIP!AF23+CWIP!AG23</f>
        <v>0</v>
      </c>
      <c r="R21" s="36">
        <f t="shared" si="4"/>
        <v>0</v>
      </c>
    </row>
    <row r="22" spans="1:18">
      <c r="A22" s="23">
        <v>9</v>
      </c>
      <c r="B22" s="933" t="s">
        <v>529</v>
      </c>
      <c r="C22" s="36">
        <f>CWIP!B24</f>
        <v>0</v>
      </c>
      <c r="D22" s="36">
        <f>CWIP!H24</f>
        <v>7994.1498267999968</v>
      </c>
      <c r="E22" s="36">
        <f>CWIP!I24</f>
        <v>0</v>
      </c>
      <c r="F22" s="36"/>
      <c r="G22" s="36">
        <f>CWIP!K24</f>
        <v>0</v>
      </c>
      <c r="H22" s="37">
        <f t="shared" si="5"/>
        <v>7994.1498267999968</v>
      </c>
      <c r="I22" s="36">
        <f>CWIP!R24</f>
        <v>0</v>
      </c>
      <c r="J22" s="36">
        <f>CWIP!S24</f>
        <v>0</v>
      </c>
      <c r="K22" s="36"/>
      <c r="L22" s="36">
        <f>CWIP!U24+CWIP!V24</f>
        <v>7994.1498267999968</v>
      </c>
      <c r="M22" s="37">
        <f t="shared" si="3"/>
        <v>0</v>
      </c>
      <c r="N22" s="36">
        <f>CWIP!AC24</f>
        <v>0</v>
      </c>
      <c r="O22" s="36">
        <f>CWIP!AD24</f>
        <v>0</v>
      </c>
      <c r="P22" s="36"/>
      <c r="Q22" s="36">
        <f>CWIP!AF24+CWIP!AG24</f>
        <v>0</v>
      </c>
      <c r="R22" s="36">
        <f t="shared" si="4"/>
        <v>0</v>
      </c>
    </row>
    <row r="23" spans="1:18">
      <c r="A23" s="23">
        <v>10</v>
      </c>
      <c r="B23" s="933" t="s">
        <v>530</v>
      </c>
      <c r="C23" s="36">
        <f>CWIP!B29</f>
        <v>0</v>
      </c>
      <c r="D23" s="36">
        <f>CWIP!H29</f>
        <v>13124.2580803</v>
      </c>
      <c r="E23" s="36">
        <f>CWIP!I29</f>
        <v>0</v>
      </c>
      <c r="F23" s="36"/>
      <c r="G23" s="36">
        <f>CWIP!K29</f>
        <v>9770.98</v>
      </c>
      <c r="H23" s="37">
        <f t="shared" si="5"/>
        <v>3353.2780803000005</v>
      </c>
      <c r="I23" s="36">
        <f>CWIP!R29</f>
        <v>0</v>
      </c>
      <c r="J23" s="36">
        <f>CWIP!S29</f>
        <v>0</v>
      </c>
      <c r="K23" s="36"/>
      <c r="L23" s="36">
        <f>CWIP!U29+CWIP!V29</f>
        <v>3353.2780803000005</v>
      </c>
      <c r="M23" s="37">
        <f>H23+I23+J23-L23</f>
        <v>0</v>
      </c>
      <c r="N23" s="36">
        <f>CWIP!AC29</f>
        <v>0</v>
      </c>
      <c r="O23" s="36">
        <f>CWIP!AD29</f>
        <v>0</v>
      </c>
      <c r="P23" s="36"/>
      <c r="Q23" s="36">
        <f>CWIP!AF29+CWIP!AG29</f>
        <v>0</v>
      </c>
      <c r="R23" s="36">
        <f>M23+N23+O23-Q23</f>
        <v>0</v>
      </c>
    </row>
    <row r="24" spans="1:18">
      <c r="A24" s="23">
        <v>11</v>
      </c>
      <c r="B24" s="933" t="s">
        <v>531</v>
      </c>
      <c r="C24" s="36"/>
      <c r="D24" s="36"/>
      <c r="E24" s="36"/>
      <c r="F24" s="36"/>
      <c r="G24" s="36"/>
      <c r="H24" s="37">
        <f t="shared" si="5"/>
        <v>0</v>
      </c>
      <c r="I24" s="36">
        <f>CWIP!R28</f>
        <v>0</v>
      </c>
      <c r="J24" s="36">
        <f>CWIP!S28</f>
        <v>0</v>
      </c>
      <c r="K24" s="36"/>
      <c r="L24" s="36">
        <f>CWIP!U28+CWIP!V28</f>
        <v>0</v>
      </c>
      <c r="M24" s="37">
        <f>H24+I24+J24-L24</f>
        <v>0</v>
      </c>
      <c r="N24" s="36">
        <f>CWIP!AC28</f>
        <v>0</v>
      </c>
      <c r="O24" s="36">
        <f>CWIP!AD28</f>
        <v>0</v>
      </c>
      <c r="P24" s="36"/>
      <c r="Q24" s="36">
        <f>CWIP!AF28+CWIP!AG28</f>
        <v>0</v>
      </c>
      <c r="R24" s="36">
        <f>M24+N24+O24-Q24</f>
        <v>0</v>
      </c>
    </row>
    <row r="25" spans="1:18">
      <c r="A25" s="23">
        <v>12</v>
      </c>
      <c r="B25" s="933" t="s">
        <v>532</v>
      </c>
      <c r="C25" s="36">
        <f>CWIP!B27</f>
        <v>0</v>
      </c>
      <c r="D25" s="36">
        <f>CWIP!H27</f>
        <v>8221.2782000000007</v>
      </c>
      <c r="E25" s="36">
        <f>CWIP!I27</f>
        <v>0</v>
      </c>
      <c r="F25" s="36"/>
      <c r="G25" s="36">
        <f>CWIP!K27</f>
        <v>8221.2782000000007</v>
      </c>
      <c r="H25" s="37">
        <f t="shared" si="5"/>
        <v>0</v>
      </c>
      <c r="I25" s="36">
        <f>CWIP!R27</f>
        <v>8069.2789880534956</v>
      </c>
      <c r="J25" s="36">
        <f>CWIP!S27</f>
        <v>0</v>
      </c>
      <c r="K25" s="36"/>
      <c r="L25" s="36">
        <f>CWIP!U27+CWIP!V27</f>
        <v>8069.2789880534956</v>
      </c>
      <c r="M25" s="37">
        <f>H25+I25+J25-L25</f>
        <v>0</v>
      </c>
      <c r="N25" s="36">
        <f>CWIP!AC27</f>
        <v>7407.0238101768982</v>
      </c>
      <c r="O25" s="36">
        <f>CWIP!AD27</f>
        <v>0</v>
      </c>
      <c r="P25" s="36"/>
      <c r="Q25" s="36">
        <f>CWIP!AF27+CWIP!AG27</f>
        <v>7407.0238101768982</v>
      </c>
      <c r="R25" s="36">
        <f>M25+N25+O25-Q25</f>
        <v>0</v>
      </c>
    </row>
    <row r="26" spans="1:18">
      <c r="A26" s="23">
        <v>13</v>
      </c>
      <c r="B26" s="934" t="s">
        <v>533</v>
      </c>
      <c r="C26" s="36">
        <f>CWIP!B16+CWIP!B15</f>
        <v>0</v>
      </c>
      <c r="D26" s="36">
        <f>CWIP!H14+CWIP!H16+CWIP!H15</f>
        <v>0</v>
      </c>
      <c r="E26" s="36">
        <f>CWIP!I14+CWIP!I16+CWIP!I15</f>
        <v>0</v>
      </c>
      <c r="F26" s="36"/>
      <c r="G26" s="36">
        <f>CWIP!K15+CWIP!K16</f>
        <v>0</v>
      </c>
      <c r="H26" s="37">
        <f t="shared" si="5"/>
        <v>0</v>
      </c>
      <c r="I26" s="36">
        <f>CWIP!R14+CWIP!R16+CWIP!R15</f>
        <v>0</v>
      </c>
      <c r="J26" s="36"/>
      <c r="K26" s="36"/>
      <c r="L26" s="36">
        <f>CWIP!U14+CWIP!V14+CWIP!U16+CWIP!V16+CWIP!U15+CWIP!V15</f>
        <v>0</v>
      </c>
      <c r="M26" s="37">
        <f>H26+I26+J26-L26</f>
        <v>0</v>
      </c>
      <c r="N26" s="36">
        <f>CWIP!AC15+CWIP!AC14+CWIP!AC16</f>
        <v>0</v>
      </c>
      <c r="O26" s="36"/>
      <c r="P26" s="36"/>
      <c r="Q26" s="36">
        <f>CWIP!AF14+CWIP!AG14+CWIP!AF16+CWIP!AG16+CWIP!AF15+CWIP!AG15</f>
        <v>0</v>
      </c>
      <c r="R26" s="36">
        <f>M26+N26+O26-Q26</f>
        <v>0</v>
      </c>
    </row>
    <row r="27" spans="1:18">
      <c r="A27" s="23">
        <v>14</v>
      </c>
      <c r="B27" s="934" t="s">
        <v>534</v>
      </c>
      <c r="C27" s="36">
        <f>CWIP!B30</f>
        <v>1047.4347917000005</v>
      </c>
      <c r="D27" s="36">
        <f>CWIP!H30</f>
        <v>6385.2592079000005</v>
      </c>
      <c r="E27" s="36">
        <f>CWIP!I30</f>
        <v>55.58</v>
      </c>
      <c r="F27" s="36"/>
      <c r="G27" s="36">
        <f>CWIP!K30</f>
        <v>7352.99</v>
      </c>
      <c r="H27" s="37">
        <f>C27+D27+E27-G27</f>
        <v>135.28399960000115</v>
      </c>
      <c r="I27" s="36">
        <f>CWIP!R30</f>
        <v>5041.9188599999989</v>
      </c>
      <c r="J27" s="36">
        <f>CWIP!S30</f>
        <v>21.428155154999995</v>
      </c>
      <c r="K27" s="36"/>
      <c r="L27" s="36">
        <f>CWIP!U30+CWIP!V30</f>
        <v>4442.3431857550004</v>
      </c>
      <c r="M27" s="37">
        <f t="shared" ref="M27:M31" si="6">H27+I27+J27-L27</f>
        <v>756.28782899999987</v>
      </c>
      <c r="N27" s="36">
        <f>CWIP!AC30</f>
        <v>4604.9398199999996</v>
      </c>
      <c r="O27" s="36">
        <f>CWIP!AD30</f>
        <v>45.665653214999999</v>
      </c>
      <c r="P27" s="36"/>
      <c r="Q27" s="36">
        <f>CWIP!AF30+CWIP!AG30</f>
        <v>4485.9053382149996</v>
      </c>
      <c r="R27" s="36">
        <f t="shared" ref="R27:R31" si="7">M27+N27+O27-Q27</f>
        <v>920.98796399999992</v>
      </c>
    </row>
    <row r="28" spans="1:18">
      <c r="A28" s="23">
        <v>15</v>
      </c>
      <c r="B28" s="934" t="s">
        <v>535</v>
      </c>
      <c r="C28" s="36">
        <f>CWIP!B31</f>
        <v>1610.2356896399988</v>
      </c>
      <c r="D28" s="36">
        <f>CWIP!H31</f>
        <v>6755.2135238499704</v>
      </c>
      <c r="E28" s="36">
        <f>CWIP!I31</f>
        <v>71.95</v>
      </c>
      <c r="F28" s="36"/>
      <c r="G28" s="36">
        <f>CWIP!K31</f>
        <v>7359.7937892499731</v>
      </c>
      <c r="H28" s="37">
        <f t="shared" si="5"/>
        <v>1077.6054242399978</v>
      </c>
      <c r="I28" s="36">
        <f>CWIP!R31</f>
        <v>6973.5491200000006</v>
      </c>
      <c r="J28" s="36">
        <f>CWIP!S31</f>
        <v>29.637583760000009</v>
      </c>
      <c r="K28" s="36"/>
      <c r="L28" s="36">
        <f>CWIP!U31+CWIP!V31</f>
        <v>7034.7597599999963</v>
      </c>
      <c r="M28" s="37">
        <f>H28+I28+J28-L28</f>
        <v>1046.032368000002</v>
      </c>
      <c r="N28" s="36">
        <f>CWIP!AC31</f>
        <v>4989.1650200000004</v>
      </c>
      <c r="O28" s="36">
        <f>CWIP!AD31</f>
        <v>49.475886448333341</v>
      </c>
      <c r="P28" s="36"/>
      <c r="Q28" s="36">
        <f>CWIP!AF31+CWIP!AG31</f>
        <v>5086.8402704483342</v>
      </c>
      <c r="R28" s="36">
        <f t="shared" si="7"/>
        <v>997.83300400000189</v>
      </c>
    </row>
    <row r="29" spans="1:18">
      <c r="A29" s="23">
        <v>16</v>
      </c>
      <c r="B29" s="934" t="s">
        <v>536</v>
      </c>
      <c r="C29" s="36">
        <f>CWIP!B32</f>
        <v>1962.3329703599986</v>
      </c>
      <c r="D29" s="36">
        <f>CWIP!H32</f>
        <v>9423.6350696142999</v>
      </c>
      <c r="E29" s="36">
        <f>CWIP!I32</f>
        <v>27.26998</v>
      </c>
      <c r="F29" s="36"/>
      <c r="G29" s="36">
        <f>CWIP!K32</f>
        <v>10704.2414592143</v>
      </c>
      <c r="H29" s="37">
        <f t="shared" si="5"/>
        <v>708.99656075999883</v>
      </c>
      <c r="I29" s="36">
        <f>CWIP!R32</f>
        <v>17016.238600000001</v>
      </c>
      <c r="J29" s="36">
        <f>CWIP!S32</f>
        <v>72.319014050000007</v>
      </c>
      <c r="K29" s="36"/>
      <c r="L29" s="36">
        <f>CWIP!U32+CWIP!V32</f>
        <v>15245.118384809997</v>
      </c>
      <c r="M29" s="37">
        <f t="shared" si="6"/>
        <v>2552.4357900000032</v>
      </c>
      <c r="N29" s="36">
        <f>CWIP!AC32</f>
        <v>18999.496839999996</v>
      </c>
      <c r="O29" s="36">
        <f>CWIP!AD32</f>
        <v>94.205838498333321</v>
      </c>
      <c r="P29" s="36"/>
      <c r="Q29" s="36">
        <f>CWIP!AF32+CWIP!AG32</f>
        <v>17846.239100498333</v>
      </c>
      <c r="R29" s="36">
        <f t="shared" si="7"/>
        <v>3799.8993679999985</v>
      </c>
    </row>
    <row r="30" spans="1:18">
      <c r="A30" s="23">
        <v>17</v>
      </c>
      <c r="B30" s="934" t="s">
        <v>537</v>
      </c>
      <c r="C30" s="36">
        <f>CWIP!B33</f>
        <v>1313.0902034999808</v>
      </c>
      <c r="D30" s="36">
        <f>CWIP!H33</f>
        <v>9362.1448279506603</v>
      </c>
      <c r="E30" s="36">
        <f>CWIP!I33</f>
        <v>73.480869999999996</v>
      </c>
      <c r="F30" s="36"/>
      <c r="G30" s="36">
        <f>CWIP!K33</f>
        <v>9418.0561477506599</v>
      </c>
      <c r="H30" s="37">
        <f t="shared" si="5"/>
        <v>1330.6597536999798</v>
      </c>
      <c r="I30" s="36">
        <f>CWIP!R33</f>
        <v>25054.297839999996</v>
      </c>
      <c r="J30" s="36">
        <f>CWIP!S33</f>
        <v>106.48076581999999</v>
      </c>
      <c r="K30" s="36"/>
      <c r="L30" s="36">
        <f>CWIP!U33+CWIP!V33</f>
        <v>22733.293683519976</v>
      </c>
      <c r="M30" s="37">
        <f t="shared" si="6"/>
        <v>3758.1446759999999</v>
      </c>
      <c r="N30" s="36">
        <f>CWIP!AC33</f>
        <v>13786.311459999999</v>
      </c>
      <c r="O30" s="36">
        <f>CWIP!AD33</f>
        <v>136.71425531166665</v>
      </c>
      <c r="P30" s="36"/>
      <c r="Q30" s="36">
        <f>CWIP!AF33+CWIP!AG33</f>
        <v>14923.908099311666</v>
      </c>
      <c r="R30" s="36">
        <f t="shared" si="7"/>
        <v>2757.2622920000031</v>
      </c>
    </row>
    <row r="31" spans="1:18">
      <c r="A31" s="23">
        <v>18</v>
      </c>
      <c r="B31" s="934" t="s">
        <v>538</v>
      </c>
      <c r="C31" s="36">
        <f>CWIP!B34</f>
        <v>1908.413649199998</v>
      </c>
      <c r="D31" s="36">
        <f>CWIP!H34</f>
        <v>15395.141214280002</v>
      </c>
      <c r="E31" s="36">
        <f>CWIP!I34</f>
        <v>49.07</v>
      </c>
      <c r="F31" s="36"/>
      <c r="G31" s="36">
        <f>CWIP!K34</f>
        <v>16992.464145280002</v>
      </c>
      <c r="H31" s="37">
        <f t="shared" si="5"/>
        <v>360.16071819999706</v>
      </c>
      <c r="I31" s="36">
        <f>CWIP!R34</f>
        <v>5233.3831200000004</v>
      </c>
      <c r="J31" s="36">
        <f>CWIP!S34</f>
        <v>629.00295621499981</v>
      </c>
      <c r="K31" s="36"/>
      <c r="L31" s="36">
        <f>CWIP!U34+CWIP!V34</f>
        <v>5437.539326414997</v>
      </c>
      <c r="M31" s="37">
        <f t="shared" si="6"/>
        <v>785.00746799999979</v>
      </c>
      <c r="N31" s="36">
        <f>CWIP!AC34</f>
        <v>8910.6502799999998</v>
      </c>
      <c r="O31" s="36">
        <f>CWIP!AD34</f>
        <v>131.49657556000005</v>
      </c>
      <c r="P31" s="36"/>
      <c r="Q31" s="36">
        <f>CWIP!AF34+CWIP!AG34</f>
        <v>8045.0242675599993</v>
      </c>
      <c r="R31" s="36">
        <f t="shared" si="7"/>
        <v>1782.1300560000009</v>
      </c>
    </row>
    <row r="32" spans="1:18">
      <c r="A32" s="23"/>
      <c r="B32" s="935" t="s">
        <v>539</v>
      </c>
      <c r="C32" s="36">
        <f>SUM(C14:C31)</f>
        <v>11941.491384712745</v>
      </c>
      <c r="D32" s="36">
        <f>SUM(D14:D31)</f>
        <v>111545.11843739494</v>
      </c>
      <c r="E32" s="36">
        <f>SUM(E14:E31)</f>
        <v>277.35084999999998</v>
      </c>
      <c r="F32" s="36">
        <f t="shared" ref="F32:R32" si="8">SUM(F14:F31)</f>
        <v>0</v>
      </c>
      <c r="G32" s="36">
        <f t="shared" si="8"/>
        <v>96332.027379394931</v>
      </c>
      <c r="H32" s="36">
        <f t="shared" si="8"/>
        <v>27431.93329271274</v>
      </c>
      <c r="I32" s="36">
        <f t="shared" si="8"/>
        <v>107976.37052805349</v>
      </c>
      <c r="J32" s="36">
        <f t="shared" si="8"/>
        <v>858.86847499999976</v>
      </c>
      <c r="K32" s="36">
        <f t="shared" si="8"/>
        <v>0</v>
      </c>
      <c r="L32" s="36">
        <f t="shared" si="8"/>
        <v>115263.03216476625</v>
      </c>
      <c r="M32" s="36">
        <f t="shared" si="8"/>
        <v>21004.140131000007</v>
      </c>
      <c r="N32" s="36">
        <f t="shared" si="8"/>
        <v>76867.3112301769</v>
      </c>
      <c r="O32" s="36">
        <f t="shared" si="8"/>
        <v>457.55820903333336</v>
      </c>
      <c r="P32" s="36">
        <f t="shared" si="8"/>
        <v>0</v>
      </c>
      <c r="Q32" s="36">
        <f t="shared" si="8"/>
        <v>78986.03488621024</v>
      </c>
      <c r="R32" s="36">
        <f t="shared" si="8"/>
        <v>19342.974684000001</v>
      </c>
    </row>
    <row r="33" spans="1:18">
      <c r="A33" s="23"/>
      <c r="B33" s="935"/>
      <c r="C33" s="36"/>
      <c r="D33" s="36"/>
      <c r="E33" s="36"/>
      <c r="F33" s="36"/>
      <c r="G33" s="36"/>
      <c r="H33" s="36"/>
      <c r="I33" s="36"/>
      <c r="J33" s="36"/>
      <c r="K33" s="36"/>
      <c r="L33" s="36"/>
      <c r="M33" s="36"/>
      <c r="N33" s="36"/>
      <c r="O33" s="36"/>
      <c r="P33" s="36"/>
      <c r="Q33" s="36"/>
      <c r="R33" s="36"/>
    </row>
    <row r="34" spans="1:18">
      <c r="A34" s="23"/>
      <c r="B34" s="23" t="s">
        <v>540</v>
      </c>
      <c r="C34" s="36">
        <f>CWIP!B43</f>
        <v>313.74452159999998</v>
      </c>
      <c r="D34" s="36"/>
      <c r="E34" s="36"/>
      <c r="F34" s="36"/>
      <c r="G34" s="36"/>
      <c r="H34" s="37">
        <f>CWIP!L43</f>
        <v>1.2047300000000001</v>
      </c>
      <c r="I34" s="36"/>
      <c r="J34" s="36"/>
      <c r="K34" s="36"/>
      <c r="L34" s="36"/>
      <c r="M34" s="37">
        <f>CWIP!W43</f>
        <v>500</v>
      </c>
      <c r="N34" s="36"/>
      <c r="O34" s="36"/>
      <c r="P34" s="36"/>
      <c r="Q34" s="36"/>
      <c r="R34" s="36">
        <f>CWIP!AH43</f>
        <v>800</v>
      </c>
    </row>
    <row r="35" spans="1:18">
      <c r="A35" s="23"/>
      <c r="B35" s="23" t="s">
        <v>541</v>
      </c>
      <c r="C35" s="36">
        <f>CWIP!B44</f>
        <v>11972.2491869</v>
      </c>
      <c r="D35" s="36"/>
      <c r="E35" s="36"/>
      <c r="F35" s="36"/>
      <c r="G35" s="36"/>
      <c r="H35" s="37">
        <f>CWIP!L44</f>
        <v>23738.959999999999</v>
      </c>
      <c r="I35" s="36"/>
      <c r="J35" s="36"/>
      <c r="K35" s="36"/>
      <c r="L35" s="36"/>
      <c r="M35" s="37">
        <f>CWIP!W44</f>
        <v>31032</v>
      </c>
      <c r="N35" s="36"/>
      <c r="O35" s="36"/>
      <c r="P35" s="36"/>
      <c r="Q35" s="36"/>
      <c r="R35" s="36">
        <f>CWIP!AH44</f>
        <v>20645</v>
      </c>
    </row>
    <row r="36" spans="1:18" ht="18">
      <c r="A36" s="23"/>
      <c r="B36" s="936" t="s">
        <v>542</v>
      </c>
      <c r="C36" s="37">
        <f t="shared" ref="C36:R36" si="9">C13+SUM(C32:C35)</f>
        <v>24251.915773812743</v>
      </c>
      <c r="D36" s="37">
        <f t="shared" si="9"/>
        <v>113359.72429211493</v>
      </c>
      <c r="E36" s="37">
        <f t="shared" si="9"/>
        <v>277.35084999999998</v>
      </c>
      <c r="F36" s="37">
        <f t="shared" si="9"/>
        <v>0</v>
      </c>
      <c r="G36" s="37">
        <f t="shared" si="9"/>
        <v>98171.063234114932</v>
      </c>
      <c r="H36" s="37">
        <f t="shared" si="9"/>
        <v>51172.098703312746</v>
      </c>
      <c r="I36" s="37">
        <f t="shared" si="9"/>
        <v>109541.37052805349</v>
      </c>
      <c r="J36" s="37">
        <f t="shared" si="9"/>
        <v>858.86847499999976</v>
      </c>
      <c r="K36" s="37">
        <f t="shared" si="9"/>
        <v>0</v>
      </c>
      <c r="L36" s="37">
        <f t="shared" si="9"/>
        <v>116828.03284536625</v>
      </c>
      <c r="M36" s="37">
        <f t="shared" si="9"/>
        <v>52536.140131000007</v>
      </c>
      <c r="N36" s="37">
        <f t="shared" si="9"/>
        <v>78212.3112301769</v>
      </c>
      <c r="O36" s="37">
        <f t="shared" si="9"/>
        <v>457.55820903333336</v>
      </c>
      <c r="P36" s="37">
        <f t="shared" si="9"/>
        <v>0</v>
      </c>
      <c r="Q36" s="37">
        <f t="shared" si="9"/>
        <v>80331.03488621024</v>
      </c>
      <c r="R36" s="37">
        <f t="shared" si="9"/>
        <v>40787.974684000001</v>
      </c>
    </row>
    <row r="37" spans="1:18">
      <c r="D37" s="7"/>
      <c r="H37" s="7"/>
      <c r="L37" s="7"/>
    </row>
    <row r="38" spans="1:18">
      <c r="E38" s="7"/>
      <c r="F38" s="7"/>
      <c r="H38" s="7"/>
      <c r="L38" s="7"/>
    </row>
    <row r="39" spans="1:18">
      <c r="B39" s="137" t="s">
        <v>543</v>
      </c>
      <c r="C39" s="137"/>
      <c r="D39" s="137"/>
      <c r="E39" s="137"/>
      <c r="F39" s="137"/>
      <c r="G39" s="137"/>
      <c r="H39" s="138">
        <f>'F-21'!C28</f>
        <v>51172.098703312739</v>
      </c>
      <c r="I39" s="137"/>
      <c r="J39" s="137"/>
      <c r="K39" s="137"/>
      <c r="L39" s="137"/>
      <c r="M39" s="138">
        <f>'F-21'!D28</f>
        <v>52536.140131000007</v>
      </c>
      <c r="N39" s="137"/>
      <c r="O39" s="137"/>
      <c r="P39" s="137"/>
      <c r="Q39" s="137"/>
      <c r="R39" s="138">
        <f>'F-21'!E28</f>
        <v>44541.445243999995</v>
      </c>
    </row>
    <row r="40" spans="1:18">
      <c r="C40" s="7"/>
      <c r="D40" s="7"/>
      <c r="E40" s="7"/>
      <c r="F40" s="7"/>
      <c r="G40" s="7"/>
      <c r="H40" s="7"/>
      <c r="I40" s="7"/>
      <c r="J40" s="7"/>
      <c r="K40" s="7"/>
      <c r="L40" s="7"/>
      <c r="M40" s="7"/>
      <c r="N40" s="7"/>
      <c r="O40" s="7"/>
      <c r="P40" s="7"/>
      <c r="Q40" s="7"/>
      <c r="R40" s="7"/>
    </row>
    <row r="41" spans="1:18">
      <c r="H41" s="7">
        <f>H39-H36</f>
        <v>0</v>
      </c>
      <c r="I41" s="7"/>
      <c r="J41" s="7"/>
      <c r="K41" s="7"/>
      <c r="L41" s="7"/>
      <c r="M41" s="7">
        <f>M39-M36</f>
        <v>0</v>
      </c>
      <c r="N41" s="7"/>
      <c r="O41" s="7"/>
      <c r="P41" s="7"/>
      <c r="Q41" s="7"/>
      <c r="R41" s="7">
        <f>R39-R36</f>
        <v>3753.4705599999943</v>
      </c>
    </row>
  </sheetData>
  <mergeCells count="3">
    <mergeCell ref="C4:H4"/>
    <mergeCell ref="I4:M4"/>
    <mergeCell ref="N4:R4"/>
  </mergeCells>
  <phoneticPr fontId="0" type="noConversion"/>
  <printOptions horizontalCentered="1" gridLines="1"/>
  <pageMargins left="0.23622047244094491" right="0" top="0.98425196850393704" bottom="0.74803149606299213" header="0.23622047244094491" footer="0.23622047244094491"/>
  <pageSetup paperSize="9" scale="75" orientation="landscape" r:id="rId1"/>
  <headerFooter alignWithMargins="0">
    <oddFooter>&amp;ROERC FORM-&amp;A</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6">
    <tabColor rgb="FF92D050"/>
    <pageSetUpPr fitToPage="1"/>
  </sheetPr>
  <dimension ref="A1:T21"/>
  <sheetViews>
    <sheetView showGridLines="0" view="pageBreakPreview" zoomScale="85" zoomScaleSheetLayoutView="85" workbookViewId="0">
      <selection activeCell="M11" sqref="M11"/>
    </sheetView>
  </sheetViews>
  <sheetFormatPr defaultColWidth="14.7109375" defaultRowHeight="12.75"/>
  <cols>
    <col min="1" max="1" width="42.85546875" customWidth="1"/>
    <col min="2" max="2" width="12.5703125" customWidth="1"/>
    <col min="3" max="3" width="10.28515625" customWidth="1"/>
    <col min="4" max="4" width="10.7109375" customWidth="1"/>
    <col min="5" max="5" width="14.28515625" customWidth="1"/>
    <col min="6" max="6" width="11" customWidth="1"/>
    <col min="7" max="7" width="11.5703125" customWidth="1"/>
    <col min="8" max="8" width="14" customWidth="1"/>
    <col min="9" max="9" width="11.7109375" customWidth="1"/>
    <col min="10" max="10" width="14.42578125" customWidth="1"/>
    <col min="11" max="11" width="16" customWidth="1"/>
    <col min="12" max="12" width="11.28515625" customWidth="1"/>
    <col min="13" max="19" width="14.7109375" customWidth="1"/>
    <col min="20" max="20" width="14.7109375" hidden="1" customWidth="1"/>
  </cols>
  <sheetData>
    <row r="1" spans="1:17">
      <c r="A1" s="20" t="s">
        <v>100</v>
      </c>
      <c r="B1" s="20"/>
      <c r="C1" s="20"/>
      <c r="D1" s="20"/>
      <c r="J1" s="3" t="s">
        <v>544</v>
      </c>
      <c r="K1" s="20"/>
    </row>
    <row r="2" spans="1:17" ht="15.75">
      <c r="A2" s="5" t="s">
        <v>545</v>
      </c>
      <c r="B2" s="5"/>
      <c r="C2" s="5"/>
      <c r="D2" s="5"/>
      <c r="E2" s="26"/>
      <c r="F2" s="26"/>
      <c r="G2" s="26"/>
      <c r="H2" s="26"/>
      <c r="I2" s="26"/>
      <c r="J2" s="26"/>
      <c r="K2" s="26"/>
      <c r="L2" s="26"/>
    </row>
    <row r="3" spans="1:17">
      <c r="A3" s="2" t="s">
        <v>546</v>
      </c>
      <c r="B3" s="2"/>
      <c r="C3" s="2"/>
      <c r="D3" s="2"/>
    </row>
    <row r="5" spans="1:17" ht="78.75">
      <c r="A5" s="572" t="s">
        <v>547</v>
      </c>
      <c r="B5" s="572" t="s">
        <v>2426</v>
      </c>
      <c r="C5" s="572" t="s">
        <v>2427</v>
      </c>
      <c r="D5" s="572" t="s">
        <v>2428</v>
      </c>
      <c r="E5" s="572" t="s">
        <v>2429</v>
      </c>
      <c r="F5" s="572" t="s">
        <v>2430</v>
      </c>
      <c r="G5" s="572" t="s">
        <v>2431</v>
      </c>
      <c r="H5" s="572" t="s">
        <v>2432</v>
      </c>
      <c r="I5" s="572" t="s">
        <v>2433</v>
      </c>
      <c r="J5" s="572" t="s">
        <v>2434</v>
      </c>
      <c r="K5" s="572" t="s">
        <v>2435</v>
      </c>
      <c r="L5" s="572" t="s">
        <v>548</v>
      </c>
    </row>
    <row r="6" spans="1:17">
      <c r="A6" s="504" t="s">
        <v>1035</v>
      </c>
      <c r="B6" s="29"/>
      <c r="C6" s="29"/>
      <c r="D6" s="29"/>
      <c r="E6" s="29"/>
      <c r="F6" s="29"/>
      <c r="G6" s="29"/>
      <c r="H6" s="29"/>
      <c r="I6" s="29"/>
      <c r="J6" s="29"/>
      <c r="K6" s="29"/>
      <c r="L6" s="29"/>
    </row>
    <row r="7" spans="1:17">
      <c r="A7" s="28" t="s">
        <v>141</v>
      </c>
      <c r="B7" s="36">
        <f>'loan&amp;int'!E49</f>
        <v>22379.36249</v>
      </c>
      <c r="C7" s="36">
        <f>'loan&amp;int'!E50</f>
        <v>16604.6280529</v>
      </c>
      <c r="D7" s="36">
        <f>'loan&amp;int'!E51</f>
        <v>0</v>
      </c>
      <c r="E7" s="36">
        <f>'loan&amp;int'!E52</f>
        <v>38983.990542899999</v>
      </c>
      <c r="F7" s="36">
        <f>'loan&amp;int'!F50</f>
        <v>60626.009999999995</v>
      </c>
      <c r="G7" s="36">
        <f>'loan&amp;int'!F51</f>
        <v>11695.197162869999</v>
      </c>
      <c r="H7" s="36">
        <f>E7+F7-G7</f>
        <v>87914.803380030004</v>
      </c>
      <c r="I7" s="36">
        <f>'loan&amp;int'!G50</f>
        <v>38866.800000000003</v>
      </c>
      <c r="J7" s="36">
        <f>'loan&amp;int'!G51</f>
        <v>26374.441014009</v>
      </c>
      <c r="K7" s="36">
        <f>H7+I7-J7</f>
        <v>100407.162366021</v>
      </c>
      <c r="L7" s="213">
        <f>'loan&amp;int'!F48</f>
        <v>8.5000000000000006E-2</v>
      </c>
    </row>
    <row r="8" spans="1:17">
      <c r="A8" s="28"/>
      <c r="B8" s="28"/>
      <c r="C8" s="28"/>
      <c r="D8" s="28"/>
      <c r="E8" s="36"/>
      <c r="F8" s="36"/>
      <c r="G8" s="36"/>
      <c r="H8" s="36"/>
      <c r="I8" s="36"/>
      <c r="J8" s="36"/>
      <c r="K8" s="36"/>
      <c r="L8" s="213"/>
    </row>
    <row r="9" spans="1:17">
      <c r="A9" s="28" t="s">
        <v>550</v>
      </c>
      <c r="B9" s="36">
        <f>'loan&amp;int'!E17</f>
        <v>0.91788000000000003</v>
      </c>
      <c r="C9" s="36">
        <f>'loan&amp;int'!E18</f>
        <v>0</v>
      </c>
      <c r="D9" s="36">
        <f>'loan&amp;int'!E19</f>
        <v>0</v>
      </c>
      <c r="E9" s="36">
        <f>'loan&amp;int'!E20</f>
        <v>0.91788000000000003</v>
      </c>
      <c r="F9" s="36">
        <f>'loan&amp;int'!F18</f>
        <v>0</v>
      </c>
      <c r="G9" s="36">
        <f>'loan&amp;int'!F19</f>
        <v>0</v>
      </c>
      <c r="H9" s="36">
        <f>'loan&amp;int'!F20</f>
        <v>0.91788000000000003</v>
      </c>
      <c r="I9" s="36">
        <f>'loan&amp;int'!G18</f>
        <v>0</v>
      </c>
      <c r="J9" s="36">
        <f>'loan&amp;int'!G19</f>
        <v>0</v>
      </c>
      <c r="K9" s="36">
        <f>'loan&amp;int'!G20</f>
        <v>0.91788000000000003</v>
      </c>
      <c r="L9" s="213">
        <f>'loan&amp;int'!E16</f>
        <v>0</v>
      </c>
    </row>
    <row r="10" spans="1:17">
      <c r="A10" s="28"/>
      <c r="B10" s="28"/>
      <c r="C10" s="28"/>
      <c r="D10" s="28"/>
      <c r="E10" s="36"/>
      <c r="F10" s="36"/>
      <c r="G10" s="36"/>
      <c r="H10" s="36"/>
      <c r="I10" s="36"/>
      <c r="J10" s="36"/>
      <c r="K10" s="36"/>
      <c r="L10" s="213"/>
    </row>
    <row r="11" spans="1:17">
      <c r="A11" s="28" t="s">
        <v>2638</v>
      </c>
      <c r="B11" s="36">
        <f>'loan&amp;int'!E94</f>
        <v>1897.2450288999999</v>
      </c>
      <c r="C11" s="36">
        <f>'loan&amp;int'!E95</f>
        <v>0</v>
      </c>
      <c r="D11" s="36">
        <f>'loan&amp;int'!E96</f>
        <v>0</v>
      </c>
      <c r="E11" s="36">
        <f>'loan&amp;int'!E97</f>
        <v>1897.2450288999999</v>
      </c>
      <c r="F11" s="36">
        <f>'loan&amp;int'!F94</f>
        <v>25828.817527950087</v>
      </c>
      <c r="G11" s="36">
        <f>'loan&amp;int'!F96</f>
        <v>10000</v>
      </c>
      <c r="H11" s="36">
        <f>E11+F11-G11</f>
        <v>17726.062556850087</v>
      </c>
      <c r="I11" s="36">
        <f>'loan&amp;int'!G94</f>
        <v>24481.849114940105</v>
      </c>
      <c r="J11" s="36">
        <f>'loan&amp;int'!G96</f>
        <v>20000</v>
      </c>
      <c r="K11" s="36">
        <f>H11+I11-J11</f>
        <v>22207.911671790192</v>
      </c>
      <c r="L11" s="213">
        <f>'loan&amp;int'!E93</f>
        <v>0.1055</v>
      </c>
    </row>
    <row r="12" spans="1:17">
      <c r="A12" s="71" t="s">
        <v>141</v>
      </c>
      <c r="B12" s="37">
        <f>B7+B9+B11</f>
        <v>24277.525398900001</v>
      </c>
      <c r="C12" s="71"/>
      <c r="D12" s="71"/>
      <c r="E12" s="37">
        <f t="shared" ref="E12:K12" si="0">E7+E9+E11</f>
        <v>40882.153451799997</v>
      </c>
      <c r="F12" s="37">
        <f t="shared" si="0"/>
        <v>86454.827527950081</v>
      </c>
      <c r="G12" s="37">
        <f t="shared" si="0"/>
        <v>21695.197162869998</v>
      </c>
      <c r="H12" s="37">
        <f t="shared" si="0"/>
        <v>105641.78381688008</v>
      </c>
      <c r="I12" s="37">
        <f t="shared" si="0"/>
        <v>63348.649114940112</v>
      </c>
      <c r="J12" s="37">
        <f t="shared" si="0"/>
        <v>46374.441014009004</v>
      </c>
      <c r="K12" s="37">
        <f t="shared" si="0"/>
        <v>122615.99191781119</v>
      </c>
      <c r="L12" s="28"/>
      <c r="Q12" s="339"/>
    </row>
    <row r="13" spans="1:17">
      <c r="A13" s="2" t="s">
        <v>551</v>
      </c>
      <c r="B13" s="2"/>
      <c r="C13" s="2"/>
      <c r="D13" s="2"/>
    </row>
    <row r="14" spans="1:17">
      <c r="A14" s="2" t="s">
        <v>552</v>
      </c>
      <c r="B14" s="2"/>
      <c r="C14" s="2"/>
      <c r="D14" s="12"/>
    </row>
    <row r="15" spans="1:17">
      <c r="A15" s="2"/>
      <c r="B15" s="2"/>
      <c r="C15" s="2"/>
      <c r="D15" s="2"/>
    </row>
    <row r="16" spans="1:17">
      <c r="A16" s="2"/>
      <c r="B16" s="2"/>
      <c r="C16" s="2"/>
      <c r="D16" s="2"/>
    </row>
    <row r="17" spans="1:11">
      <c r="A17" s="137" t="s">
        <v>553</v>
      </c>
      <c r="B17" s="137"/>
      <c r="C17" s="137"/>
      <c r="D17" s="137"/>
      <c r="E17" s="138">
        <f>'F-21'!C15</f>
        <v>40882.153451799997</v>
      </c>
      <c r="F17" s="137"/>
      <c r="G17" s="137"/>
      <c r="H17" s="138">
        <f>'F-21'!D15</f>
        <v>105641.78381688008</v>
      </c>
      <c r="I17" s="137"/>
      <c r="J17" s="137"/>
      <c r="K17" s="138">
        <f>'F-21'!E15</f>
        <v>122615.99191781119</v>
      </c>
    </row>
    <row r="18" spans="1:11">
      <c r="A18" s="137"/>
      <c r="B18" s="137"/>
      <c r="C18" s="137"/>
      <c r="D18" s="137"/>
      <c r="E18" s="1111">
        <f>E17-E12</f>
        <v>0</v>
      </c>
      <c r="F18" s="1111"/>
      <c r="G18" s="1111"/>
      <c r="H18" s="1111">
        <f>H17-H12</f>
        <v>0</v>
      </c>
      <c r="I18" s="1111"/>
      <c r="J18" s="1111"/>
      <c r="K18" s="1111">
        <f>K17-K12</f>
        <v>0</v>
      </c>
    </row>
    <row r="19" spans="1:11">
      <c r="E19" s="602"/>
      <c r="F19" s="602"/>
      <c r="G19" s="602"/>
      <c r="H19" s="602"/>
      <c r="I19" s="602"/>
      <c r="J19" s="602"/>
      <c r="K19" s="602"/>
    </row>
    <row r="20" spans="1:11">
      <c r="E20" s="7"/>
      <c r="H20" s="7"/>
    </row>
    <row r="21" spans="1:11">
      <c r="H21" s="7"/>
    </row>
  </sheetData>
  <phoneticPr fontId="0" type="noConversion"/>
  <printOptions horizontalCentered="1" gridLines="1"/>
  <pageMargins left="0.23622047244094491" right="0.23622047244094491" top="0.98425196850393704" bottom="0.98425196850393704" header="0.51181102362204722" footer="0.51181102362204722"/>
  <pageSetup paperSize="9" scale="80" orientation="landscape" r:id="rId1"/>
  <headerFooter alignWithMargins="0">
    <oddFooter xml:space="preserve">&amp;ROERC FORM-&amp;A
</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92D050"/>
  </sheetPr>
  <dimension ref="A1:CE160"/>
  <sheetViews>
    <sheetView showGridLines="0" view="pageBreakPreview" zoomScale="85" zoomScaleNormal="75" zoomScaleSheetLayoutView="80" workbookViewId="0">
      <pane xSplit="2" ySplit="4" topLeftCell="C34" activePane="bottomRight" state="frozen"/>
      <selection activeCell="L17" sqref="L17"/>
      <selection pane="topRight" activeCell="L17" sqref="L17"/>
      <selection pane="bottomLeft" activeCell="L17" sqref="L17"/>
      <selection pane="bottomRight" activeCell="O55" sqref="O55"/>
    </sheetView>
  </sheetViews>
  <sheetFormatPr defaultColWidth="14.7109375" defaultRowHeight="25.5"/>
  <cols>
    <col min="1" max="1" width="6.42578125" style="38" customWidth="1"/>
    <col min="2" max="2" width="43.5703125" style="38" customWidth="1"/>
    <col min="3" max="3" width="12.5703125" style="62" customWidth="1"/>
    <col min="4" max="4" width="11.85546875" style="38" bestFit="1" customWidth="1"/>
    <col min="5" max="5" width="12.85546875" style="38" customWidth="1"/>
    <col min="6" max="6" width="7.140625" style="38" bestFit="1" customWidth="1"/>
    <col min="7" max="7" width="13" style="38" customWidth="1"/>
    <col min="8" max="8" width="9.85546875" style="38" customWidth="1"/>
    <col min="9" max="9" width="12.5703125" style="38" customWidth="1"/>
    <col min="10" max="10" width="9.42578125" style="38" customWidth="1"/>
    <col min="11" max="11" width="14.7109375" style="148" customWidth="1"/>
    <col min="12" max="12" width="33.85546875" style="38" bestFit="1" customWidth="1"/>
    <col min="13" max="13" width="14.7109375" style="38"/>
    <col min="14" max="14" width="15.42578125" style="38" customWidth="1"/>
    <col min="15" max="16384" width="14.7109375" style="38"/>
  </cols>
  <sheetData>
    <row r="1" spans="1:83" ht="16.5" customHeight="1">
      <c r="B1" s="60" t="s">
        <v>100</v>
      </c>
      <c r="C1" s="266"/>
    </row>
    <row r="2" spans="1:83" ht="21" customHeight="1" thickBot="1">
      <c r="B2" s="279" t="s">
        <v>554</v>
      </c>
      <c r="C2" s="274"/>
      <c r="I2" s="3" t="s">
        <v>555</v>
      </c>
      <c r="J2" s="40"/>
    </row>
    <row r="3" spans="1:83" ht="52.5" customHeight="1">
      <c r="A3" s="825" t="s">
        <v>1954</v>
      </c>
      <c r="B3" s="824" t="s">
        <v>715</v>
      </c>
      <c r="C3" s="2183" t="s">
        <v>153</v>
      </c>
      <c r="D3" s="2183"/>
      <c r="E3" s="2183" t="s">
        <v>556</v>
      </c>
      <c r="F3" s="2183"/>
      <c r="G3" s="2183" t="s">
        <v>557</v>
      </c>
      <c r="H3" s="2183"/>
      <c r="I3" s="2183" t="s">
        <v>558</v>
      </c>
      <c r="J3" s="2184"/>
      <c r="L3" s="338"/>
      <c r="M3" s="338"/>
      <c r="N3" s="338"/>
      <c r="O3" s="338"/>
      <c r="P3" s="338"/>
      <c r="Q3" s="338"/>
      <c r="R3" s="338"/>
      <c r="S3" s="338"/>
      <c r="T3" s="338"/>
      <c r="U3" s="338"/>
      <c r="V3" s="338"/>
      <c r="W3" s="338"/>
      <c r="X3" s="338"/>
      <c r="Y3" s="338"/>
      <c r="Z3" s="338"/>
      <c r="AA3" s="338"/>
      <c r="AB3" s="338"/>
      <c r="AC3" s="338"/>
      <c r="AD3" s="338"/>
      <c r="AE3" s="338"/>
      <c r="AF3" s="338"/>
      <c r="AG3" s="338"/>
      <c r="AH3" s="338"/>
      <c r="AI3" s="338"/>
      <c r="AJ3" s="338"/>
      <c r="AK3" s="338"/>
      <c r="AL3" s="338"/>
      <c r="AM3" s="338"/>
      <c r="AN3" s="338"/>
      <c r="AO3" s="338"/>
      <c r="AP3" s="338"/>
      <c r="AQ3" s="338"/>
      <c r="AR3" s="338"/>
      <c r="AS3" s="338"/>
      <c r="AT3" s="338"/>
      <c r="AU3" s="338"/>
      <c r="AV3" s="338"/>
      <c r="AW3" s="338"/>
      <c r="AX3" s="338"/>
      <c r="AY3" s="338"/>
      <c r="AZ3" s="338"/>
      <c r="BA3" s="338"/>
      <c r="BB3" s="338"/>
      <c r="BC3" s="338"/>
      <c r="BD3" s="338"/>
      <c r="BE3" s="338"/>
      <c r="BF3" s="338"/>
      <c r="BG3" s="338"/>
      <c r="BH3" s="338"/>
      <c r="BI3" s="338"/>
      <c r="BJ3" s="338"/>
      <c r="BK3" s="338"/>
      <c r="BL3" s="338"/>
      <c r="BM3" s="338"/>
      <c r="BN3" s="338"/>
      <c r="BO3" s="338"/>
      <c r="BP3" s="338"/>
      <c r="BQ3" s="338"/>
      <c r="BR3" s="338"/>
      <c r="BS3" s="338"/>
      <c r="BT3" s="338"/>
      <c r="BU3" s="338"/>
      <c r="BV3" s="338"/>
      <c r="BW3" s="338"/>
      <c r="BX3" s="338"/>
      <c r="BY3" s="338"/>
      <c r="BZ3" s="338"/>
      <c r="CA3" s="338"/>
      <c r="CB3" s="338"/>
      <c r="CC3" s="338"/>
      <c r="CD3" s="338"/>
      <c r="CE3" s="338"/>
    </row>
    <row r="4" spans="1:83" ht="18.75" customHeight="1" thickBot="1">
      <c r="A4" s="816"/>
      <c r="B4" s="801"/>
      <c r="C4" s="801" t="s">
        <v>264</v>
      </c>
      <c r="D4" s="822" t="s">
        <v>365</v>
      </c>
      <c r="E4" s="801" t="s">
        <v>264</v>
      </c>
      <c r="F4" s="822" t="s">
        <v>365</v>
      </c>
      <c r="G4" s="801" t="s">
        <v>264</v>
      </c>
      <c r="H4" s="822" t="s">
        <v>365</v>
      </c>
      <c r="I4" s="801" t="s">
        <v>264</v>
      </c>
      <c r="J4" s="823" t="s">
        <v>365</v>
      </c>
      <c r="L4" s="338"/>
      <c r="R4" s="338"/>
      <c r="S4" s="338"/>
      <c r="T4" s="338"/>
      <c r="U4" s="338"/>
      <c r="V4" s="338"/>
      <c r="W4" s="338"/>
      <c r="X4" s="338"/>
      <c r="Y4" s="338"/>
      <c r="Z4" s="338"/>
      <c r="AA4" s="338"/>
      <c r="AB4" s="338"/>
      <c r="AC4" s="338"/>
      <c r="AD4" s="338"/>
      <c r="AE4" s="338"/>
      <c r="AF4" s="338"/>
      <c r="AG4" s="338"/>
      <c r="AH4" s="338"/>
      <c r="AI4" s="338"/>
      <c r="AJ4" s="338"/>
      <c r="AK4" s="338"/>
      <c r="AL4" s="338"/>
      <c r="AM4" s="338"/>
      <c r="AN4" s="338"/>
      <c r="AO4" s="338"/>
      <c r="AP4" s="338"/>
      <c r="AQ4" s="338"/>
      <c r="AR4" s="338"/>
      <c r="AS4" s="338"/>
      <c r="AT4" s="338"/>
      <c r="AU4" s="338"/>
      <c r="AV4" s="338"/>
      <c r="AW4" s="338"/>
      <c r="AX4" s="338"/>
      <c r="AY4" s="338"/>
      <c r="AZ4" s="338"/>
      <c r="BA4" s="338"/>
      <c r="BB4" s="338"/>
      <c r="BC4" s="338"/>
      <c r="BD4" s="338"/>
      <c r="BE4" s="338"/>
      <c r="BF4" s="338"/>
      <c r="BG4" s="338"/>
      <c r="BH4" s="338"/>
      <c r="BI4" s="338"/>
      <c r="BJ4" s="338"/>
      <c r="BK4" s="338"/>
      <c r="BL4" s="338"/>
      <c r="BM4" s="338"/>
      <c r="BN4" s="338"/>
      <c r="BO4" s="338"/>
      <c r="BP4" s="338"/>
      <c r="BQ4" s="338"/>
      <c r="BR4" s="338"/>
      <c r="BS4" s="338"/>
      <c r="BT4" s="338"/>
      <c r="BU4" s="338"/>
      <c r="BV4" s="338"/>
      <c r="BW4" s="338"/>
      <c r="BX4" s="338"/>
      <c r="BY4" s="338"/>
      <c r="BZ4" s="338"/>
      <c r="CA4" s="338"/>
      <c r="CB4" s="338"/>
      <c r="CC4" s="338"/>
      <c r="CD4" s="338"/>
      <c r="CE4" s="338"/>
    </row>
    <row r="5" spans="1:83" ht="18.75" customHeight="1">
      <c r="A5" s="817"/>
      <c r="B5" s="1163" t="s">
        <v>559</v>
      </c>
      <c r="C5" s="818"/>
      <c r="D5" s="819"/>
      <c r="E5" s="819"/>
      <c r="F5" s="820"/>
      <c r="G5" s="820"/>
      <c r="H5" s="820"/>
      <c r="I5" s="820"/>
      <c r="J5" s="821"/>
      <c r="L5" s="338"/>
      <c r="M5" s="338"/>
      <c r="N5" s="338"/>
      <c r="O5" s="338"/>
      <c r="P5" s="338"/>
      <c r="Q5" s="338"/>
      <c r="R5" s="338"/>
      <c r="S5" s="338"/>
      <c r="T5" s="338"/>
      <c r="U5" s="338"/>
      <c r="V5" s="338"/>
      <c r="W5" s="338"/>
      <c r="X5" s="338"/>
      <c r="Y5" s="338"/>
      <c r="Z5" s="338"/>
      <c r="AA5" s="338"/>
      <c r="AB5" s="338"/>
      <c r="AC5" s="338"/>
      <c r="AD5" s="338"/>
      <c r="AE5" s="338"/>
      <c r="AF5" s="338"/>
      <c r="AG5" s="338"/>
      <c r="AH5" s="338"/>
      <c r="AI5" s="338"/>
      <c r="AJ5" s="338"/>
      <c r="AK5" s="338"/>
      <c r="AL5" s="338"/>
      <c r="AM5" s="338"/>
      <c r="AN5" s="338"/>
      <c r="AO5" s="338"/>
      <c r="AP5" s="338"/>
      <c r="AQ5" s="338"/>
      <c r="AR5" s="338"/>
      <c r="AS5" s="338"/>
      <c r="AT5" s="338"/>
      <c r="AU5" s="338"/>
      <c r="AV5" s="338"/>
      <c r="AW5" s="338"/>
      <c r="AX5" s="338"/>
      <c r="AY5" s="338"/>
      <c r="AZ5" s="338"/>
      <c r="BA5" s="338"/>
      <c r="BB5" s="338"/>
      <c r="BC5" s="338"/>
      <c r="BD5" s="338"/>
      <c r="BE5" s="338"/>
      <c r="BF5" s="338"/>
      <c r="BG5" s="338"/>
      <c r="BH5" s="338"/>
      <c r="BI5" s="338"/>
      <c r="BJ5" s="338"/>
      <c r="BK5" s="338"/>
      <c r="BL5" s="338"/>
      <c r="BM5" s="338"/>
      <c r="BN5" s="338"/>
      <c r="BO5" s="338"/>
      <c r="BP5" s="338"/>
      <c r="BQ5" s="338"/>
      <c r="BR5" s="338"/>
      <c r="BS5" s="338"/>
      <c r="BT5" s="338"/>
      <c r="BU5" s="338"/>
      <c r="BV5" s="338"/>
      <c r="BW5" s="338"/>
      <c r="BX5" s="338"/>
      <c r="BY5" s="338"/>
      <c r="BZ5" s="338"/>
      <c r="CA5" s="338"/>
      <c r="CB5" s="338"/>
      <c r="CC5" s="338"/>
      <c r="CD5" s="338"/>
      <c r="CE5" s="338"/>
    </row>
    <row r="6" spans="1:83" ht="20.100000000000001" customHeight="1">
      <c r="A6" s="800">
        <v>1</v>
      </c>
      <c r="B6" s="1164" t="s">
        <v>162</v>
      </c>
      <c r="C6" s="1152">
        <f>'T-1'!G19</f>
        <v>1746.6108219490534</v>
      </c>
      <c r="D6" s="1153">
        <f>C6/$C$42*100</f>
        <v>16.409754301183625</v>
      </c>
      <c r="E6" s="1152">
        <f>'T-1'!K19</f>
        <v>1201.308755245185</v>
      </c>
      <c r="F6" s="1153">
        <f>E6/$E$42*100</f>
        <v>23.394102281330017</v>
      </c>
      <c r="G6" s="1152">
        <f>'T-1'!N19-E6</f>
        <v>876.69124475481499</v>
      </c>
      <c r="H6" s="1153">
        <f>G6/$G$42*100</f>
        <v>19.840399705240586</v>
      </c>
      <c r="I6" s="1152">
        <f>'T-1'!S19</f>
        <v>2551.5</v>
      </c>
      <c r="J6" s="1154">
        <f>I6/$I$42*100</f>
        <v>26.003077764437876</v>
      </c>
      <c r="L6" s="338"/>
      <c r="M6" s="338"/>
      <c r="N6" s="338"/>
      <c r="O6" s="338"/>
      <c r="P6" s="338"/>
      <c r="Q6" s="338"/>
      <c r="R6" s="338"/>
      <c r="S6" s="338"/>
      <c r="T6" s="338"/>
      <c r="U6" s="338"/>
      <c r="V6" s="338"/>
      <c r="W6" s="338"/>
      <c r="X6" s="338"/>
      <c r="Y6" s="338"/>
      <c r="Z6" s="338"/>
      <c r="AA6" s="338"/>
      <c r="AB6" s="338"/>
      <c r="AC6" s="338"/>
      <c r="AD6" s="338"/>
      <c r="AE6" s="338"/>
      <c r="AF6" s="338"/>
      <c r="AG6" s="338"/>
      <c r="AH6" s="338"/>
      <c r="AI6" s="338"/>
      <c r="AJ6" s="338"/>
      <c r="AK6" s="338"/>
      <c r="AL6" s="338"/>
      <c r="AM6" s="338"/>
      <c r="AN6" s="338"/>
      <c r="AO6" s="338"/>
      <c r="AP6" s="338"/>
      <c r="AQ6" s="338"/>
      <c r="AR6" s="338"/>
      <c r="AS6" s="338"/>
      <c r="AT6" s="338"/>
      <c r="AU6" s="338"/>
      <c r="AV6" s="338"/>
      <c r="AW6" s="338"/>
      <c r="AX6" s="338"/>
      <c r="AY6" s="338"/>
      <c r="AZ6" s="338"/>
      <c r="BA6" s="338"/>
      <c r="BB6" s="338"/>
      <c r="BC6" s="338"/>
      <c r="BD6" s="338"/>
      <c r="BE6" s="338"/>
      <c r="BF6" s="338"/>
      <c r="BG6" s="338"/>
      <c r="BH6" s="338"/>
      <c r="BI6" s="338"/>
      <c r="BJ6" s="338"/>
      <c r="BK6" s="338"/>
      <c r="BL6" s="338"/>
      <c r="BM6" s="338"/>
      <c r="BN6" s="338"/>
      <c r="BO6" s="338"/>
      <c r="BP6" s="338"/>
      <c r="BQ6" s="338"/>
      <c r="BR6" s="338"/>
      <c r="BS6" s="338"/>
      <c r="BT6" s="338"/>
      <c r="BU6" s="338"/>
      <c r="BV6" s="338"/>
      <c r="BW6" s="338"/>
      <c r="BX6" s="338"/>
      <c r="BY6" s="338"/>
      <c r="BZ6" s="338"/>
      <c r="CA6" s="338"/>
      <c r="CB6" s="338"/>
      <c r="CC6" s="338"/>
      <c r="CD6" s="338"/>
      <c r="CE6" s="338"/>
    </row>
    <row r="7" spans="1:83" ht="20.100000000000001" customHeight="1">
      <c r="A7" s="800">
        <v>2</v>
      </c>
      <c r="B7" s="1164" t="s">
        <v>168</v>
      </c>
      <c r="C7" s="1152">
        <f>'T-1'!G25</f>
        <v>489.81640172031865</v>
      </c>
      <c r="D7" s="1153">
        <f t="shared" ref="D7:D41" si="0">C7/$C$42*100</f>
        <v>4.6019220217305739</v>
      </c>
      <c r="E7" s="1152">
        <f>'T-1'!K25</f>
        <v>285.38593605419453</v>
      </c>
      <c r="F7" s="1153">
        <f t="shared" ref="F7:F41" si="1">E7/$E$42*100</f>
        <v>5.5575619078396743</v>
      </c>
      <c r="G7" s="1152">
        <f>'T-1'!N25-E7</f>
        <v>254.61406394580547</v>
      </c>
      <c r="H7" s="1153">
        <f t="shared" ref="H7:H41" si="2">G7/$G$42*100</f>
        <v>5.7621709233257645</v>
      </c>
      <c r="I7" s="1152">
        <f>'T-1'!S25</f>
        <v>559.99999999999989</v>
      </c>
      <c r="J7" s="1154">
        <f t="shared" ref="J7:J41" si="3">I7/$I$42*100</f>
        <v>5.7071226917833462</v>
      </c>
      <c r="K7" s="202"/>
      <c r="L7" s="338"/>
      <c r="M7" s="338"/>
      <c r="N7" s="338"/>
      <c r="O7" s="338"/>
      <c r="P7" s="338"/>
      <c r="Q7" s="338"/>
      <c r="R7" s="338"/>
      <c r="S7" s="338"/>
      <c r="T7" s="338"/>
      <c r="U7" s="338"/>
      <c r="V7" s="338"/>
      <c r="W7" s="338"/>
      <c r="X7" s="338"/>
      <c r="Y7" s="338"/>
      <c r="Z7" s="338"/>
      <c r="AA7" s="338"/>
      <c r="AB7" s="338"/>
      <c r="AC7" s="338"/>
      <c r="AD7" s="338"/>
      <c r="AE7" s="338"/>
      <c r="AF7" s="338"/>
      <c r="AG7" s="338"/>
      <c r="AH7" s="338"/>
      <c r="AI7" s="338"/>
      <c r="AJ7" s="338"/>
      <c r="AK7" s="338"/>
      <c r="AL7" s="338"/>
      <c r="AM7" s="338"/>
      <c r="AN7" s="338"/>
      <c r="AO7" s="338"/>
      <c r="AP7" s="338"/>
      <c r="AQ7" s="338"/>
      <c r="AR7" s="338"/>
      <c r="AS7" s="338"/>
      <c r="AT7" s="338"/>
      <c r="AU7" s="338"/>
      <c r="AV7" s="338"/>
      <c r="AW7" s="338"/>
      <c r="AX7" s="338"/>
      <c r="AY7" s="338"/>
      <c r="AZ7" s="338"/>
      <c r="BA7" s="338"/>
      <c r="BB7" s="338"/>
      <c r="BC7" s="338"/>
      <c r="BD7" s="338"/>
      <c r="BE7" s="338"/>
      <c r="BF7" s="338"/>
      <c r="BG7" s="338"/>
      <c r="BH7" s="338"/>
      <c r="BI7" s="338"/>
      <c r="BJ7" s="338"/>
      <c r="BK7" s="338"/>
      <c r="BL7" s="338"/>
      <c r="BM7" s="338"/>
      <c r="BN7" s="338"/>
      <c r="BO7" s="338"/>
      <c r="BP7" s="338"/>
      <c r="BQ7" s="338"/>
      <c r="BR7" s="338"/>
      <c r="BS7" s="338"/>
      <c r="BT7" s="338"/>
      <c r="BU7" s="338"/>
      <c r="BV7" s="338"/>
      <c r="BW7" s="338"/>
      <c r="BX7" s="338"/>
      <c r="BY7" s="338"/>
      <c r="BZ7" s="338"/>
      <c r="CA7" s="338"/>
      <c r="CB7" s="338"/>
      <c r="CC7" s="338"/>
      <c r="CD7" s="338"/>
      <c r="CE7" s="338"/>
    </row>
    <row r="8" spans="1:83" ht="20.100000000000001" customHeight="1">
      <c r="A8" s="800">
        <v>3</v>
      </c>
      <c r="B8" s="1164" t="s">
        <v>58</v>
      </c>
      <c r="C8" s="1152">
        <f>'T-1'!G26</f>
        <v>301.38360480021981</v>
      </c>
      <c r="D8" s="1153">
        <f t="shared" si="0"/>
        <v>2.8315586065462339</v>
      </c>
      <c r="E8" s="1152">
        <f>'T-1'!K26</f>
        <v>124.21283294814143</v>
      </c>
      <c r="F8" s="1153">
        <f t="shared" si="1"/>
        <v>2.4189016403609758</v>
      </c>
      <c r="G8" s="1152">
        <f>'T-1'!N26-E8</f>
        <v>156.18716705185855</v>
      </c>
      <c r="H8" s="1153">
        <f t="shared" si="2"/>
        <v>3.5346718034177527</v>
      </c>
      <c r="I8" s="1152">
        <f>'T-1'!S26</f>
        <v>310</v>
      </c>
      <c r="J8" s="1154">
        <f t="shared" si="3"/>
        <v>3.1593000615229245</v>
      </c>
      <c r="K8" s="202"/>
      <c r="L8" s="268"/>
      <c r="M8" s="268"/>
      <c r="N8" s="268"/>
      <c r="O8" s="268"/>
      <c r="P8" s="338"/>
      <c r="Q8" s="338"/>
      <c r="R8" s="338"/>
      <c r="S8" s="338"/>
      <c r="T8" s="338"/>
      <c r="U8" s="338"/>
      <c r="V8" s="338"/>
      <c r="W8" s="338"/>
      <c r="X8" s="338"/>
      <c r="Y8" s="338"/>
      <c r="Z8" s="338"/>
      <c r="AA8" s="338"/>
      <c r="AB8" s="338"/>
      <c r="AC8" s="338"/>
      <c r="AD8" s="338"/>
      <c r="AE8" s="338"/>
      <c r="AF8" s="338"/>
      <c r="AG8" s="338"/>
      <c r="AH8" s="338"/>
      <c r="AI8" s="338"/>
      <c r="AJ8" s="338"/>
      <c r="AK8" s="338"/>
      <c r="AL8" s="338"/>
      <c r="AM8" s="338"/>
      <c r="AN8" s="338"/>
      <c r="AO8" s="338"/>
      <c r="AP8" s="338"/>
      <c r="AQ8" s="338"/>
      <c r="AR8" s="338"/>
      <c r="AS8" s="338"/>
      <c r="AT8" s="338"/>
      <c r="AU8" s="338"/>
      <c r="AV8" s="338"/>
      <c r="AW8" s="338"/>
      <c r="AX8" s="338"/>
      <c r="AY8" s="338"/>
      <c r="AZ8" s="338"/>
      <c r="BA8" s="338"/>
      <c r="BB8" s="338"/>
      <c r="BC8" s="338"/>
      <c r="BD8" s="338"/>
      <c r="BE8" s="338"/>
      <c r="BF8" s="338"/>
      <c r="BG8" s="338"/>
      <c r="BH8" s="338"/>
      <c r="BI8" s="338"/>
      <c r="BJ8" s="338"/>
      <c r="BK8" s="338"/>
      <c r="BL8" s="338"/>
      <c r="BM8" s="338"/>
      <c r="BN8" s="338"/>
      <c r="BO8" s="338"/>
      <c r="BP8" s="338"/>
      <c r="BQ8" s="338"/>
      <c r="BR8" s="338"/>
      <c r="BS8" s="338"/>
      <c r="BT8" s="338"/>
      <c r="BU8" s="338"/>
      <c r="BV8" s="338"/>
      <c r="BW8" s="338"/>
      <c r="BX8" s="338"/>
      <c r="BY8" s="338"/>
      <c r="BZ8" s="338"/>
      <c r="CA8" s="338"/>
      <c r="CB8" s="338"/>
      <c r="CC8" s="338"/>
      <c r="CD8" s="338"/>
      <c r="CE8" s="338"/>
    </row>
    <row r="9" spans="1:83" ht="20.100000000000001" customHeight="1">
      <c r="A9" s="800">
        <v>4</v>
      </c>
      <c r="B9" s="1164" t="s">
        <v>59</v>
      </c>
      <c r="C9" s="1152">
        <f>'T-1'!G27</f>
        <v>11.308777564880206</v>
      </c>
      <c r="D9" s="1153">
        <f t="shared" si="0"/>
        <v>0.10624820306525894</v>
      </c>
      <c r="E9" s="1152">
        <f>'T-1'!K27</f>
        <v>6.7704470091817264</v>
      </c>
      <c r="F9" s="1153">
        <f t="shared" si="1"/>
        <v>0.13184664569500737</v>
      </c>
      <c r="G9" s="1152">
        <f>'T-1'!N27-E9</f>
        <v>7.7295529908182736</v>
      </c>
      <c r="H9" s="1153">
        <f t="shared" si="2"/>
        <v>0.17492751501534839</v>
      </c>
      <c r="I9" s="1152">
        <f>'T-1'!S27</f>
        <v>15</v>
      </c>
      <c r="J9" s="1154">
        <f t="shared" si="3"/>
        <v>0.15286935781562538</v>
      </c>
      <c r="K9" s="202"/>
      <c r="L9" s="268"/>
      <c r="M9" s="268"/>
      <c r="N9" s="268"/>
      <c r="O9" s="268"/>
      <c r="P9" s="338"/>
      <c r="Q9" s="338"/>
      <c r="R9" s="338"/>
      <c r="S9" s="338"/>
      <c r="T9" s="338"/>
      <c r="U9" s="338"/>
      <c r="V9" s="338"/>
      <c r="W9" s="338"/>
      <c r="X9" s="338"/>
      <c r="Y9" s="338"/>
      <c r="Z9" s="338"/>
      <c r="AA9" s="338"/>
      <c r="AB9" s="338"/>
      <c r="AC9" s="338"/>
      <c r="AD9" s="338"/>
      <c r="AE9" s="338"/>
      <c r="AF9" s="338"/>
      <c r="AG9" s="338"/>
      <c r="AH9" s="338"/>
      <c r="AI9" s="338"/>
      <c r="AJ9" s="338"/>
      <c r="AK9" s="338"/>
      <c r="AL9" s="338"/>
      <c r="AM9" s="338"/>
      <c r="AN9" s="338"/>
      <c r="AO9" s="338"/>
      <c r="AP9" s="338"/>
      <c r="AQ9" s="338"/>
      <c r="AR9" s="338"/>
      <c r="AS9" s="338"/>
      <c r="AT9" s="338"/>
      <c r="AU9" s="338"/>
      <c r="AV9" s="338"/>
      <c r="AW9" s="338"/>
      <c r="AX9" s="338"/>
      <c r="AY9" s="338"/>
      <c r="AZ9" s="338"/>
      <c r="BA9" s="338"/>
      <c r="BB9" s="338"/>
      <c r="BC9" s="338"/>
      <c r="BD9" s="338"/>
      <c r="BE9" s="338"/>
      <c r="BF9" s="338"/>
      <c r="BG9" s="338"/>
      <c r="BH9" s="338"/>
      <c r="BI9" s="338"/>
      <c r="BJ9" s="338"/>
      <c r="BK9" s="338"/>
      <c r="BL9" s="338"/>
      <c r="BM9" s="338"/>
      <c r="BN9" s="338"/>
      <c r="BO9" s="338"/>
      <c r="BP9" s="338"/>
      <c r="BQ9" s="338"/>
      <c r="BR9" s="338"/>
      <c r="BS9" s="338"/>
      <c r="BT9" s="338"/>
      <c r="BU9" s="338"/>
      <c r="BV9" s="338"/>
      <c r="BW9" s="338"/>
      <c r="BX9" s="338"/>
      <c r="BY9" s="338"/>
      <c r="BZ9" s="338"/>
      <c r="CA9" s="338"/>
      <c r="CB9" s="338"/>
      <c r="CC9" s="338"/>
      <c r="CD9" s="338"/>
      <c r="CE9" s="338"/>
    </row>
    <row r="10" spans="1:83" ht="20.100000000000001" customHeight="1">
      <c r="A10" s="800">
        <v>5</v>
      </c>
      <c r="B10" s="1164" t="s">
        <v>60</v>
      </c>
      <c r="C10" s="1152">
        <f>'T-1'!G28</f>
        <v>3.1039448625753989</v>
      </c>
      <c r="D10" s="1153">
        <f t="shared" si="0"/>
        <v>2.9162176209606237E-2</v>
      </c>
      <c r="E10" s="1152">
        <f>'T-1'!K28</f>
        <v>2.0668267379200884</v>
      </c>
      <c r="F10" s="1153">
        <f t="shared" si="1"/>
        <v>4.0249066606379433E-2</v>
      </c>
      <c r="G10" s="1152">
        <f>'T-1'!N28-E10</f>
        <v>2.4331732620799116</v>
      </c>
      <c r="H10" s="1153">
        <f t="shared" si="2"/>
        <v>5.5065144497103653E-2</v>
      </c>
      <c r="I10" s="1152">
        <f>'T-1'!S28</f>
        <v>4.7</v>
      </c>
      <c r="J10" s="1154">
        <f t="shared" si="3"/>
        <v>4.7899065448895953E-2</v>
      </c>
      <c r="K10" s="202"/>
      <c r="L10" s="268"/>
      <c r="M10" s="268"/>
      <c r="N10" s="268"/>
      <c r="O10" s="268"/>
      <c r="P10" s="338"/>
      <c r="Q10" s="338"/>
      <c r="R10" s="338"/>
      <c r="S10" s="338"/>
      <c r="T10" s="338"/>
      <c r="U10" s="338"/>
      <c r="V10" s="338"/>
      <c r="W10" s="338"/>
      <c r="X10" s="338"/>
      <c r="Y10" s="338"/>
      <c r="Z10" s="338"/>
      <c r="AA10" s="338"/>
      <c r="AB10" s="338"/>
      <c r="AC10" s="338"/>
      <c r="AD10" s="338"/>
      <c r="AE10" s="338"/>
      <c r="AF10" s="338"/>
      <c r="AG10" s="338"/>
      <c r="AH10" s="338"/>
      <c r="AI10" s="338"/>
      <c r="AJ10" s="338"/>
      <c r="AK10" s="338"/>
      <c r="AL10" s="338"/>
      <c r="AM10" s="338"/>
      <c r="AN10" s="338"/>
      <c r="AO10" s="338"/>
      <c r="AP10" s="338"/>
      <c r="AQ10" s="338"/>
      <c r="AR10" s="338"/>
      <c r="AS10" s="338"/>
      <c r="AT10" s="338"/>
      <c r="AU10" s="338"/>
      <c r="AV10" s="338"/>
      <c r="AW10" s="338"/>
      <c r="AX10" s="338"/>
      <c r="AY10" s="338"/>
      <c r="AZ10" s="338"/>
      <c r="BA10" s="338"/>
      <c r="BB10" s="338"/>
      <c r="BC10" s="338"/>
      <c r="BD10" s="338"/>
      <c r="BE10" s="338"/>
      <c r="BF10" s="338"/>
      <c r="BG10" s="338"/>
      <c r="BH10" s="338"/>
      <c r="BI10" s="338"/>
      <c r="BJ10" s="338"/>
      <c r="BK10" s="338"/>
      <c r="BL10" s="338"/>
      <c r="BM10" s="338"/>
      <c r="BN10" s="338"/>
      <c r="BO10" s="338"/>
      <c r="BP10" s="338"/>
      <c r="BQ10" s="338"/>
      <c r="BR10" s="338"/>
      <c r="BS10" s="338"/>
      <c r="BT10" s="338"/>
      <c r="BU10" s="338"/>
      <c r="BV10" s="338"/>
      <c r="BW10" s="338"/>
      <c r="BX10" s="338"/>
      <c r="BY10" s="338"/>
      <c r="BZ10" s="338"/>
      <c r="CA10" s="338"/>
      <c r="CB10" s="338"/>
      <c r="CC10" s="338"/>
      <c r="CD10" s="338"/>
      <c r="CE10" s="338"/>
    </row>
    <row r="11" spans="1:83" ht="20.100000000000001" customHeight="1">
      <c r="A11" s="800">
        <v>6</v>
      </c>
      <c r="B11" s="1164" t="s">
        <v>61</v>
      </c>
      <c r="C11" s="1152">
        <f>'T-1'!G29</f>
        <v>51.405625689427069</v>
      </c>
      <c r="D11" s="1153">
        <f t="shared" si="0"/>
        <v>0.48296602578059417</v>
      </c>
      <c r="E11" s="1152">
        <f>'T-1'!K29</f>
        <v>26.367483238661961</v>
      </c>
      <c r="F11" s="1153">
        <f t="shared" si="1"/>
        <v>0.51347632079865768</v>
      </c>
      <c r="G11" s="1152">
        <f>'T-1'!N29-E11</f>
        <v>25.632516761338039</v>
      </c>
      <c r="H11" s="1153">
        <f t="shared" si="2"/>
        <v>0.58008949107100394</v>
      </c>
      <c r="I11" s="1152">
        <f>'T-1'!S29</f>
        <v>54</v>
      </c>
      <c r="J11" s="1154">
        <f t="shared" si="3"/>
        <v>0.55032968813625138</v>
      </c>
      <c r="K11" s="202"/>
      <c r="L11" s="398"/>
      <c r="M11" s="398"/>
      <c r="N11" s="398"/>
      <c r="O11" s="398"/>
      <c r="P11" s="338"/>
      <c r="Q11" s="338"/>
      <c r="R11" s="338"/>
      <c r="S11" s="338"/>
      <c r="T11" s="338"/>
      <c r="U11" s="338"/>
      <c r="V11" s="338"/>
      <c r="W11" s="338"/>
      <c r="X11" s="338"/>
      <c r="Y11" s="338"/>
      <c r="Z11" s="338"/>
      <c r="AA11" s="338"/>
      <c r="AB11" s="338"/>
      <c r="AC11" s="338"/>
      <c r="AD11" s="338"/>
      <c r="AE11" s="338"/>
      <c r="AF11" s="338"/>
      <c r="AG11" s="338"/>
      <c r="AH11" s="338"/>
      <c r="AI11" s="338"/>
      <c r="AJ11" s="338"/>
      <c r="AK11" s="338"/>
      <c r="AL11" s="338"/>
      <c r="AM11" s="338"/>
      <c r="AN11" s="338"/>
      <c r="AO11" s="338"/>
      <c r="AP11" s="338"/>
      <c r="AQ11" s="338"/>
      <c r="AR11" s="338"/>
      <c r="AS11" s="338"/>
      <c r="AT11" s="338"/>
      <c r="AU11" s="338"/>
      <c r="AV11" s="338"/>
      <c r="AW11" s="338"/>
      <c r="AX11" s="338"/>
      <c r="AY11" s="338"/>
      <c r="AZ11" s="338"/>
      <c r="BA11" s="338"/>
      <c r="BB11" s="338"/>
      <c r="BC11" s="338"/>
      <c r="BD11" s="338"/>
      <c r="BE11" s="338"/>
      <c r="BF11" s="338"/>
      <c r="BG11" s="338"/>
      <c r="BH11" s="338"/>
      <c r="BI11" s="338"/>
      <c r="BJ11" s="338"/>
      <c r="BK11" s="338"/>
      <c r="BL11" s="338"/>
      <c r="BM11" s="338"/>
      <c r="BN11" s="338"/>
      <c r="BO11" s="338"/>
      <c r="BP11" s="338"/>
      <c r="BQ11" s="338"/>
      <c r="BR11" s="338"/>
      <c r="BS11" s="338"/>
      <c r="BT11" s="338"/>
      <c r="BU11" s="338"/>
      <c r="BV11" s="338"/>
      <c r="BW11" s="338"/>
      <c r="BX11" s="338"/>
      <c r="BY11" s="338"/>
      <c r="BZ11" s="338"/>
      <c r="CA11" s="338"/>
      <c r="CB11" s="338"/>
      <c r="CC11" s="338"/>
      <c r="CD11" s="338"/>
      <c r="CE11" s="338"/>
    </row>
    <row r="12" spans="1:83" ht="20.100000000000001" customHeight="1">
      <c r="A12" s="800">
        <v>7</v>
      </c>
      <c r="B12" s="1164" t="s">
        <v>170</v>
      </c>
      <c r="C12" s="1152">
        <f>'T-1'!G30</f>
        <v>17.398699360167534</v>
      </c>
      <c r="D12" s="1153">
        <f t="shared" si="0"/>
        <v>0.1634642234392602</v>
      </c>
      <c r="E12" s="1152">
        <f>'T-1'!K30</f>
        <v>8.8177924876130476</v>
      </c>
      <c r="F12" s="1153">
        <f t="shared" si="1"/>
        <v>0.17171633724475838</v>
      </c>
      <c r="G12" s="1152">
        <f>'T-1'!N30-E12</f>
        <v>10.182207512386952</v>
      </c>
      <c r="H12" s="1153">
        <f t="shared" si="2"/>
        <v>0.23043353989916876</v>
      </c>
      <c r="I12" s="1152">
        <f>'T-1'!S30</f>
        <v>20</v>
      </c>
      <c r="J12" s="1154">
        <f t="shared" si="3"/>
        <v>0.20382581042083384</v>
      </c>
      <c r="K12" s="202"/>
      <c r="L12"/>
      <c r="M12"/>
      <c r="N12" s="338"/>
      <c r="O12" s="338"/>
      <c r="P12" s="338"/>
      <c r="Q12" s="338"/>
      <c r="R12" s="338"/>
      <c r="S12" s="338"/>
      <c r="T12" s="338"/>
      <c r="U12" s="338"/>
      <c r="V12" s="338"/>
      <c r="W12" s="338"/>
      <c r="X12" s="338"/>
      <c r="Y12" s="338"/>
      <c r="Z12" s="338"/>
      <c r="AA12" s="338"/>
      <c r="AB12" s="338"/>
      <c r="AC12" s="338"/>
      <c r="AD12" s="338"/>
      <c r="AE12" s="338"/>
      <c r="AF12" s="338"/>
      <c r="AG12" s="338"/>
      <c r="AH12" s="338"/>
      <c r="AI12" s="338"/>
      <c r="AJ12" s="338"/>
      <c r="AK12" s="338"/>
      <c r="AL12" s="338"/>
      <c r="AM12" s="338"/>
      <c r="AN12" s="338"/>
      <c r="AO12" s="338"/>
      <c r="AP12" s="338"/>
      <c r="AQ12" s="338"/>
      <c r="AR12" s="338"/>
      <c r="AS12" s="338"/>
      <c r="AT12" s="338"/>
      <c r="AU12" s="338"/>
      <c r="AV12" s="338"/>
      <c r="AW12" s="338"/>
      <c r="AX12" s="338"/>
      <c r="AY12" s="338"/>
      <c r="AZ12" s="338"/>
      <c r="BA12" s="338"/>
      <c r="BB12" s="338"/>
      <c r="BC12" s="338"/>
      <c r="BD12" s="338"/>
      <c r="BE12" s="338"/>
      <c r="BF12" s="338"/>
      <c r="BG12" s="338"/>
      <c r="BH12" s="338"/>
      <c r="BI12" s="338"/>
      <c r="BJ12" s="338"/>
      <c r="BK12" s="338"/>
      <c r="BL12" s="338"/>
      <c r="BM12" s="338"/>
      <c r="BN12" s="338"/>
      <c r="BO12" s="338"/>
      <c r="BP12" s="338"/>
      <c r="BQ12" s="338"/>
      <c r="BR12" s="338"/>
      <c r="BS12" s="338"/>
      <c r="BT12" s="338"/>
      <c r="BU12" s="338"/>
      <c r="BV12" s="338"/>
      <c r="BW12" s="338"/>
      <c r="BX12" s="338"/>
      <c r="BY12" s="338"/>
      <c r="BZ12" s="338"/>
      <c r="CA12" s="338"/>
      <c r="CB12" s="338"/>
      <c r="CC12" s="338"/>
      <c r="CD12" s="338"/>
      <c r="CE12" s="338"/>
    </row>
    <row r="13" spans="1:83" ht="20.100000000000001" customHeight="1">
      <c r="A13" s="800">
        <v>8</v>
      </c>
      <c r="B13" s="1164" t="s">
        <v>171</v>
      </c>
      <c r="C13" s="1152">
        <f>'T-1'!G31</f>
        <v>55.951281792526061</v>
      </c>
      <c r="D13" s="1153">
        <f t="shared" si="0"/>
        <v>0.52567336438868284</v>
      </c>
      <c r="E13" s="1152">
        <f>'T-1'!K31</f>
        <v>25.994148790484189</v>
      </c>
      <c r="F13" s="1153">
        <f t="shared" si="1"/>
        <v>0.50620606306709548</v>
      </c>
      <c r="G13" s="1152">
        <f>'T-1'!N31-E13</f>
        <v>26.005851209515811</v>
      </c>
      <c r="H13" s="1153">
        <f t="shared" si="2"/>
        <v>0.5885384230295454</v>
      </c>
      <c r="I13" s="1152">
        <f>'T-1'!S31</f>
        <v>54</v>
      </c>
      <c r="J13" s="1154">
        <f t="shared" si="3"/>
        <v>0.55032968813625138</v>
      </c>
      <c r="K13" s="202"/>
      <c r="L13" s="338"/>
      <c r="M13" s="338"/>
      <c r="N13" s="338"/>
      <c r="O13" s="338"/>
      <c r="P13" s="338"/>
      <c r="Q13" s="338"/>
      <c r="R13" s="338"/>
      <c r="S13" s="338"/>
      <c r="T13" s="338"/>
      <c r="U13" s="338"/>
      <c r="V13" s="338"/>
      <c r="W13" s="338"/>
      <c r="X13" s="338"/>
      <c r="Y13" s="338"/>
      <c r="Z13" s="338"/>
      <c r="AA13" s="338"/>
      <c r="AB13" s="338"/>
      <c r="AC13" s="338"/>
      <c r="AD13" s="338"/>
      <c r="AE13" s="338"/>
      <c r="AF13" s="338"/>
      <c r="AG13" s="338"/>
      <c r="AH13" s="338"/>
      <c r="AI13" s="338"/>
      <c r="AJ13" s="338"/>
      <c r="AK13" s="338"/>
      <c r="AL13" s="338"/>
      <c r="AM13" s="338"/>
      <c r="AN13" s="338"/>
      <c r="AO13" s="338"/>
      <c r="AP13" s="338"/>
      <c r="AQ13" s="338"/>
      <c r="AR13" s="338"/>
      <c r="AS13" s="338"/>
      <c r="AT13" s="338"/>
      <c r="AU13" s="338"/>
      <c r="AV13" s="338"/>
      <c r="AW13" s="338"/>
      <c r="AX13" s="338"/>
      <c r="AY13" s="338"/>
      <c r="AZ13" s="338"/>
      <c r="BA13" s="338"/>
      <c r="BB13" s="338"/>
      <c r="BC13" s="338"/>
      <c r="BD13" s="338"/>
      <c r="BE13" s="338"/>
      <c r="BF13" s="338"/>
      <c r="BG13" s="338"/>
      <c r="BH13" s="338"/>
      <c r="BI13" s="338"/>
      <c r="BJ13" s="338"/>
      <c r="BK13" s="338"/>
      <c r="BL13" s="338"/>
      <c r="BM13" s="338"/>
      <c r="BN13" s="338"/>
      <c r="BO13" s="338"/>
      <c r="BP13" s="338"/>
      <c r="BQ13" s="338"/>
      <c r="BR13" s="338"/>
      <c r="BS13" s="338"/>
      <c r="BT13" s="338"/>
      <c r="BU13" s="338"/>
      <c r="BV13" s="338"/>
      <c r="BW13" s="338"/>
      <c r="BX13" s="338"/>
      <c r="BY13" s="338"/>
      <c r="BZ13" s="338"/>
      <c r="CA13" s="338"/>
      <c r="CB13" s="338"/>
      <c r="CC13" s="338"/>
      <c r="CD13" s="338"/>
      <c r="CE13" s="338"/>
    </row>
    <row r="14" spans="1:83" ht="20.100000000000001" customHeight="1">
      <c r="A14" s="800">
        <v>9</v>
      </c>
      <c r="B14" s="1164" t="s">
        <v>172</v>
      </c>
      <c r="C14" s="1152">
        <f>'T-1'!G32</f>
        <v>69.675627115759994</v>
      </c>
      <c r="D14" s="1153">
        <f t="shared" si="0"/>
        <v>0.65461630454953146</v>
      </c>
      <c r="E14" s="1152">
        <f>'T-1'!K32</f>
        <v>33.515993112181199</v>
      </c>
      <c r="F14" s="1153">
        <f t="shared" si="1"/>
        <v>0.65268530467564168</v>
      </c>
      <c r="G14" s="1152">
        <f>'T-1'!N32-E14</f>
        <v>32.484006887818801</v>
      </c>
      <c r="H14" s="1153">
        <f t="shared" si="2"/>
        <v>0.73514556525810859</v>
      </c>
      <c r="I14" s="1152">
        <f>'T-1'!S32</f>
        <v>68</v>
      </c>
      <c r="J14" s="1154">
        <f t="shared" si="3"/>
        <v>0.69300775543083504</v>
      </c>
      <c r="K14" s="202"/>
      <c r="L14" s="338"/>
      <c r="M14" s="338"/>
      <c r="N14" s="338"/>
      <c r="O14" s="338"/>
      <c r="P14" s="338"/>
      <c r="Q14" s="338"/>
      <c r="R14" s="338"/>
      <c r="S14" s="338"/>
      <c r="T14" s="338"/>
      <c r="U14" s="338"/>
      <c r="V14" s="338"/>
      <c r="W14" s="338"/>
      <c r="X14" s="338"/>
      <c r="Y14" s="338"/>
      <c r="Z14" s="338"/>
      <c r="AA14" s="338"/>
      <c r="AB14" s="338"/>
      <c r="AC14" s="338"/>
      <c r="AD14" s="338"/>
      <c r="AE14" s="338"/>
      <c r="AF14" s="338"/>
      <c r="AG14" s="338"/>
      <c r="AH14" s="338"/>
      <c r="AI14" s="338"/>
      <c r="AJ14" s="338"/>
      <c r="AK14" s="338"/>
      <c r="AL14" s="338"/>
      <c r="AM14" s="338"/>
      <c r="AN14" s="338"/>
      <c r="AO14" s="338"/>
      <c r="AP14" s="338"/>
      <c r="AQ14" s="338"/>
      <c r="AR14" s="338"/>
      <c r="AS14" s="338"/>
      <c r="AT14" s="338"/>
      <c r="AU14" s="338"/>
      <c r="AV14" s="338"/>
      <c r="AW14" s="338"/>
      <c r="AX14" s="338"/>
      <c r="AY14" s="338"/>
      <c r="AZ14" s="338"/>
      <c r="BA14" s="338"/>
      <c r="BB14" s="338"/>
      <c r="BC14" s="338"/>
      <c r="BD14" s="338"/>
      <c r="BE14" s="338"/>
      <c r="BF14" s="338"/>
      <c r="BG14" s="338"/>
      <c r="BH14" s="338"/>
      <c r="BI14" s="338"/>
      <c r="BJ14" s="338"/>
      <c r="BK14" s="338"/>
      <c r="BL14" s="338"/>
      <c r="BM14" s="338"/>
      <c r="BN14" s="338"/>
      <c r="BO14" s="338"/>
      <c r="BP14" s="338"/>
      <c r="BQ14" s="338"/>
      <c r="BR14" s="338"/>
      <c r="BS14" s="338"/>
      <c r="BT14" s="338"/>
      <c r="BU14" s="338"/>
      <c r="BV14" s="338"/>
      <c r="BW14" s="338"/>
      <c r="BX14" s="338"/>
      <c r="BY14" s="338"/>
      <c r="BZ14" s="338"/>
      <c r="CA14" s="338"/>
      <c r="CB14" s="338"/>
      <c r="CC14" s="338"/>
      <c r="CD14" s="338"/>
      <c r="CE14" s="338"/>
    </row>
    <row r="15" spans="1:83" ht="20.100000000000001" customHeight="1">
      <c r="A15" s="800">
        <v>10</v>
      </c>
      <c r="B15" s="1164" t="s">
        <v>173</v>
      </c>
      <c r="C15" s="1152">
        <f>'T-1'!G33</f>
        <v>59.672403299706787</v>
      </c>
      <c r="D15" s="1153">
        <f t="shared" si="0"/>
        <v>0.56063403730467087</v>
      </c>
      <c r="E15" s="1152">
        <f>'T-1'!K33</f>
        <v>35.672633789289456</v>
      </c>
      <c r="F15" s="1153">
        <f t="shared" si="1"/>
        <v>0.69468339414602942</v>
      </c>
      <c r="G15" s="1152">
        <f>'T-1'!N33-E15</f>
        <v>36.327366210710544</v>
      </c>
      <c r="H15" s="1153">
        <f t="shared" si="2"/>
        <v>0.82212463073099462</v>
      </c>
      <c r="I15" s="1152">
        <f>'T-1'!S33</f>
        <v>75</v>
      </c>
      <c r="J15" s="1154">
        <f t="shared" si="3"/>
        <v>0.76434678907812692</v>
      </c>
      <c r="K15" s="202"/>
      <c r="L15" s="338"/>
      <c r="M15" s="338"/>
      <c r="N15" s="338"/>
      <c r="O15" s="338"/>
      <c r="P15" s="338"/>
      <c r="Q15" s="338"/>
      <c r="R15" s="338"/>
      <c r="S15" s="338"/>
      <c r="T15" s="338"/>
      <c r="U15" s="338"/>
      <c r="V15" s="338"/>
      <c r="W15" s="338"/>
      <c r="X15" s="338"/>
      <c r="Y15" s="338"/>
      <c r="Z15" s="338"/>
      <c r="AA15" s="338"/>
      <c r="AB15" s="338"/>
      <c r="AC15" s="338"/>
      <c r="AD15" s="338"/>
      <c r="AE15" s="338"/>
      <c r="AF15" s="338"/>
      <c r="AG15" s="338"/>
      <c r="AH15" s="338"/>
      <c r="AI15" s="338"/>
      <c r="AJ15" s="338"/>
      <c r="AK15" s="338"/>
      <c r="AL15" s="338"/>
      <c r="AM15" s="338"/>
      <c r="AN15" s="338"/>
      <c r="AO15" s="338"/>
      <c r="AP15" s="338"/>
      <c r="AQ15" s="338"/>
      <c r="AR15" s="338"/>
      <c r="AS15" s="338"/>
      <c r="AT15" s="338"/>
      <c r="AU15" s="338"/>
      <c r="AV15" s="338"/>
      <c r="AW15" s="338"/>
      <c r="AX15" s="338"/>
      <c r="AY15" s="338"/>
      <c r="AZ15" s="338"/>
      <c r="BA15" s="338"/>
      <c r="BB15" s="338"/>
      <c r="BC15" s="338"/>
      <c r="BD15" s="338"/>
      <c r="BE15" s="338"/>
      <c r="BF15" s="338"/>
      <c r="BG15" s="338"/>
      <c r="BH15" s="338"/>
      <c r="BI15" s="338"/>
      <c r="BJ15" s="338"/>
      <c r="BK15" s="338"/>
      <c r="BL15" s="338"/>
      <c r="BM15" s="338"/>
      <c r="BN15" s="338"/>
      <c r="BO15" s="338"/>
      <c r="BP15" s="338"/>
      <c r="BQ15" s="338"/>
      <c r="BR15" s="338"/>
      <c r="BS15" s="338"/>
      <c r="BT15" s="338"/>
      <c r="BU15" s="338"/>
      <c r="BV15" s="338"/>
      <c r="BW15" s="338"/>
      <c r="BX15" s="338"/>
      <c r="BY15" s="338"/>
      <c r="BZ15" s="338"/>
      <c r="CA15" s="338"/>
      <c r="CB15" s="338"/>
      <c r="CC15" s="338"/>
      <c r="CD15" s="338"/>
      <c r="CE15" s="338"/>
    </row>
    <row r="16" spans="1:83" ht="20.100000000000001" customHeight="1">
      <c r="A16" s="800">
        <v>11</v>
      </c>
      <c r="B16" s="1164" t="s">
        <v>174</v>
      </c>
      <c r="C16" s="1152">
        <f>'T-1'!G34</f>
        <v>0</v>
      </c>
      <c r="D16" s="1153">
        <f t="shared" si="0"/>
        <v>0</v>
      </c>
      <c r="E16" s="1152">
        <f>'T-1'!K34</f>
        <v>0</v>
      </c>
      <c r="F16" s="1153">
        <f t="shared" si="1"/>
        <v>0</v>
      </c>
      <c r="G16" s="1152">
        <f>'T-1'!N34-E16</f>
        <v>0</v>
      </c>
      <c r="H16" s="1153">
        <f t="shared" si="2"/>
        <v>0</v>
      </c>
      <c r="I16" s="1152">
        <f>'T-1'!S34</f>
        <v>0.1</v>
      </c>
      <c r="J16" s="1154">
        <f t="shared" si="3"/>
        <v>1.0191290521041694E-3</v>
      </c>
      <c r="K16" s="202"/>
      <c r="L16" s="338"/>
      <c r="M16" s="338"/>
      <c r="N16" s="338"/>
      <c r="O16" s="338"/>
      <c r="P16" s="338"/>
      <c r="Q16" s="338"/>
      <c r="R16" s="338"/>
      <c r="S16" s="338"/>
      <c r="T16" s="338"/>
      <c r="U16" s="338"/>
      <c r="V16" s="338"/>
      <c r="W16" s="338"/>
      <c r="X16" s="338"/>
      <c r="Y16" s="338"/>
      <c r="Z16" s="338"/>
      <c r="AA16" s="338"/>
      <c r="AB16" s="338"/>
      <c r="AC16" s="338"/>
      <c r="AD16" s="338"/>
      <c r="AE16" s="338"/>
      <c r="AF16" s="338"/>
      <c r="AG16" s="338"/>
      <c r="AH16" s="338"/>
      <c r="AI16" s="338"/>
      <c r="AJ16" s="338"/>
      <c r="AK16" s="338"/>
      <c r="AL16" s="338"/>
      <c r="AM16" s="338"/>
      <c r="AN16" s="338"/>
      <c r="AO16" s="338"/>
      <c r="AP16" s="338"/>
      <c r="AQ16" s="338"/>
      <c r="AR16" s="338"/>
      <c r="AS16" s="338"/>
      <c r="AT16" s="338"/>
      <c r="AU16" s="338"/>
      <c r="AV16" s="338"/>
      <c r="AW16" s="338"/>
      <c r="AX16" s="338"/>
      <c r="AY16" s="338"/>
      <c r="AZ16" s="338"/>
      <c r="BA16" s="338"/>
      <c r="BB16" s="338"/>
      <c r="BC16" s="338"/>
      <c r="BD16" s="338"/>
      <c r="BE16" s="338"/>
      <c r="BF16" s="338"/>
      <c r="BG16" s="338"/>
      <c r="BH16" s="338"/>
      <c r="BI16" s="338"/>
      <c r="BJ16" s="338"/>
      <c r="BK16" s="338"/>
      <c r="BL16" s="338"/>
      <c r="BM16" s="338"/>
      <c r="BN16" s="338"/>
      <c r="BO16" s="338"/>
      <c r="BP16" s="338"/>
      <c r="BQ16" s="338"/>
      <c r="BR16" s="338"/>
      <c r="BS16" s="338"/>
      <c r="BT16" s="338"/>
      <c r="BU16" s="338"/>
      <c r="BV16" s="338"/>
      <c r="BW16" s="338"/>
      <c r="BX16" s="338"/>
      <c r="BY16" s="338"/>
      <c r="BZ16" s="338"/>
      <c r="CA16" s="338"/>
      <c r="CB16" s="338"/>
      <c r="CC16" s="338"/>
      <c r="CD16" s="338"/>
      <c r="CE16" s="338"/>
    </row>
    <row r="17" spans="1:83" ht="20.100000000000001" customHeight="1">
      <c r="A17" s="800">
        <v>12</v>
      </c>
      <c r="B17" s="1165" t="s">
        <v>175</v>
      </c>
      <c r="C17" s="1152">
        <f>'T-1'!G35</f>
        <v>0</v>
      </c>
      <c r="D17" s="1153">
        <f t="shared" si="0"/>
        <v>0</v>
      </c>
      <c r="E17" s="1152">
        <f>'T-1'!K35</f>
        <v>0</v>
      </c>
      <c r="F17" s="1153">
        <f t="shared" si="1"/>
        <v>0</v>
      </c>
      <c r="G17" s="1152">
        <f>'T-1'!N35-E17</f>
        <v>0</v>
      </c>
      <c r="H17" s="1153">
        <f t="shared" si="2"/>
        <v>0</v>
      </c>
      <c r="I17" s="1152">
        <f>'T-1'!S35</f>
        <v>0</v>
      </c>
      <c r="J17" s="1154">
        <f t="shared" si="3"/>
        <v>0</v>
      </c>
      <c r="K17" s="202"/>
      <c r="L17" s="338"/>
      <c r="M17" s="338"/>
      <c r="N17" s="338"/>
      <c r="O17" s="338"/>
      <c r="P17" s="338"/>
      <c r="Q17" s="338"/>
      <c r="R17" s="338"/>
      <c r="S17" s="338"/>
      <c r="T17" s="338"/>
      <c r="U17" s="338"/>
      <c r="V17" s="338"/>
      <c r="W17" s="338"/>
      <c r="X17" s="338"/>
      <c r="Y17" s="338"/>
      <c r="Z17" s="338"/>
      <c r="AA17" s="338"/>
      <c r="AB17" s="338"/>
      <c r="AC17" s="338"/>
      <c r="AD17" s="338"/>
      <c r="AE17" s="338"/>
      <c r="AF17" s="338"/>
      <c r="AG17" s="338"/>
      <c r="AH17" s="338"/>
      <c r="AI17" s="338"/>
      <c r="AJ17" s="338"/>
      <c r="AK17" s="338"/>
      <c r="AL17" s="338"/>
      <c r="AM17" s="338"/>
      <c r="AN17" s="338"/>
      <c r="AO17" s="338"/>
      <c r="AP17" s="338"/>
      <c r="AQ17" s="338"/>
      <c r="AR17" s="338"/>
      <c r="AS17" s="338"/>
      <c r="AT17" s="338"/>
      <c r="AU17" s="338"/>
      <c r="AV17" s="338"/>
      <c r="AW17" s="338"/>
      <c r="AX17" s="338"/>
      <c r="AY17" s="338"/>
      <c r="AZ17" s="338"/>
      <c r="BA17" s="338"/>
      <c r="BB17" s="338"/>
      <c r="BC17" s="338"/>
      <c r="BD17" s="338"/>
      <c r="BE17" s="338"/>
      <c r="BF17" s="338"/>
      <c r="BG17" s="338"/>
      <c r="BH17" s="338"/>
      <c r="BI17" s="338"/>
      <c r="BJ17" s="338"/>
      <c r="BK17" s="338"/>
      <c r="BL17" s="338"/>
      <c r="BM17" s="338"/>
      <c r="BN17" s="338"/>
      <c r="BO17" s="338"/>
      <c r="BP17" s="338"/>
      <c r="BQ17" s="338"/>
      <c r="BR17" s="338"/>
      <c r="BS17" s="338"/>
      <c r="BT17" s="338"/>
      <c r="BU17" s="338"/>
      <c r="BV17" s="338"/>
      <c r="BW17" s="338"/>
      <c r="BX17" s="338"/>
      <c r="BY17" s="338"/>
      <c r="BZ17" s="338"/>
      <c r="CA17" s="338"/>
      <c r="CB17" s="338"/>
      <c r="CC17" s="338"/>
      <c r="CD17" s="338"/>
      <c r="CE17" s="338"/>
    </row>
    <row r="18" spans="1:83" ht="20.100000000000001" customHeight="1">
      <c r="A18" s="800">
        <v>13</v>
      </c>
      <c r="B18" s="1165" t="s">
        <v>68</v>
      </c>
      <c r="C18" s="1152">
        <f>'T-1'!G36</f>
        <v>0</v>
      </c>
      <c r="D18" s="1153">
        <f t="shared" si="0"/>
        <v>0</v>
      </c>
      <c r="E18" s="1152">
        <f>'T-1'!K36</f>
        <v>0</v>
      </c>
      <c r="F18" s="1153">
        <f t="shared" si="1"/>
        <v>0</v>
      </c>
      <c r="G18" s="1152">
        <f>'T-1'!N36-E18</f>
        <v>0</v>
      </c>
      <c r="H18" s="1153">
        <f t="shared" si="2"/>
        <v>0</v>
      </c>
      <c r="I18" s="1152">
        <f>'T-1'!S36</f>
        <v>0</v>
      </c>
      <c r="J18" s="1154">
        <f t="shared" si="3"/>
        <v>0</v>
      </c>
      <c r="K18" s="202"/>
      <c r="L18" s="338"/>
      <c r="M18" s="338"/>
      <c r="N18" s="338"/>
      <c r="O18" s="338"/>
      <c r="P18" s="338"/>
      <c r="Q18" s="338"/>
      <c r="R18" s="338"/>
      <c r="S18" s="338"/>
      <c r="T18" s="338"/>
      <c r="U18" s="338"/>
      <c r="V18" s="338"/>
      <c r="W18" s="338"/>
      <c r="X18" s="338"/>
      <c r="Y18" s="338"/>
      <c r="Z18" s="338"/>
      <c r="AA18" s="338"/>
      <c r="AB18" s="338"/>
      <c r="AC18" s="338"/>
      <c r="AD18" s="338"/>
      <c r="AE18" s="338"/>
      <c r="AF18" s="338"/>
      <c r="AG18" s="338"/>
      <c r="AH18" s="338"/>
      <c r="AI18" s="338"/>
      <c r="AJ18" s="338"/>
      <c r="AK18" s="338"/>
      <c r="AL18" s="338"/>
      <c r="AM18" s="338"/>
      <c r="AN18" s="338"/>
      <c r="AO18" s="338"/>
      <c r="AP18" s="338"/>
      <c r="AQ18" s="338"/>
      <c r="AR18" s="338"/>
      <c r="AS18" s="338"/>
      <c r="AT18" s="338"/>
      <c r="AU18" s="338"/>
      <c r="AV18" s="338"/>
      <c r="AW18" s="338"/>
      <c r="AX18" s="338"/>
      <c r="AY18" s="338"/>
      <c r="AZ18" s="338"/>
      <c r="BA18" s="338"/>
      <c r="BB18" s="338"/>
      <c r="BC18" s="338"/>
      <c r="BD18" s="338"/>
      <c r="BE18" s="338"/>
      <c r="BF18" s="338"/>
      <c r="BG18" s="338"/>
      <c r="BH18" s="338"/>
      <c r="BI18" s="338"/>
      <c r="BJ18" s="338"/>
      <c r="BK18" s="338"/>
      <c r="BL18" s="338"/>
      <c r="BM18" s="338"/>
      <c r="BN18" s="338"/>
      <c r="BO18" s="338"/>
      <c r="BP18" s="338"/>
      <c r="BQ18" s="338"/>
      <c r="BR18" s="338"/>
      <c r="BS18" s="338"/>
      <c r="BT18" s="338"/>
      <c r="BU18" s="338"/>
      <c r="BV18" s="338"/>
      <c r="BW18" s="338"/>
      <c r="BX18" s="338"/>
      <c r="BY18" s="338"/>
      <c r="BZ18" s="338"/>
      <c r="CA18" s="338"/>
      <c r="CB18" s="338"/>
      <c r="CC18" s="338"/>
      <c r="CD18" s="338"/>
      <c r="CE18" s="338"/>
    </row>
    <row r="19" spans="1:83" ht="20.100000000000001" customHeight="1">
      <c r="A19" s="800">
        <v>14</v>
      </c>
      <c r="B19" s="1165" t="s">
        <v>71</v>
      </c>
      <c r="C19" s="1152">
        <f>'T-1'!G39</f>
        <v>19.889766775293513</v>
      </c>
      <c r="D19" s="1153">
        <f t="shared" si="0"/>
        <v>0.18686829475051325</v>
      </c>
      <c r="E19" s="1152">
        <f>'T-1'!K39</f>
        <v>11.333300591358931</v>
      </c>
      <c r="F19" s="1153">
        <f t="shared" si="1"/>
        <v>0.22070295589013317</v>
      </c>
      <c r="G19" s="1152">
        <f>'T-1'!N39-E19</f>
        <v>10.87669940864107</v>
      </c>
      <c r="H19" s="1153">
        <f t="shared" si="2"/>
        <v>0.24615058611831489</v>
      </c>
      <c r="I19" s="1152">
        <f>'T-1'!S39</f>
        <v>23</v>
      </c>
      <c r="J19" s="1154">
        <f t="shared" si="3"/>
        <v>0.23439968198395891</v>
      </c>
      <c r="K19" s="202"/>
      <c r="L19" s="338"/>
      <c r="M19" s="338"/>
      <c r="N19" s="338"/>
      <c r="O19" s="338"/>
      <c r="P19" s="338"/>
      <c r="Q19" s="338"/>
      <c r="R19" s="338"/>
      <c r="S19" s="338"/>
      <c r="T19" s="338"/>
      <c r="U19" s="338"/>
      <c r="V19" s="338"/>
      <c r="W19" s="338"/>
      <c r="X19" s="338"/>
      <c r="Y19" s="338"/>
      <c r="Z19" s="338"/>
      <c r="AA19" s="338"/>
      <c r="AB19" s="338"/>
      <c r="AC19" s="338"/>
      <c r="AD19" s="338"/>
      <c r="AE19" s="338"/>
      <c r="AF19" s="338"/>
      <c r="AG19" s="338"/>
      <c r="AH19" s="338"/>
      <c r="AI19" s="338"/>
      <c r="AJ19" s="338"/>
      <c r="AK19" s="338"/>
      <c r="AL19" s="338"/>
      <c r="AM19" s="338"/>
      <c r="AN19" s="338"/>
      <c r="AO19" s="338"/>
      <c r="AP19" s="338"/>
      <c r="AQ19" s="338"/>
      <c r="AR19" s="338"/>
      <c r="AS19" s="338"/>
      <c r="AT19" s="338"/>
      <c r="AU19" s="338"/>
      <c r="AV19" s="338"/>
      <c r="AW19" s="338"/>
      <c r="AX19" s="338"/>
      <c r="AY19" s="338"/>
      <c r="AZ19" s="338"/>
      <c r="BA19" s="338"/>
      <c r="BB19" s="338"/>
      <c r="BC19" s="338"/>
      <c r="BD19" s="338"/>
      <c r="BE19" s="338"/>
      <c r="BF19" s="338"/>
      <c r="BG19" s="338"/>
      <c r="BH19" s="338"/>
      <c r="BI19" s="338"/>
      <c r="BJ19" s="338"/>
      <c r="BK19" s="338"/>
      <c r="BL19" s="338"/>
      <c r="BM19" s="338"/>
      <c r="BN19" s="338"/>
      <c r="BO19" s="338"/>
      <c r="BP19" s="338"/>
      <c r="BQ19" s="338"/>
      <c r="BR19" s="338"/>
      <c r="BS19" s="338"/>
      <c r="BT19" s="338"/>
      <c r="BU19" s="338"/>
      <c r="BV19" s="338"/>
      <c r="BW19" s="338"/>
      <c r="BX19" s="338"/>
      <c r="BY19" s="338"/>
      <c r="BZ19" s="338"/>
      <c r="CA19" s="338"/>
      <c r="CB19" s="338"/>
      <c r="CC19" s="338"/>
      <c r="CD19" s="338"/>
      <c r="CE19" s="338"/>
    </row>
    <row r="20" spans="1:83" ht="20.100000000000001" customHeight="1">
      <c r="A20" s="800">
        <v>15</v>
      </c>
      <c r="B20" s="1165" t="s">
        <v>58</v>
      </c>
      <c r="C20" s="1152">
        <f>'T-1'!G40</f>
        <v>75.923857784303905</v>
      </c>
      <c r="D20" s="1153">
        <f t="shared" si="0"/>
        <v>0.7133196681148104</v>
      </c>
      <c r="E20" s="1152">
        <f>'T-1'!K40</f>
        <v>59.138895561002073</v>
      </c>
      <c r="F20" s="1153">
        <f t="shared" si="1"/>
        <v>1.1516617734768828</v>
      </c>
      <c r="G20" s="1152">
        <f>'T-1'!N40-E20</f>
        <v>60.861104438997927</v>
      </c>
      <c r="H20" s="1153">
        <f t="shared" si="2"/>
        <v>1.3773476646385534</v>
      </c>
      <c r="I20" s="1152">
        <f>'T-1'!S40</f>
        <v>133.19999999999999</v>
      </c>
      <c r="J20" s="1154">
        <f t="shared" si="3"/>
        <v>1.3574798974027533</v>
      </c>
      <c r="K20" s="202"/>
      <c r="L20" s="338"/>
      <c r="M20" s="338"/>
      <c r="N20" s="338"/>
      <c r="O20" s="338"/>
      <c r="P20" s="338"/>
      <c r="Q20" s="338"/>
      <c r="R20" s="338"/>
      <c r="S20" s="338"/>
      <c r="T20" s="338"/>
      <c r="U20" s="338"/>
      <c r="V20" s="338"/>
      <c r="W20" s="338"/>
      <c r="X20" s="338"/>
      <c r="Y20" s="338"/>
      <c r="Z20" s="338"/>
      <c r="AA20" s="338"/>
      <c r="AB20" s="338"/>
      <c r="AC20" s="338"/>
      <c r="AD20" s="338"/>
      <c r="AE20" s="338"/>
      <c r="AF20" s="338"/>
      <c r="AG20" s="338"/>
      <c r="AH20" s="338"/>
      <c r="AI20" s="338"/>
      <c r="AJ20" s="338"/>
      <c r="AK20" s="338"/>
      <c r="AL20" s="338"/>
      <c r="AM20" s="338"/>
      <c r="AN20" s="338"/>
      <c r="AO20" s="338"/>
      <c r="AP20" s="338"/>
      <c r="AQ20" s="338"/>
      <c r="AR20" s="338"/>
      <c r="AS20" s="338"/>
      <c r="AT20" s="338"/>
      <c r="AU20" s="338"/>
      <c r="AV20" s="338"/>
      <c r="AW20" s="338"/>
      <c r="AX20" s="338"/>
      <c r="AY20" s="338"/>
      <c r="AZ20" s="338"/>
      <c r="BA20" s="338"/>
      <c r="BB20" s="338"/>
      <c r="BC20" s="338"/>
      <c r="BD20" s="338"/>
      <c r="BE20" s="338"/>
      <c r="BF20" s="338"/>
      <c r="BG20" s="338"/>
      <c r="BH20" s="338"/>
      <c r="BI20" s="338"/>
      <c r="BJ20" s="338"/>
      <c r="BK20" s="338"/>
      <c r="BL20" s="338"/>
      <c r="BM20" s="338"/>
      <c r="BN20" s="338"/>
      <c r="BO20" s="338"/>
      <c r="BP20" s="338"/>
      <c r="BQ20" s="338"/>
      <c r="BR20" s="338"/>
      <c r="BS20" s="338"/>
      <c r="BT20" s="338"/>
      <c r="BU20" s="338"/>
      <c r="BV20" s="338"/>
      <c r="BW20" s="338"/>
      <c r="BX20" s="338"/>
      <c r="BY20" s="338"/>
      <c r="BZ20" s="338"/>
      <c r="CA20" s="338"/>
      <c r="CB20" s="338"/>
      <c r="CC20" s="338"/>
      <c r="CD20" s="338"/>
      <c r="CE20" s="338"/>
    </row>
    <row r="21" spans="1:83" ht="20.100000000000001" customHeight="1">
      <c r="A21" s="800">
        <v>16</v>
      </c>
      <c r="B21" s="1165" t="s">
        <v>59</v>
      </c>
      <c r="C21" s="1152">
        <f>'T-1'!G41</f>
        <v>4.1613183565876684</v>
      </c>
      <c r="D21" s="1153">
        <f t="shared" si="0"/>
        <v>3.9096409424744016E-2</v>
      </c>
      <c r="E21" s="1152">
        <f>'T-1'!K41</f>
        <v>2.67915918835181</v>
      </c>
      <c r="F21" s="1153">
        <f t="shared" si="1"/>
        <v>5.2173534744175902E-2</v>
      </c>
      <c r="G21" s="1152">
        <f>'T-1'!N41-E21</f>
        <v>2.8708408116481898</v>
      </c>
      <c r="H21" s="1153">
        <f t="shared" si="2"/>
        <v>6.4969998883868244E-2</v>
      </c>
      <c r="I21" s="1152">
        <f>'T-1'!S41</f>
        <v>5.7</v>
      </c>
      <c r="J21" s="1154">
        <f t="shared" si="3"/>
        <v>5.8090355969937647E-2</v>
      </c>
      <c r="K21" s="202"/>
      <c r="L21" s="338"/>
      <c r="M21" s="338"/>
      <c r="N21" s="338"/>
      <c r="O21" s="338"/>
      <c r="P21" s="338"/>
      <c r="Q21" s="338"/>
      <c r="R21" s="338"/>
      <c r="S21" s="338"/>
      <c r="T21" s="338"/>
      <c r="U21" s="338"/>
      <c r="V21" s="338"/>
      <c r="W21" s="338"/>
      <c r="X21" s="338"/>
      <c r="Y21" s="338"/>
      <c r="Z21" s="338"/>
      <c r="AA21" s="338"/>
      <c r="AB21" s="338"/>
      <c r="AC21" s="338"/>
      <c r="AD21" s="338"/>
      <c r="AE21" s="338"/>
      <c r="AF21" s="338"/>
      <c r="AG21" s="338"/>
      <c r="AH21" s="338"/>
      <c r="AI21" s="338"/>
      <c r="AJ21" s="338"/>
      <c r="AK21" s="338"/>
      <c r="AL21" s="338"/>
      <c r="AM21" s="338"/>
      <c r="AN21" s="338"/>
      <c r="AO21" s="338"/>
      <c r="AP21" s="338"/>
      <c r="AQ21" s="338"/>
      <c r="AR21" s="338"/>
      <c r="AS21" s="338"/>
      <c r="AT21" s="338"/>
      <c r="AU21" s="338"/>
      <c r="AV21" s="338"/>
      <c r="AW21" s="338"/>
      <c r="AX21" s="338"/>
      <c r="AY21" s="338"/>
      <c r="AZ21" s="338"/>
      <c r="BA21" s="338"/>
      <c r="BB21" s="338"/>
      <c r="BC21" s="338"/>
      <c r="BD21" s="338"/>
      <c r="BE21" s="338"/>
      <c r="BF21" s="338"/>
      <c r="BG21" s="338"/>
      <c r="BH21" s="338"/>
      <c r="BI21" s="338"/>
      <c r="BJ21" s="338"/>
      <c r="BK21" s="338"/>
      <c r="BL21" s="338"/>
      <c r="BM21" s="338"/>
      <c r="BN21" s="338"/>
      <c r="BO21" s="338"/>
      <c r="BP21" s="338"/>
      <c r="BQ21" s="338"/>
      <c r="BR21" s="338"/>
      <c r="BS21" s="338"/>
      <c r="BT21" s="338"/>
      <c r="BU21" s="338"/>
      <c r="BV21" s="338"/>
      <c r="BW21" s="338"/>
      <c r="BX21" s="338"/>
      <c r="BY21" s="338"/>
      <c r="BZ21" s="338"/>
      <c r="CA21" s="338"/>
      <c r="CB21" s="338"/>
      <c r="CC21" s="338"/>
      <c r="CD21" s="338"/>
      <c r="CE21" s="338"/>
    </row>
    <row r="22" spans="1:83" ht="20.100000000000001" customHeight="1">
      <c r="A22" s="800">
        <v>17</v>
      </c>
      <c r="B22" s="1165" t="s">
        <v>60</v>
      </c>
      <c r="C22" s="1152">
        <f>'T-1'!G42</f>
        <v>6.7175501584098587</v>
      </c>
      <c r="D22" s="1153">
        <f t="shared" si="0"/>
        <v>6.3112713044095811E-2</v>
      </c>
      <c r="E22" s="1152">
        <f>'T-1'!K42</f>
        <v>3.8811383560383819</v>
      </c>
      <c r="F22" s="1153">
        <f t="shared" si="1"/>
        <v>7.5580692534471458E-2</v>
      </c>
      <c r="G22" s="1152">
        <f>'T-1'!N42-E22</f>
        <v>3.7688616439616185</v>
      </c>
      <c r="H22" s="1153">
        <f t="shared" si="2"/>
        <v>8.5293108488680339E-2</v>
      </c>
      <c r="I22" s="1152">
        <f>'T-1'!S42</f>
        <v>7.8</v>
      </c>
      <c r="J22" s="1154">
        <f t="shared" si="3"/>
        <v>7.9492066064125205E-2</v>
      </c>
      <c r="K22" s="202"/>
      <c r="L22" s="338"/>
      <c r="M22" s="338"/>
      <c r="N22" s="338"/>
      <c r="O22" s="338"/>
      <c r="P22" s="338"/>
      <c r="Q22" s="338"/>
      <c r="R22" s="338"/>
      <c r="S22" s="338"/>
      <c r="T22" s="338"/>
      <c r="U22" s="338"/>
      <c r="V22" s="338"/>
      <c r="W22" s="338"/>
      <c r="X22" s="338"/>
      <c r="Y22" s="338"/>
      <c r="Z22" s="338"/>
      <c r="AA22" s="338"/>
      <c r="AB22" s="338"/>
      <c r="AC22" s="338"/>
      <c r="AD22" s="338"/>
      <c r="AE22" s="338"/>
      <c r="AF22" s="338"/>
      <c r="AG22" s="338"/>
      <c r="AH22" s="338"/>
      <c r="AI22" s="338"/>
      <c r="AJ22" s="338"/>
      <c r="AK22" s="338"/>
      <c r="AL22" s="338"/>
      <c r="AM22" s="338"/>
      <c r="AN22" s="338"/>
      <c r="AO22" s="338"/>
      <c r="AP22" s="338"/>
      <c r="AQ22" s="338"/>
      <c r="AR22" s="338"/>
      <c r="AS22" s="338"/>
      <c r="AT22" s="338"/>
      <c r="AU22" s="338"/>
      <c r="AV22" s="338"/>
      <c r="AW22" s="338"/>
      <c r="AX22" s="338"/>
      <c r="AY22" s="338"/>
      <c r="AZ22" s="338"/>
      <c r="BA22" s="338"/>
      <c r="BB22" s="338"/>
      <c r="BC22" s="338"/>
      <c r="BD22" s="338"/>
      <c r="BE22" s="338"/>
      <c r="BF22" s="338"/>
      <c r="BG22" s="338"/>
      <c r="BH22" s="338"/>
      <c r="BI22" s="338"/>
      <c r="BJ22" s="338"/>
      <c r="BK22" s="338"/>
      <c r="BL22" s="338"/>
      <c r="BM22" s="338"/>
      <c r="BN22" s="338"/>
      <c r="BO22" s="338"/>
      <c r="BP22" s="338"/>
      <c r="BQ22" s="338"/>
      <c r="BR22" s="338"/>
      <c r="BS22" s="338"/>
      <c r="BT22" s="338"/>
      <c r="BU22" s="338"/>
      <c r="BV22" s="338"/>
      <c r="BW22" s="338"/>
      <c r="BX22" s="338"/>
      <c r="BY22" s="338"/>
      <c r="BZ22" s="338"/>
      <c r="CA22" s="338"/>
      <c r="CB22" s="338"/>
      <c r="CC22" s="338"/>
      <c r="CD22" s="338"/>
      <c r="CE22" s="338"/>
    </row>
    <row r="23" spans="1:83" ht="20.100000000000001" customHeight="1">
      <c r="A23" s="800">
        <v>18</v>
      </c>
      <c r="B23" s="1165" t="s">
        <v>73</v>
      </c>
      <c r="C23" s="1152">
        <f>'T-1'!G43</f>
        <v>40.236558198993613</v>
      </c>
      <c r="D23" s="1153">
        <f t="shared" si="0"/>
        <v>0.37803042651136176</v>
      </c>
      <c r="E23" s="1152">
        <f>'T-1'!K43</f>
        <v>28.35242396296778</v>
      </c>
      <c r="F23" s="1153">
        <f t="shared" si="1"/>
        <v>0.55213075174660342</v>
      </c>
      <c r="G23" s="1152">
        <f>'T-1'!N43-E23</f>
        <v>23.64757603703222</v>
      </c>
      <c r="H23" s="1153">
        <f t="shared" si="2"/>
        <v>0.53516829721050041</v>
      </c>
      <c r="I23" s="1152">
        <f>'T-1'!S43</f>
        <v>54</v>
      </c>
      <c r="J23" s="1154">
        <f t="shared" si="3"/>
        <v>0.55032968813625138</v>
      </c>
      <c r="K23" s="202"/>
      <c r="L23" s="338"/>
      <c r="M23" s="338"/>
      <c r="N23" s="338"/>
      <c r="O23" s="338"/>
      <c r="P23" s="338"/>
      <c r="Q23" s="338"/>
      <c r="R23" s="338"/>
      <c r="S23" s="338"/>
      <c r="T23" s="338"/>
      <c r="U23" s="338"/>
      <c r="V23" s="338"/>
      <c r="W23" s="338"/>
      <c r="X23" s="338"/>
      <c r="Y23" s="338"/>
      <c r="Z23" s="338"/>
      <c r="AA23" s="338"/>
      <c r="AB23" s="338"/>
      <c r="AC23" s="338"/>
      <c r="AD23" s="338"/>
      <c r="AE23" s="338"/>
      <c r="AF23" s="338"/>
      <c r="AG23" s="338"/>
      <c r="AH23" s="338"/>
      <c r="AI23" s="338"/>
      <c r="AJ23" s="338"/>
      <c r="AK23" s="338"/>
      <c r="AL23" s="338"/>
      <c r="AM23" s="338"/>
      <c r="AN23" s="338"/>
      <c r="AO23" s="338"/>
      <c r="AP23" s="338"/>
      <c r="AQ23" s="338"/>
      <c r="AR23" s="338"/>
      <c r="AS23" s="338"/>
      <c r="AT23" s="338"/>
      <c r="AU23" s="338"/>
      <c r="AV23" s="338"/>
      <c r="AW23" s="338"/>
      <c r="AX23" s="338"/>
      <c r="AY23" s="338"/>
      <c r="AZ23" s="338"/>
      <c r="BA23" s="338"/>
      <c r="BB23" s="338"/>
      <c r="BC23" s="338"/>
      <c r="BD23" s="338"/>
      <c r="BE23" s="338"/>
      <c r="BF23" s="338"/>
      <c r="BG23" s="338"/>
      <c r="BH23" s="338"/>
      <c r="BI23" s="338"/>
      <c r="BJ23" s="338"/>
      <c r="BK23" s="338"/>
      <c r="BL23" s="338"/>
      <c r="BM23" s="338"/>
      <c r="BN23" s="338"/>
      <c r="BO23" s="338"/>
      <c r="BP23" s="338"/>
      <c r="BQ23" s="338"/>
      <c r="BR23" s="338"/>
      <c r="BS23" s="338"/>
      <c r="BT23" s="338"/>
      <c r="BU23" s="338"/>
      <c r="BV23" s="338"/>
      <c r="BW23" s="338"/>
      <c r="BX23" s="338"/>
      <c r="BY23" s="338"/>
      <c r="BZ23" s="338"/>
      <c r="CA23" s="338"/>
      <c r="CB23" s="338"/>
      <c r="CC23" s="338"/>
      <c r="CD23" s="338"/>
      <c r="CE23" s="338"/>
    </row>
    <row r="24" spans="1:83" ht="20.100000000000001" customHeight="1">
      <c r="A24" s="800">
        <v>19</v>
      </c>
      <c r="B24" s="1165" t="s">
        <v>177</v>
      </c>
      <c r="C24" s="1152">
        <f>'T-1'!G44</f>
        <v>0</v>
      </c>
      <c r="D24" s="1153">
        <f t="shared" si="0"/>
        <v>0</v>
      </c>
      <c r="E24" s="1152">
        <f>'T-1'!K44</f>
        <v>0</v>
      </c>
      <c r="F24" s="1153">
        <f t="shared" si="1"/>
        <v>0</v>
      </c>
      <c r="G24" s="1152">
        <f>'T-1'!N44-E24</f>
        <v>0</v>
      </c>
      <c r="H24" s="1153">
        <f t="shared" si="2"/>
        <v>0</v>
      </c>
      <c r="I24" s="1152">
        <f>'T-1'!S44</f>
        <v>0</v>
      </c>
      <c r="J24" s="1154">
        <f t="shared" si="3"/>
        <v>0</v>
      </c>
      <c r="K24" s="202"/>
      <c r="L24" s="338"/>
      <c r="M24" s="338"/>
      <c r="N24" s="338"/>
      <c r="O24" s="338"/>
      <c r="P24" s="338"/>
      <c r="Q24" s="338"/>
      <c r="R24" s="338"/>
      <c r="S24" s="338"/>
      <c r="T24" s="338"/>
      <c r="U24" s="338"/>
      <c r="V24" s="338"/>
      <c r="W24" s="338"/>
      <c r="X24" s="338"/>
      <c r="Y24" s="338"/>
      <c r="Z24" s="338"/>
      <c r="AA24" s="338"/>
      <c r="AB24" s="338"/>
      <c r="AC24" s="338"/>
      <c r="AD24" s="338"/>
      <c r="AE24" s="338"/>
      <c r="AF24" s="338"/>
      <c r="AG24" s="338"/>
      <c r="AH24" s="338"/>
      <c r="AI24" s="338"/>
      <c r="AJ24" s="338"/>
      <c r="AK24" s="338"/>
      <c r="AL24" s="338"/>
      <c r="AM24" s="338"/>
      <c r="AN24" s="338"/>
      <c r="AO24" s="338"/>
      <c r="AP24" s="338"/>
      <c r="AQ24" s="338"/>
      <c r="AR24" s="338"/>
      <c r="AS24" s="338"/>
      <c r="AT24" s="338"/>
      <c r="AU24" s="338"/>
      <c r="AV24" s="338"/>
      <c r="AW24" s="338"/>
      <c r="AX24" s="338"/>
      <c r="AY24" s="338"/>
      <c r="AZ24" s="338"/>
      <c r="BA24" s="338"/>
      <c r="BB24" s="338"/>
      <c r="BC24" s="338"/>
      <c r="BD24" s="338"/>
      <c r="BE24" s="338"/>
      <c r="BF24" s="338"/>
      <c r="BG24" s="338"/>
      <c r="BH24" s="338"/>
      <c r="BI24" s="338"/>
      <c r="BJ24" s="338"/>
      <c r="BK24" s="338"/>
      <c r="BL24" s="338"/>
      <c r="BM24" s="338"/>
      <c r="BN24" s="338"/>
      <c r="BO24" s="338"/>
      <c r="BP24" s="338"/>
      <c r="BQ24" s="338"/>
      <c r="BR24" s="338"/>
      <c r="BS24" s="338"/>
      <c r="BT24" s="338"/>
      <c r="BU24" s="338"/>
      <c r="BV24" s="338"/>
      <c r="BW24" s="338"/>
      <c r="BX24" s="338"/>
      <c r="BY24" s="338"/>
      <c r="BZ24" s="338"/>
      <c r="CA24" s="338"/>
      <c r="CB24" s="338"/>
      <c r="CC24" s="338"/>
      <c r="CD24" s="338"/>
      <c r="CE24" s="338"/>
    </row>
    <row r="25" spans="1:83" ht="20.100000000000001" customHeight="1">
      <c r="A25" s="800">
        <v>20</v>
      </c>
      <c r="B25" s="1165" t="s">
        <v>178</v>
      </c>
      <c r="C25" s="1152">
        <f>'T-1'!G45</f>
        <v>194.43592739257818</v>
      </c>
      <c r="D25" s="1153">
        <f t="shared" si="0"/>
        <v>1.8267640139058148</v>
      </c>
      <c r="E25" s="1152">
        <f>'T-1'!K45</f>
        <v>110.61699640580831</v>
      </c>
      <c r="F25" s="1153">
        <f t="shared" si="1"/>
        <v>2.15413840669365</v>
      </c>
      <c r="G25" s="1152">
        <f>'T-1'!N45-E25</f>
        <v>84.383003594191692</v>
      </c>
      <c r="H25" s="1153">
        <f t="shared" si="2"/>
        <v>1.9096717683153537</v>
      </c>
      <c r="I25" s="1152">
        <f>'T-1'!S45</f>
        <v>205</v>
      </c>
      <c r="J25" s="1154">
        <f t="shared" si="3"/>
        <v>2.089214556813547</v>
      </c>
      <c r="K25" s="202"/>
      <c r="L25" s="338"/>
      <c r="M25" s="338"/>
      <c r="N25" s="338"/>
      <c r="O25" s="397"/>
      <c r="P25" s="338"/>
      <c r="Q25" s="338"/>
      <c r="R25" s="338"/>
      <c r="S25" s="338"/>
      <c r="T25" s="338"/>
      <c r="U25" s="338"/>
      <c r="V25" s="338"/>
      <c r="W25" s="338"/>
      <c r="X25" s="338"/>
      <c r="Y25" s="338"/>
      <c r="Z25" s="338"/>
      <c r="AA25" s="338"/>
      <c r="AB25" s="338"/>
      <c r="AC25" s="338"/>
      <c r="AD25" s="338"/>
      <c r="AE25" s="338"/>
      <c r="AF25" s="338"/>
      <c r="AG25" s="338"/>
      <c r="AH25" s="338"/>
      <c r="AI25" s="338"/>
      <c r="AJ25" s="338"/>
      <c r="AK25" s="338"/>
      <c r="AL25" s="338"/>
      <c r="AM25" s="338"/>
      <c r="AN25" s="338"/>
      <c r="AO25" s="338"/>
      <c r="AP25" s="338"/>
      <c r="AQ25" s="338"/>
      <c r="AR25" s="338"/>
      <c r="AS25" s="338"/>
      <c r="AT25" s="338"/>
      <c r="AU25" s="338"/>
      <c r="AV25" s="338"/>
      <c r="AW25" s="338"/>
      <c r="AX25" s="338"/>
      <c r="AY25" s="338"/>
      <c r="AZ25" s="338"/>
      <c r="BA25" s="338"/>
      <c r="BB25" s="338"/>
      <c r="BC25" s="338"/>
      <c r="BD25" s="338"/>
      <c r="BE25" s="338"/>
      <c r="BF25" s="338"/>
      <c r="BG25" s="338"/>
      <c r="BH25" s="338"/>
      <c r="BI25" s="338"/>
      <c r="BJ25" s="338"/>
      <c r="BK25" s="338"/>
      <c r="BL25" s="338"/>
      <c r="BM25" s="338"/>
      <c r="BN25" s="338"/>
      <c r="BO25" s="338"/>
      <c r="BP25" s="338"/>
      <c r="BQ25" s="338"/>
      <c r="BR25" s="338"/>
      <c r="BS25" s="338"/>
      <c r="BT25" s="338"/>
      <c r="BU25" s="338"/>
      <c r="BV25" s="338"/>
      <c r="BW25" s="338"/>
      <c r="BX25" s="338"/>
      <c r="BY25" s="338"/>
      <c r="BZ25" s="338"/>
      <c r="CA25" s="338"/>
      <c r="CB25" s="338"/>
      <c r="CC25" s="338"/>
      <c r="CD25" s="338"/>
      <c r="CE25" s="338"/>
    </row>
    <row r="26" spans="1:83" ht="20.100000000000001" customHeight="1">
      <c r="A26" s="800">
        <v>21</v>
      </c>
      <c r="B26" s="1165" t="s">
        <v>179</v>
      </c>
      <c r="C26" s="1152">
        <f>'T-1'!G46</f>
        <v>0</v>
      </c>
      <c r="D26" s="1153">
        <f t="shared" si="0"/>
        <v>0</v>
      </c>
      <c r="E26" s="1152">
        <f>'T-1'!K46</f>
        <v>0</v>
      </c>
      <c r="F26" s="1153">
        <f t="shared" si="1"/>
        <v>0</v>
      </c>
      <c r="G26" s="1152">
        <f>'T-1'!N46-E26</f>
        <v>0</v>
      </c>
      <c r="H26" s="1153">
        <f t="shared" si="2"/>
        <v>0</v>
      </c>
      <c r="I26" s="1152">
        <f>'T-1'!S46</f>
        <v>0</v>
      </c>
      <c r="J26" s="1154">
        <f t="shared" si="3"/>
        <v>0</v>
      </c>
      <c r="K26" s="202"/>
      <c r="L26" s="338"/>
      <c r="M26" s="338"/>
      <c r="N26" s="338"/>
      <c r="O26" s="338"/>
      <c r="P26" s="338"/>
      <c r="Q26" s="338"/>
      <c r="R26" s="338"/>
      <c r="S26" s="338"/>
      <c r="T26" s="338"/>
      <c r="U26" s="338"/>
      <c r="V26" s="338"/>
      <c r="W26" s="338"/>
      <c r="X26" s="338"/>
      <c r="Y26" s="338"/>
      <c r="Z26" s="338"/>
      <c r="AA26" s="338"/>
      <c r="AB26" s="338"/>
      <c r="AC26" s="338"/>
      <c r="AD26" s="338"/>
      <c r="AE26" s="338"/>
      <c r="AF26" s="338"/>
      <c r="AG26" s="338"/>
      <c r="AH26" s="338"/>
      <c r="AI26" s="338"/>
      <c r="AJ26" s="338"/>
      <c r="AK26" s="338"/>
      <c r="AL26" s="338"/>
      <c r="AM26" s="338"/>
      <c r="AN26" s="338"/>
      <c r="AO26" s="338"/>
      <c r="AP26" s="338"/>
      <c r="AQ26" s="338"/>
      <c r="AR26" s="338"/>
      <c r="AS26" s="338"/>
      <c r="AT26" s="338"/>
      <c r="AU26" s="338"/>
      <c r="AV26" s="338"/>
      <c r="AW26" s="338"/>
      <c r="AX26" s="338"/>
      <c r="AY26" s="338"/>
      <c r="AZ26" s="338"/>
      <c r="BA26" s="338"/>
      <c r="BB26" s="338"/>
      <c r="BC26" s="338"/>
      <c r="BD26" s="338"/>
      <c r="BE26" s="338"/>
      <c r="BF26" s="338"/>
      <c r="BG26" s="338"/>
      <c r="BH26" s="338"/>
      <c r="BI26" s="338"/>
      <c r="BJ26" s="338"/>
      <c r="BK26" s="338"/>
      <c r="BL26" s="338"/>
      <c r="BM26" s="338"/>
      <c r="BN26" s="338"/>
      <c r="BO26" s="338"/>
      <c r="BP26" s="338"/>
      <c r="BQ26" s="338"/>
      <c r="BR26" s="338"/>
      <c r="BS26" s="338"/>
      <c r="BT26" s="338"/>
      <c r="BU26" s="338"/>
      <c r="BV26" s="338"/>
      <c r="BW26" s="338"/>
      <c r="BX26" s="338"/>
      <c r="BY26" s="338"/>
      <c r="BZ26" s="338"/>
      <c r="CA26" s="338"/>
      <c r="CB26" s="338"/>
      <c r="CC26" s="338"/>
      <c r="CD26" s="338"/>
      <c r="CE26" s="338"/>
    </row>
    <row r="27" spans="1:83" ht="20.100000000000001" customHeight="1">
      <c r="A27" s="800">
        <v>22</v>
      </c>
      <c r="B27" s="1165" t="s">
        <v>180</v>
      </c>
      <c r="C27" s="1152">
        <f>'T-1'!G47</f>
        <v>54.860810718668958</v>
      </c>
      <c r="D27" s="1153">
        <f t="shared" si="0"/>
        <v>0.51542817286137144</v>
      </c>
      <c r="E27" s="1152">
        <f>'T-1'!K47</f>
        <v>34.213779375720115</v>
      </c>
      <c r="F27" s="1153">
        <f t="shared" si="1"/>
        <v>0.66627388725148817</v>
      </c>
      <c r="G27" s="1152">
        <f>'T-1'!N47-E27</f>
        <v>26.786220624279885</v>
      </c>
      <c r="H27" s="1153">
        <f t="shared" si="2"/>
        <v>0.60619896338431312</v>
      </c>
      <c r="I27" s="1152">
        <f>'T-1'!S47</f>
        <v>64</v>
      </c>
      <c r="J27" s="1154">
        <f t="shared" si="3"/>
        <v>0.65224259334666834</v>
      </c>
      <c r="K27" s="202"/>
      <c r="L27" s="338"/>
      <c r="M27" s="338"/>
      <c r="N27" s="338"/>
      <c r="O27" s="338"/>
      <c r="P27" s="338"/>
      <c r="Q27" s="338"/>
      <c r="R27" s="338"/>
      <c r="S27" s="338"/>
      <c r="T27" s="338"/>
      <c r="U27" s="338"/>
      <c r="V27" s="338"/>
      <c r="W27" s="338"/>
      <c r="X27" s="338"/>
      <c r="Y27" s="338"/>
      <c r="Z27" s="338"/>
      <c r="AA27" s="338"/>
      <c r="AB27" s="338"/>
      <c r="AC27" s="338"/>
      <c r="AD27" s="338"/>
      <c r="AE27" s="338"/>
      <c r="AF27" s="338"/>
      <c r="AG27" s="338"/>
      <c r="AH27" s="338"/>
      <c r="AI27" s="338"/>
      <c r="AJ27" s="338"/>
      <c r="AK27" s="338"/>
      <c r="AL27" s="338"/>
      <c r="AM27" s="338"/>
      <c r="AN27" s="338"/>
      <c r="AO27" s="338"/>
      <c r="AP27" s="338"/>
      <c r="AQ27" s="338"/>
      <c r="AR27" s="338"/>
      <c r="AS27" s="338"/>
      <c r="AT27" s="338"/>
      <c r="AU27" s="338"/>
      <c r="AV27" s="338"/>
      <c r="AW27" s="338"/>
      <c r="AX27" s="338"/>
      <c r="AY27" s="338"/>
      <c r="AZ27" s="338"/>
      <c r="BA27" s="338"/>
      <c r="BB27" s="338"/>
      <c r="BC27" s="338"/>
      <c r="BD27" s="338"/>
      <c r="BE27" s="338"/>
      <c r="BF27" s="338"/>
      <c r="BG27" s="338"/>
      <c r="BH27" s="338"/>
      <c r="BI27" s="338"/>
      <c r="BJ27" s="338"/>
      <c r="BK27" s="338"/>
      <c r="BL27" s="338"/>
      <c r="BM27" s="338"/>
      <c r="BN27" s="338"/>
      <c r="BO27" s="338"/>
      <c r="BP27" s="338"/>
      <c r="BQ27" s="338"/>
      <c r="BR27" s="338"/>
      <c r="BS27" s="338"/>
      <c r="BT27" s="338"/>
      <c r="BU27" s="338"/>
      <c r="BV27" s="338"/>
      <c r="BW27" s="338"/>
      <c r="BX27" s="338"/>
      <c r="BY27" s="338"/>
      <c r="BZ27" s="338"/>
      <c r="CA27" s="338"/>
      <c r="CB27" s="338"/>
      <c r="CC27" s="338"/>
      <c r="CD27" s="338"/>
      <c r="CE27" s="338"/>
    </row>
    <row r="28" spans="1:83" ht="20.100000000000001" customHeight="1">
      <c r="A28" s="800">
        <v>23</v>
      </c>
      <c r="B28" s="1165" t="s">
        <v>68</v>
      </c>
      <c r="C28" s="1152">
        <f>'T-1'!G48+'T-1'!G49</f>
        <v>1180.6344254601324</v>
      </c>
      <c r="D28" s="1153">
        <f t="shared" si="0"/>
        <v>11.092294057642672</v>
      </c>
      <c r="E28" s="1152">
        <f>'T-1'!K48+'T-1'!K49</f>
        <v>572.8698592480099</v>
      </c>
      <c r="F28" s="1153">
        <f t="shared" si="1"/>
        <v>11.155979695164877</v>
      </c>
      <c r="G28" s="1152">
        <f>'T-1'!N48+'T-1'!N49-E28</f>
        <v>612.1301407519901</v>
      </c>
      <c r="H28" s="1153">
        <f t="shared" si="2"/>
        <v>13.853117316737023</v>
      </c>
      <c r="I28" s="1152">
        <f>'T-1'!S48+'T-1'!S49</f>
        <v>1240</v>
      </c>
      <c r="J28" s="1154">
        <f t="shared" si="3"/>
        <v>12.637200246091698</v>
      </c>
      <c r="K28" s="202"/>
      <c r="M28" s="338"/>
      <c r="N28" s="338"/>
      <c r="O28" s="338"/>
      <c r="P28" s="338"/>
      <c r="Q28" s="338"/>
      <c r="R28" s="338"/>
      <c r="S28" s="338"/>
      <c r="T28" s="338"/>
      <c r="U28" s="338"/>
      <c r="V28" s="338"/>
      <c r="W28" s="338"/>
      <c r="X28" s="338"/>
      <c r="Y28" s="338"/>
      <c r="Z28" s="338"/>
      <c r="AA28" s="338"/>
      <c r="AB28" s="338"/>
      <c r="AC28" s="338"/>
      <c r="AD28" s="338"/>
      <c r="AE28" s="338"/>
      <c r="AF28" s="338"/>
      <c r="AG28" s="338"/>
      <c r="AH28" s="338"/>
      <c r="AI28" s="338"/>
      <c r="AJ28" s="338"/>
      <c r="AK28" s="338"/>
      <c r="AL28" s="338"/>
      <c r="AM28" s="338"/>
      <c r="AN28" s="338"/>
      <c r="AO28" s="338"/>
      <c r="AP28" s="338"/>
      <c r="AQ28" s="338"/>
      <c r="AR28" s="338"/>
      <c r="AS28" s="338"/>
      <c r="AT28" s="338"/>
      <c r="AU28" s="338"/>
      <c r="AV28" s="338"/>
      <c r="AW28" s="338"/>
      <c r="AX28" s="338"/>
      <c r="AY28" s="338"/>
      <c r="AZ28" s="338"/>
      <c r="BA28" s="338"/>
      <c r="BB28" s="338"/>
      <c r="BC28" s="338"/>
      <c r="BD28" s="338"/>
      <c r="BE28" s="338"/>
      <c r="BF28" s="338"/>
      <c r="BG28" s="338"/>
      <c r="BH28" s="338"/>
      <c r="BI28" s="338"/>
      <c r="BJ28" s="338"/>
      <c r="BK28" s="338"/>
      <c r="BL28" s="338"/>
      <c r="BM28" s="338"/>
      <c r="BN28" s="338"/>
      <c r="BO28" s="338"/>
      <c r="BP28" s="338"/>
      <c r="BQ28" s="338"/>
      <c r="BR28" s="338"/>
      <c r="BS28" s="338"/>
      <c r="BT28" s="338"/>
      <c r="BU28" s="338"/>
      <c r="BV28" s="338"/>
      <c r="BW28" s="338"/>
      <c r="BX28" s="338"/>
      <c r="BY28" s="338"/>
      <c r="BZ28" s="338"/>
      <c r="CA28" s="338"/>
      <c r="CB28" s="338"/>
      <c r="CC28" s="338"/>
      <c r="CD28" s="338"/>
      <c r="CE28" s="338"/>
    </row>
    <row r="29" spans="1:83" ht="20.100000000000001" customHeight="1">
      <c r="A29" s="800">
        <v>24</v>
      </c>
      <c r="B29" s="1165" t="s">
        <v>78</v>
      </c>
      <c r="C29" s="1152">
        <f>'T-1'!G50</f>
        <v>596.6278195124188</v>
      </c>
      <c r="D29" s="1153">
        <f t="shared" si="0"/>
        <v>5.6054364283191767</v>
      </c>
      <c r="E29" s="1152">
        <f>'T-1'!K50</f>
        <v>276.23399999999998</v>
      </c>
      <c r="F29" s="1153">
        <f t="shared" si="1"/>
        <v>5.3793385100751916</v>
      </c>
      <c r="G29" s="1152">
        <f>'T-1'!N50-E29</f>
        <v>303.76600000000002</v>
      </c>
      <c r="H29" s="1153">
        <f t="shared" si="2"/>
        <v>6.8745283963086043</v>
      </c>
      <c r="I29" s="1152">
        <f>'T-1'!S50</f>
        <v>610</v>
      </c>
      <c r="J29" s="1154">
        <f t="shared" si="3"/>
        <v>6.2166872178354327</v>
      </c>
      <c r="K29" s="202"/>
      <c r="L29" s="338"/>
      <c r="M29" s="338"/>
      <c r="N29" s="338"/>
      <c r="O29" s="338"/>
      <c r="P29" s="338"/>
      <c r="Q29" s="338"/>
      <c r="R29" s="338"/>
      <c r="S29" s="338"/>
      <c r="T29" s="338"/>
      <c r="U29" s="338"/>
      <c r="V29" s="338"/>
      <c r="W29" s="338"/>
      <c r="X29" s="338"/>
      <c r="Y29" s="338"/>
      <c r="Z29" s="338"/>
      <c r="AA29" s="338"/>
      <c r="AB29" s="338"/>
      <c r="AC29" s="338"/>
      <c r="AD29" s="338"/>
      <c r="AE29" s="338"/>
      <c r="AF29" s="338"/>
      <c r="AG29" s="338"/>
      <c r="AH29" s="338"/>
      <c r="AI29" s="338"/>
      <c r="AJ29" s="338"/>
      <c r="AK29" s="338"/>
      <c r="AL29" s="338"/>
      <c r="AM29" s="338"/>
      <c r="AN29" s="338"/>
      <c r="AO29" s="338"/>
      <c r="AP29" s="338"/>
      <c r="AQ29" s="338"/>
      <c r="AR29" s="338"/>
      <c r="AS29" s="338"/>
      <c r="AT29" s="338"/>
      <c r="AU29" s="338"/>
      <c r="AV29" s="338"/>
      <c r="AW29" s="338"/>
      <c r="AX29" s="338"/>
      <c r="AY29" s="338"/>
      <c r="AZ29" s="338"/>
      <c r="BA29" s="338"/>
      <c r="BB29" s="338"/>
      <c r="BC29" s="338"/>
      <c r="BD29" s="338"/>
      <c r="BE29" s="338"/>
      <c r="BF29" s="338"/>
      <c r="BG29" s="338"/>
      <c r="BH29" s="338"/>
      <c r="BI29" s="338"/>
      <c r="BJ29" s="338"/>
      <c r="BK29" s="338"/>
      <c r="BL29" s="338"/>
      <c r="BM29" s="338"/>
      <c r="BN29" s="338"/>
      <c r="BO29" s="338"/>
      <c r="BP29" s="338"/>
      <c r="BQ29" s="338"/>
      <c r="BR29" s="338"/>
      <c r="BS29" s="338"/>
      <c r="BT29" s="338"/>
      <c r="BU29" s="338"/>
      <c r="BV29" s="338"/>
      <c r="BW29" s="338"/>
      <c r="BX29" s="338"/>
      <c r="BY29" s="338"/>
      <c r="BZ29" s="338"/>
      <c r="CA29" s="338"/>
      <c r="CB29" s="338"/>
      <c r="CC29" s="338"/>
      <c r="CD29" s="338"/>
      <c r="CE29" s="338"/>
    </row>
    <row r="30" spans="1:83" ht="20.100000000000001" customHeight="1">
      <c r="A30" s="800">
        <v>25</v>
      </c>
      <c r="B30" s="1165" t="s">
        <v>88</v>
      </c>
      <c r="C30" s="1152">
        <f>'T-1'!G51</f>
        <v>245.91075352932646</v>
      </c>
      <c r="D30" s="1153">
        <f t="shared" si="0"/>
        <v>2.3103801915827575</v>
      </c>
      <c r="E30" s="1152">
        <f>'T-1'!K51</f>
        <v>126.44445076560285</v>
      </c>
      <c r="F30" s="1153">
        <f t="shared" si="1"/>
        <v>2.4623598231525228</v>
      </c>
      <c r="G30" s="1152">
        <f>'T-1'!N51-E30</f>
        <v>113.55554923439715</v>
      </c>
      <c r="H30" s="1153">
        <f t="shared" si="2"/>
        <v>2.5698756535302927</v>
      </c>
      <c r="I30" s="1152">
        <f>'T-1'!S51</f>
        <v>250</v>
      </c>
      <c r="J30" s="1154">
        <f t="shared" si="3"/>
        <v>2.5478226302604234</v>
      </c>
      <c r="K30" s="202"/>
      <c r="L30" s="338"/>
      <c r="M30" s="338"/>
      <c r="N30" s="338"/>
      <c r="O30" s="338"/>
      <c r="P30" s="338"/>
      <c r="Q30" s="338"/>
      <c r="R30" s="338"/>
      <c r="S30" s="338"/>
      <c r="T30" s="338"/>
      <c r="U30" s="338"/>
      <c r="V30" s="338"/>
      <c r="W30" s="338"/>
      <c r="X30" s="338"/>
      <c r="Y30" s="338"/>
      <c r="Z30" s="338"/>
      <c r="AA30" s="338"/>
      <c r="AB30" s="338"/>
      <c r="AC30" s="338"/>
      <c r="AD30" s="338"/>
      <c r="AE30" s="338"/>
      <c r="AF30" s="338"/>
      <c r="AG30" s="338"/>
      <c r="AH30" s="338"/>
      <c r="AI30" s="338"/>
      <c r="AJ30" s="338"/>
      <c r="AK30" s="338"/>
      <c r="AL30" s="338"/>
      <c r="AM30" s="338"/>
      <c r="AN30" s="338"/>
      <c r="AO30" s="338"/>
      <c r="AP30" s="338"/>
      <c r="AQ30" s="338"/>
      <c r="AR30" s="338"/>
      <c r="AS30" s="338"/>
      <c r="AT30" s="338"/>
      <c r="AU30" s="338"/>
      <c r="AV30" s="338"/>
      <c r="AW30" s="338"/>
      <c r="AX30" s="338"/>
      <c r="AY30" s="338"/>
      <c r="AZ30" s="338"/>
      <c r="BA30" s="338"/>
      <c r="BB30" s="338"/>
      <c r="BC30" s="338"/>
      <c r="BD30" s="338"/>
      <c r="BE30" s="338"/>
      <c r="BF30" s="338"/>
      <c r="BG30" s="338"/>
      <c r="BH30" s="338"/>
      <c r="BI30" s="338"/>
      <c r="BJ30" s="338"/>
      <c r="BK30" s="338"/>
      <c r="BL30" s="338"/>
      <c r="BM30" s="338"/>
      <c r="BN30" s="338"/>
      <c r="BO30" s="338"/>
      <c r="BP30" s="338"/>
      <c r="BQ30" s="338"/>
      <c r="BR30" s="338"/>
      <c r="BS30" s="338"/>
      <c r="BT30" s="338"/>
      <c r="BU30" s="338"/>
      <c r="BV30" s="338"/>
      <c r="BW30" s="338"/>
      <c r="BX30" s="338"/>
      <c r="BY30" s="338"/>
      <c r="BZ30" s="338"/>
      <c r="CA30" s="338"/>
      <c r="CB30" s="338"/>
      <c r="CC30" s="338"/>
      <c r="CD30" s="338"/>
      <c r="CE30" s="338"/>
    </row>
    <row r="31" spans="1:83" ht="20.100000000000001" customHeight="1">
      <c r="A31" s="800">
        <v>26</v>
      </c>
      <c r="B31" s="1165" t="s">
        <v>80</v>
      </c>
      <c r="C31" s="1152">
        <f>'T-1'!G52</f>
        <v>0</v>
      </c>
      <c r="D31" s="1153">
        <f t="shared" si="0"/>
        <v>0</v>
      </c>
      <c r="E31" s="1152">
        <f>'T-1'!K52</f>
        <v>0</v>
      </c>
      <c r="F31" s="1153">
        <f t="shared" si="1"/>
        <v>0</v>
      </c>
      <c r="G31" s="1152">
        <f>'T-1'!N52-E31</f>
        <v>0</v>
      </c>
      <c r="H31" s="1153">
        <f t="shared" si="2"/>
        <v>0</v>
      </c>
      <c r="I31" s="1152">
        <f>'T-1'!S52</f>
        <v>9.9999999999999995E-7</v>
      </c>
      <c r="J31" s="1154">
        <f t="shared" si="3"/>
        <v>1.0191290521041693E-8</v>
      </c>
      <c r="K31" s="202"/>
      <c r="L31" s="338"/>
      <c r="M31" s="338"/>
      <c r="N31" s="338"/>
      <c r="O31" s="338"/>
      <c r="P31" s="338"/>
      <c r="Q31" s="338"/>
      <c r="R31" s="338"/>
      <c r="S31" s="338"/>
      <c r="T31" s="338"/>
      <c r="U31" s="338"/>
      <c r="V31" s="338"/>
      <c r="W31" s="338"/>
      <c r="X31" s="338"/>
      <c r="Y31" s="338"/>
      <c r="Z31" s="338"/>
      <c r="AA31" s="338"/>
      <c r="AB31" s="338"/>
      <c r="AC31" s="338"/>
      <c r="AD31" s="338"/>
      <c r="AE31" s="338"/>
      <c r="AF31" s="338"/>
      <c r="AG31" s="338"/>
      <c r="AH31" s="338"/>
      <c r="AI31" s="338"/>
      <c r="AJ31" s="338"/>
      <c r="AK31" s="338"/>
      <c r="AL31" s="338"/>
      <c r="AM31" s="338"/>
      <c r="AN31" s="338"/>
      <c r="AO31" s="338"/>
      <c r="AP31" s="338"/>
      <c r="AQ31" s="338"/>
      <c r="AR31" s="338"/>
      <c r="AS31" s="338"/>
      <c r="AT31" s="338"/>
      <c r="AU31" s="338"/>
      <c r="AV31" s="338"/>
      <c r="AW31" s="338"/>
      <c r="AX31" s="338"/>
      <c r="AY31" s="338"/>
      <c r="AZ31" s="338"/>
      <c r="BA31" s="338"/>
      <c r="BB31" s="338"/>
      <c r="BC31" s="338"/>
      <c r="BD31" s="338"/>
      <c r="BE31" s="338"/>
      <c r="BF31" s="338"/>
      <c r="BG31" s="338"/>
      <c r="BH31" s="338"/>
      <c r="BI31" s="338"/>
      <c r="BJ31" s="338"/>
      <c r="BK31" s="338"/>
      <c r="BL31" s="338"/>
      <c r="BM31" s="338"/>
      <c r="BN31" s="338"/>
      <c r="BO31" s="338"/>
      <c r="BP31" s="338"/>
      <c r="BQ31" s="338"/>
      <c r="BR31" s="338"/>
      <c r="BS31" s="338"/>
      <c r="BT31" s="338"/>
      <c r="BU31" s="338"/>
      <c r="BV31" s="338"/>
      <c r="BW31" s="338"/>
      <c r="BX31" s="338"/>
      <c r="BY31" s="338"/>
      <c r="BZ31" s="338"/>
      <c r="CA31" s="338"/>
      <c r="CB31" s="338"/>
      <c r="CC31" s="338"/>
      <c r="CD31" s="338"/>
      <c r="CE31" s="338"/>
    </row>
    <row r="32" spans="1:83" ht="20.100000000000001" customHeight="1">
      <c r="A32" s="800">
        <v>27</v>
      </c>
      <c r="B32" s="1165" t="s">
        <v>81</v>
      </c>
      <c r="C32" s="1152">
        <f>'T-1'!G53</f>
        <v>0</v>
      </c>
      <c r="D32" s="1153">
        <f t="shared" si="0"/>
        <v>0</v>
      </c>
      <c r="E32" s="1152">
        <f>'T-1'!K53</f>
        <v>0</v>
      </c>
      <c r="F32" s="1153">
        <f t="shared" si="1"/>
        <v>0</v>
      </c>
      <c r="G32" s="1152">
        <f>'T-1'!N53-E32</f>
        <v>0</v>
      </c>
      <c r="H32" s="1153">
        <f t="shared" si="2"/>
        <v>0</v>
      </c>
      <c r="I32" s="1152">
        <f>'T-1'!S53</f>
        <v>9.9999999999999995E-7</v>
      </c>
      <c r="J32" s="1154">
        <f t="shared" si="3"/>
        <v>1.0191290521041693E-8</v>
      </c>
      <c r="K32" s="202"/>
      <c r="L32" s="338"/>
      <c r="M32" s="338"/>
      <c r="N32" s="338"/>
      <c r="O32" s="338"/>
      <c r="P32" s="338"/>
      <c r="Q32" s="338"/>
      <c r="R32" s="338"/>
      <c r="S32" s="338"/>
      <c r="T32" s="338"/>
      <c r="U32" s="338"/>
      <c r="V32" s="338"/>
      <c r="W32" s="338"/>
      <c r="X32" s="338"/>
      <c r="Y32" s="338"/>
      <c r="Z32" s="338"/>
      <c r="AA32" s="338"/>
      <c r="AB32" s="338"/>
      <c r="AC32" s="338"/>
      <c r="AD32" s="338"/>
      <c r="AE32" s="338"/>
      <c r="AF32" s="338"/>
      <c r="AG32" s="338"/>
      <c r="AH32" s="338"/>
      <c r="AI32" s="338"/>
      <c r="AJ32" s="338"/>
      <c r="AK32" s="338"/>
      <c r="AL32" s="338"/>
      <c r="AM32" s="338"/>
      <c r="AN32" s="338"/>
      <c r="AO32" s="338"/>
      <c r="AP32" s="338"/>
      <c r="AQ32" s="338"/>
      <c r="AR32" s="338"/>
      <c r="AS32" s="338"/>
      <c r="AT32" s="338"/>
      <c r="AU32" s="338"/>
      <c r="AV32" s="338"/>
      <c r="AW32" s="338"/>
      <c r="AX32" s="338"/>
      <c r="AY32" s="338"/>
      <c r="AZ32" s="338"/>
      <c r="BA32" s="338"/>
      <c r="BB32" s="338"/>
      <c r="BC32" s="338"/>
      <c r="BD32" s="338"/>
      <c r="BE32" s="338"/>
      <c r="BF32" s="338"/>
      <c r="BG32" s="338"/>
      <c r="BH32" s="338"/>
      <c r="BI32" s="338"/>
      <c r="BJ32" s="338"/>
      <c r="BK32" s="338"/>
      <c r="BL32" s="338"/>
      <c r="BM32" s="338"/>
      <c r="BN32" s="338"/>
      <c r="BO32" s="338"/>
      <c r="BP32" s="338"/>
      <c r="BQ32" s="338"/>
      <c r="BR32" s="338"/>
      <c r="BS32" s="338"/>
      <c r="BT32" s="338"/>
      <c r="BU32" s="338"/>
      <c r="BV32" s="338"/>
      <c r="BW32" s="338"/>
      <c r="BX32" s="338"/>
      <c r="BY32" s="338"/>
      <c r="BZ32" s="338"/>
      <c r="CA32" s="338"/>
      <c r="CB32" s="338"/>
      <c r="CC32" s="338"/>
      <c r="CD32" s="338"/>
      <c r="CE32" s="338"/>
    </row>
    <row r="33" spans="1:83" ht="20.100000000000001" customHeight="1">
      <c r="A33" s="800">
        <v>28</v>
      </c>
      <c r="B33" s="1165" t="s">
        <v>82</v>
      </c>
      <c r="C33" s="1152">
        <f>'T-1'!G54</f>
        <v>6.3804150000000002</v>
      </c>
      <c r="D33" s="1153">
        <f t="shared" si="0"/>
        <v>5.9945261516672628E-2</v>
      </c>
      <c r="E33" s="1152">
        <f>'T-1'!K54</f>
        <v>3.79877748</v>
      </c>
      <c r="F33" s="1153">
        <f t="shared" si="1"/>
        <v>7.3976809478088837E-2</v>
      </c>
      <c r="G33" s="1152">
        <f>'T-1'!N54-E33</f>
        <v>3.20122252</v>
      </c>
      <c r="H33" s="1153">
        <f t="shared" si="2"/>
        <v>7.2446867380294669E-2</v>
      </c>
      <c r="I33" s="1152">
        <f>'T-1'!S54</f>
        <v>7.3</v>
      </c>
      <c r="J33" s="1154">
        <f t="shared" si="3"/>
        <v>7.4396420803604354E-2</v>
      </c>
      <c r="K33" s="202"/>
      <c r="L33" s="338"/>
      <c r="M33" s="338"/>
      <c r="N33" s="338"/>
      <c r="O33" s="338"/>
      <c r="P33" s="338"/>
      <c r="Q33" s="338"/>
      <c r="R33" s="338"/>
      <c r="S33" s="338"/>
      <c r="T33" s="338"/>
      <c r="U33" s="338"/>
      <c r="V33" s="338"/>
      <c r="W33" s="338"/>
      <c r="X33" s="338"/>
      <c r="Y33" s="338"/>
      <c r="Z33" s="338"/>
      <c r="AA33" s="338"/>
      <c r="AB33" s="338"/>
      <c r="AC33" s="338"/>
      <c r="AD33" s="338"/>
      <c r="AE33" s="338"/>
      <c r="AF33" s="338"/>
      <c r="AG33" s="338"/>
      <c r="AH33" s="338"/>
      <c r="AI33" s="338"/>
      <c r="AJ33" s="338"/>
      <c r="AK33" s="338"/>
      <c r="AL33" s="338"/>
      <c r="AM33" s="338"/>
      <c r="AN33" s="338"/>
      <c r="AO33" s="338"/>
      <c r="AP33" s="338"/>
      <c r="AQ33" s="338"/>
      <c r="AR33" s="338"/>
      <c r="AS33" s="338"/>
      <c r="AT33" s="338"/>
      <c r="AU33" s="338"/>
      <c r="AV33" s="338"/>
      <c r="AW33" s="338"/>
      <c r="AX33" s="338"/>
      <c r="AY33" s="338"/>
      <c r="AZ33" s="338"/>
      <c r="BA33" s="338"/>
      <c r="BB33" s="338"/>
      <c r="BC33" s="338"/>
      <c r="BD33" s="338"/>
      <c r="BE33" s="338"/>
      <c r="BF33" s="338"/>
      <c r="BG33" s="338"/>
      <c r="BH33" s="338"/>
      <c r="BI33" s="338"/>
      <c r="BJ33" s="338"/>
      <c r="BK33" s="338"/>
      <c r="BL33" s="338"/>
      <c r="BM33" s="338"/>
      <c r="BN33" s="338"/>
      <c r="BO33" s="338"/>
      <c r="BP33" s="338"/>
      <c r="BQ33" s="338"/>
      <c r="BR33" s="338"/>
      <c r="BS33" s="338"/>
      <c r="BT33" s="338"/>
      <c r="BU33" s="338"/>
      <c r="BV33" s="338"/>
      <c r="BW33" s="338"/>
      <c r="BX33" s="338"/>
      <c r="BY33" s="338"/>
      <c r="BZ33" s="338"/>
      <c r="CA33" s="338"/>
      <c r="CB33" s="338"/>
      <c r="CC33" s="338"/>
      <c r="CD33" s="338"/>
      <c r="CE33" s="338"/>
    </row>
    <row r="34" spans="1:83" ht="20.100000000000001" customHeight="1">
      <c r="A34" s="800">
        <v>29</v>
      </c>
      <c r="B34" s="1165" t="s">
        <v>85</v>
      </c>
      <c r="C34" s="1152">
        <f>'T-1'!G58</f>
        <v>0.49656862401504115</v>
      </c>
      <c r="D34" s="1153">
        <f t="shared" si="0"/>
        <v>4.6653604863564398E-3</v>
      </c>
      <c r="E34" s="1152">
        <f>'T-1'!K58</f>
        <v>0.20363850000000006</v>
      </c>
      <c r="F34" s="1153">
        <f t="shared" si="1"/>
        <v>3.9656248875371862E-3</v>
      </c>
      <c r="G34" s="1152">
        <f>'T-1'!N58-E34</f>
        <v>0.21036149999999992</v>
      </c>
      <c r="H34" s="1153">
        <f t="shared" si="2"/>
        <v>4.7606911413392936E-3</v>
      </c>
      <c r="I34" s="1152">
        <f>'T-1'!S58</f>
        <v>0.42499999999999999</v>
      </c>
      <c r="J34" s="1154">
        <f t="shared" si="3"/>
        <v>4.3312984714427199E-3</v>
      </c>
      <c r="K34" s="202"/>
      <c r="L34" s="338"/>
      <c r="M34" s="338"/>
      <c r="N34" s="338"/>
      <c r="O34" s="338"/>
      <c r="P34" s="338"/>
      <c r="Q34" s="338"/>
      <c r="R34" s="338"/>
      <c r="S34" s="338"/>
      <c r="T34" s="338"/>
      <c r="U34" s="338"/>
      <c r="V34" s="338"/>
      <c r="W34" s="338"/>
      <c r="X34" s="338"/>
      <c r="Y34" s="338"/>
      <c r="Z34" s="338"/>
      <c r="AA34" s="338"/>
      <c r="AB34" s="338"/>
      <c r="AC34" s="338"/>
      <c r="AD34" s="338"/>
      <c r="AE34" s="338"/>
      <c r="AF34" s="338"/>
      <c r="AG34" s="338"/>
      <c r="AH34" s="338"/>
      <c r="AI34" s="338"/>
      <c r="AJ34" s="338"/>
      <c r="AK34" s="338"/>
      <c r="AL34" s="338"/>
      <c r="AM34" s="338"/>
      <c r="AN34" s="338"/>
      <c r="AO34" s="338"/>
      <c r="AP34" s="338"/>
      <c r="AQ34" s="338"/>
      <c r="AR34" s="338"/>
      <c r="AS34" s="338"/>
      <c r="AT34" s="338"/>
      <c r="AU34" s="338"/>
      <c r="AV34" s="338"/>
      <c r="AW34" s="338"/>
      <c r="AX34" s="338"/>
      <c r="AY34" s="338"/>
      <c r="AZ34" s="338"/>
      <c r="BA34" s="338"/>
      <c r="BB34" s="338"/>
      <c r="BC34" s="338"/>
      <c r="BD34" s="338"/>
      <c r="BE34" s="338"/>
      <c r="BF34" s="338"/>
      <c r="BG34" s="338"/>
      <c r="BH34" s="338"/>
      <c r="BI34" s="338"/>
      <c r="BJ34" s="338"/>
      <c r="BK34" s="338"/>
      <c r="BL34" s="338"/>
      <c r="BM34" s="338"/>
      <c r="BN34" s="338"/>
      <c r="BO34" s="338"/>
      <c r="BP34" s="338"/>
      <c r="BQ34" s="338"/>
      <c r="BR34" s="338"/>
      <c r="BS34" s="338"/>
      <c r="BT34" s="338"/>
      <c r="BU34" s="338"/>
      <c r="BV34" s="338"/>
      <c r="BW34" s="338"/>
      <c r="BX34" s="338"/>
      <c r="BY34" s="338"/>
      <c r="BZ34" s="338"/>
      <c r="CA34" s="338"/>
      <c r="CB34" s="338"/>
      <c r="CC34" s="338"/>
      <c r="CD34" s="338"/>
      <c r="CE34" s="338"/>
    </row>
    <row r="35" spans="1:83" ht="20.100000000000001" customHeight="1">
      <c r="A35" s="800">
        <v>30</v>
      </c>
      <c r="B35" s="1165" t="s">
        <v>68</v>
      </c>
      <c r="C35" s="1152">
        <f>'T-1'!G59+'T-1'!G60</f>
        <v>555.74065625500646</v>
      </c>
      <c r="D35" s="1153">
        <f t="shared" si="0"/>
        <v>5.2212934385386571</v>
      </c>
      <c r="E35" s="1152">
        <f>'T-1'!K59+'T-1'!K60</f>
        <v>308.84819550212382</v>
      </c>
      <c r="F35" s="1153">
        <f t="shared" si="1"/>
        <v>6.0144623465315865</v>
      </c>
      <c r="G35" s="1152">
        <f>'T-1'!N59+'T-1'!N60-E35</f>
        <v>259.15180449787618</v>
      </c>
      <c r="H35" s="1153">
        <f t="shared" si="2"/>
        <v>5.864864530511201</v>
      </c>
      <c r="I35" s="1152">
        <f>'T-1'!S59+'T-1'!S60</f>
        <v>589.97499999999991</v>
      </c>
      <c r="J35" s="1154">
        <f t="shared" si="3"/>
        <v>6.0126066251515713</v>
      </c>
      <c r="K35" s="202"/>
      <c r="Q35" s="338"/>
      <c r="R35" s="338"/>
      <c r="S35" s="338"/>
      <c r="T35" s="338"/>
      <c r="U35" s="338"/>
      <c r="V35" s="338"/>
      <c r="W35" s="338"/>
      <c r="X35" s="338"/>
      <c r="Y35" s="338"/>
      <c r="Z35" s="338"/>
      <c r="AA35" s="338"/>
      <c r="AB35" s="338"/>
      <c r="AC35" s="338"/>
      <c r="AD35" s="338"/>
      <c r="AE35" s="338"/>
      <c r="AF35" s="338"/>
      <c r="AG35" s="338"/>
      <c r="AH35" s="338"/>
      <c r="AI35" s="338"/>
      <c r="AJ35" s="338"/>
      <c r="AK35" s="338"/>
      <c r="AL35" s="338"/>
      <c r="AM35" s="338"/>
      <c r="AN35" s="338"/>
      <c r="AO35" s="338"/>
      <c r="AP35" s="338"/>
      <c r="AQ35" s="338"/>
      <c r="AR35" s="338"/>
      <c r="AS35" s="338"/>
      <c r="AT35" s="338"/>
      <c r="AU35" s="338"/>
      <c r="AV35" s="338"/>
      <c r="AW35" s="338"/>
      <c r="AX35" s="338"/>
      <c r="AY35" s="338"/>
      <c r="AZ35" s="338"/>
      <c r="BA35" s="338"/>
      <c r="BB35" s="338"/>
      <c r="BC35" s="338"/>
      <c r="BD35" s="338"/>
      <c r="BE35" s="338"/>
      <c r="BF35" s="338"/>
      <c r="BG35" s="338"/>
      <c r="BH35" s="338"/>
      <c r="BI35" s="338"/>
      <c r="BJ35" s="338"/>
      <c r="BK35" s="338"/>
      <c r="BL35" s="338"/>
      <c r="BM35" s="338"/>
      <c r="BN35" s="338"/>
      <c r="BO35" s="338"/>
      <c r="BP35" s="338"/>
      <c r="BQ35" s="338"/>
      <c r="BR35" s="338"/>
      <c r="BS35" s="338"/>
      <c r="BT35" s="338"/>
      <c r="BU35" s="338"/>
      <c r="BV35" s="338"/>
      <c r="BW35" s="338"/>
      <c r="BX35" s="338"/>
      <c r="BY35" s="338"/>
      <c r="BZ35" s="338"/>
      <c r="CA35" s="338"/>
      <c r="CB35" s="338"/>
      <c r="CC35" s="338"/>
      <c r="CD35" s="338"/>
      <c r="CE35" s="338"/>
    </row>
    <row r="36" spans="1:83" ht="20.100000000000001" customHeight="1">
      <c r="A36" s="800">
        <v>31</v>
      </c>
      <c r="B36" s="1165" t="s">
        <v>80</v>
      </c>
      <c r="C36" s="1152">
        <f>'T-1'!G61</f>
        <v>859.08670704967437</v>
      </c>
      <c r="D36" s="1153">
        <f t="shared" si="0"/>
        <v>8.0712896135423566</v>
      </c>
      <c r="E36" s="1152">
        <f>'T-1'!K61</f>
        <v>450.21338123995002</v>
      </c>
      <c r="F36" s="1153">
        <f t="shared" si="1"/>
        <v>8.7673862719839963</v>
      </c>
      <c r="G36" s="1152">
        <f>'T-1'!N61-E36</f>
        <v>439.78661876004998</v>
      </c>
      <c r="H36" s="1153">
        <f t="shared" si="2"/>
        <v>9.9528110419945275</v>
      </c>
      <c r="I36" s="1152">
        <f>'T-1'!S61</f>
        <v>934</v>
      </c>
      <c r="J36" s="1154">
        <f t="shared" si="3"/>
        <v>9.5186653466529414</v>
      </c>
      <c r="K36" s="202"/>
      <c r="L36" s="188" t="s">
        <v>1875</v>
      </c>
      <c r="M36" s="1112">
        <v>45383</v>
      </c>
      <c r="N36" s="1112">
        <v>45413</v>
      </c>
      <c r="O36" s="1112">
        <v>45444</v>
      </c>
      <c r="P36" s="1112">
        <v>45474</v>
      </c>
      <c r="Q36" s="1112">
        <v>45505</v>
      </c>
      <c r="R36" s="1112">
        <v>45536</v>
      </c>
      <c r="S36" s="670" t="s">
        <v>210</v>
      </c>
      <c r="T36" s="670" t="s">
        <v>1876</v>
      </c>
      <c r="U36" s="670" t="s">
        <v>2178</v>
      </c>
      <c r="V36" s="670" t="s">
        <v>1877</v>
      </c>
      <c r="W36" s="338"/>
      <c r="X36" s="338"/>
      <c r="Y36" s="338"/>
      <c r="Z36" s="338"/>
      <c r="AA36" s="338"/>
      <c r="AB36" s="338"/>
      <c r="AC36" s="338"/>
      <c r="AD36" s="338"/>
      <c r="AE36" s="338"/>
      <c r="AF36" s="338"/>
      <c r="AG36" s="338"/>
      <c r="AH36" s="338"/>
      <c r="AI36" s="338"/>
      <c r="AJ36" s="338"/>
      <c r="AK36" s="338"/>
      <c r="AL36" s="338"/>
      <c r="AM36" s="338"/>
      <c r="AN36" s="338"/>
      <c r="AO36" s="338"/>
      <c r="AP36" s="338"/>
      <c r="AQ36" s="338"/>
      <c r="AR36" s="338"/>
      <c r="AS36" s="338"/>
      <c r="AT36" s="338"/>
      <c r="AU36" s="338"/>
      <c r="AV36" s="338"/>
      <c r="AW36" s="338"/>
      <c r="AX36" s="338"/>
      <c r="AY36" s="338"/>
      <c r="AZ36" s="338"/>
      <c r="BA36" s="338"/>
      <c r="BB36" s="338"/>
      <c r="BC36" s="338"/>
      <c r="BD36" s="338"/>
      <c r="BE36" s="338"/>
      <c r="BF36" s="338"/>
      <c r="BG36" s="338"/>
      <c r="BH36" s="338"/>
      <c r="BI36" s="338"/>
      <c r="BJ36" s="338"/>
      <c r="BK36" s="338"/>
      <c r="BL36" s="338"/>
      <c r="BM36" s="338"/>
      <c r="BN36" s="338"/>
      <c r="BO36" s="338"/>
      <c r="BP36" s="338"/>
      <c r="BQ36" s="338"/>
      <c r="BR36" s="338"/>
      <c r="BS36" s="338"/>
      <c r="BT36" s="338"/>
      <c r="BU36" s="338"/>
      <c r="BV36" s="338"/>
      <c r="BW36" s="338"/>
      <c r="BX36" s="338"/>
      <c r="BY36" s="338"/>
      <c r="BZ36" s="338"/>
      <c r="CA36" s="338"/>
      <c r="CB36" s="338"/>
      <c r="CC36" s="338"/>
      <c r="CD36" s="338"/>
      <c r="CE36" s="338"/>
    </row>
    <row r="37" spans="1:83" ht="20.100000000000001" customHeight="1">
      <c r="A37" s="800">
        <v>32</v>
      </c>
      <c r="B37" s="1165" t="s">
        <v>87</v>
      </c>
      <c r="C37" s="1152">
        <f>'T-1'!G62</f>
        <v>234.00285760897071</v>
      </c>
      <c r="D37" s="1153">
        <f t="shared" si="0"/>
        <v>2.1985031530109649</v>
      </c>
      <c r="E37" s="1152">
        <f>'T-1'!K62</f>
        <v>26.801828999999984</v>
      </c>
      <c r="F37" s="1153">
        <f t="shared" si="1"/>
        <v>0.52193470347658133</v>
      </c>
      <c r="G37" s="1152">
        <f>'T-1'!N62-E37</f>
        <v>33.198171000000016</v>
      </c>
      <c r="H37" s="1153">
        <f t="shared" si="2"/>
        <v>0.75130781339915886</v>
      </c>
      <c r="I37" s="1152">
        <f>'T-1'!S62</f>
        <v>63</v>
      </c>
      <c r="J37" s="1154">
        <f t="shared" si="3"/>
        <v>0.64205130282562661</v>
      </c>
      <c r="K37" s="202"/>
      <c r="L37" s="403" t="s">
        <v>264</v>
      </c>
      <c r="M37" s="1572">
        <v>150.51875000000001</v>
      </c>
      <c r="N37" s="1572">
        <v>71.112499999999997</v>
      </c>
      <c r="O37" s="1572">
        <v>70.900000000000006</v>
      </c>
      <c r="P37" s="1573">
        <v>0</v>
      </c>
      <c r="Q37" s="1573">
        <v>0</v>
      </c>
      <c r="R37" s="1572">
        <v>106.64225</v>
      </c>
      <c r="S37" s="1116">
        <f>SUM(M37:R37)</f>
        <v>399.17349999999999</v>
      </c>
      <c r="T37" s="1116">
        <f>205.928081</f>
        <v>205.92808099999999</v>
      </c>
      <c r="U37" s="1116">
        <f>S37+T37</f>
        <v>605.10158100000001</v>
      </c>
      <c r="V37" s="1116">
        <f>1250-U37</f>
        <v>644.89841899999999</v>
      </c>
      <c r="W37" s="338"/>
      <c r="X37" s="338"/>
      <c r="Y37" s="338"/>
      <c r="Z37" s="338"/>
      <c r="AA37" s="338"/>
      <c r="AB37" s="338"/>
      <c r="AC37" s="338"/>
      <c r="AD37" s="338"/>
      <c r="AE37" s="338"/>
      <c r="AF37" s="338"/>
      <c r="AG37" s="338"/>
      <c r="AH37" s="338"/>
      <c r="AI37" s="338"/>
      <c r="AJ37" s="338"/>
      <c r="AK37" s="338"/>
      <c r="AL37" s="338"/>
      <c r="AM37" s="338"/>
      <c r="AN37" s="338"/>
      <c r="AO37" s="338"/>
      <c r="AP37" s="338"/>
      <c r="AQ37" s="338"/>
      <c r="AR37" s="338"/>
      <c r="AS37" s="338"/>
      <c r="AT37" s="338"/>
      <c r="AU37" s="338"/>
      <c r="AV37" s="338"/>
      <c r="AW37" s="338"/>
      <c r="AX37" s="338"/>
      <c r="AY37" s="338"/>
      <c r="AZ37" s="338"/>
      <c r="BA37" s="338"/>
      <c r="BB37" s="338"/>
      <c r="BC37" s="338"/>
      <c r="BD37" s="338"/>
      <c r="BE37" s="338"/>
      <c r="BF37" s="338"/>
      <c r="BG37" s="338"/>
      <c r="BH37" s="338"/>
      <c r="BI37" s="338"/>
      <c r="BJ37" s="338"/>
      <c r="BK37" s="338"/>
      <c r="BL37" s="338"/>
      <c r="BM37" s="338"/>
      <c r="BN37" s="338"/>
      <c r="BO37" s="338"/>
      <c r="BP37" s="338"/>
      <c r="BQ37" s="338"/>
      <c r="BR37" s="338"/>
      <c r="BS37" s="338"/>
      <c r="BT37" s="338"/>
      <c r="BU37" s="338"/>
      <c r="BV37" s="338"/>
      <c r="BW37" s="338"/>
      <c r="BX37" s="338"/>
      <c r="BY37" s="338"/>
      <c r="BZ37" s="338"/>
      <c r="CA37" s="338"/>
      <c r="CB37" s="338"/>
      <c r="CC37" s="338"/>
      <c r="CD37" s="338"/>
      <c r="CE37" s="338"/>
    </row>
    <row r="38" spans="1:83" ht="20.100000000000001" customHeight="1">
      <c r="A38" s="800">
        <v>33</v>
      </c>
      <c r="B38" s="1165" t="s">
        <v>78</v>
      </c>
      <c r="C38" s="1152">
        <f>'T-1'!G63+'T-1'!G64</f>
        <v>3725.7462999999998</v>
      </c>
      <c r="D38" s="1153">
        <f t="shared" si="0"/>
        <v>35.004123759704562</v>
      </c>
      <c r="E38" s="1152">
        <f>'T-1'!K63+'T-1'!K64</f>
        <v>1360.4205203500001</v>
      </c>
      <c r="F38" s="1153">
        <f t="shared" si="1"/>
        <v>26.492620369017882</v>
      </c>
      <c r="G38" s="1152">
        <f>'T-1'!N63+'T-1'!N64-E38</f>
        <v>1006.0654796499998</v>
      </c>
      <c r="H38" s="1153">
        <f t="shared" si="2"/>
        <v>22.768268036579997</v>
      </c>
      <c r="I38" s="1152">
        <f>'T-1'!S63+'T-1'!S64</f>
        <v>1898</v>
      </c>
      <c r="J38" s="1154">
        <f t="shared" si="3"/>
        <v>19.343069408937133</v>
      </c>
      <c r="K38" s="202"/>
      <c r="L38" s="403" t="s">
        <v>2610</v>
      </c>
      <c r="M38" s="1681">
        <f>707536215+16453514+5300727</f>
        <v>729290456</v>
      </c>
      <c r="N38" s="1681">
        <f>336409097+(2511030+872511)+(1849137+514353)</f>
        <v>342156128</v>
      </c>
      <c r="O38" s="1681">
        <f>335674858+2254212+2526876</f>
        <v>340455946</v>
      </c>
      <c r="P38" s="1681"/>
      <c r="Q38" s="1681"/>
      <c r="R38" s="1681">
        <f>518226955+2446719+383872</f>
        <v>521057546</v>
      </c>
      <c r="S38" s="1222">
        <f>SUM(M38:R38)</f>
        <v>1932960076</v>
      </c>
      <c r="T38" s="1238">
        <f>936975872+5000000</f>
        <v>941975872</v>
      </c>
      <c r="U38" s="1116"/>
      <c r="V38" s="1116"/>
      <c r="X38" s="338"/>
      <c r="Y38" s="338"/>
      <c r="Z38" s="338"/>
      <c r="AA38" s="338"/>
      <c r="AB38" s="338"/>
      <c r="AC38" s="338"/>
      <c r="AD38" s="338"/>
      <c r="AE38" s="338"/>
      <c r="AF38" s="338"/>
      <c r="AG38" s="338"/>
      <c r="AH38" s="338"/>
      <c r="AI38" s="338"/>
      <c r="AJ38" s="338"/>
      <c r="AK38" s="338"/>
      <c r="AL38" s="338"/>
      <c r="AM38" s="338"/>
      <c r="AN38" s="338"/>
      <c r="AO38" s="338"/>
      <c r="AP38" s="338"/>
      <c r="AQ38" s="338"/>
      <c r="AR38" s="338"/>
      <c r="AS38" s="338"/>
      <c r="AT38" s="338"/>
      <c r="AU38" s="338"/>
      <c r="AV38" s="338"/>
      <c r="AW38" s="338"/>
      <c r="AX38" s="338"/>
      <c r="AY38" s="338"/>
      <c r="AZ38" s="338"/>
      <c r="BA38" s="338"/>
      <c r="BB38" s="338"/>
      <c r="BC38" s="338"/>
      <c r="BD38" s="338"/>
      <c r="BE38" s="338"/>
      <c r="BF38" s="338"/>
      <c r="BG38" s="338"/>
      <c r="BH38" s="338"/>
      <c r="BI38" s="338"/>
      <c r="BJ38" s="338"/>
      <c r="BK38" s="338"/>
      <c r="BL38" s="338"/>
      <c r="BM38" s="338"/>
      <c r="BN38" s="338"/>
      <c r="BO38" s="338"/>
      <c r="BP38" s="338"/>
      <c r="BQ38" s="338"/>
      <c r="BR38" s="338"/>
      <c r="BS38" s="338"/>
      <c r="BT38" s="338"/>
      <c r="BU38" s="338"/>
      <c r="BV38" s="338"/>
      <c r="BW38" s="338"/>
      <c r="BX38" s="338"/>
      <c r="BY38" s="338"/>
      <c r="BZ38" s="338"/>
      <c r="CA38" s="338"/>
      <c r="CB38" s="338"/>
      <c r="CC38" s="338"/>
      <c r="CD38" s="338"/>
      <c r="CE38" s="338"/>
    </row>
    <row r="39" spans="1:83" ht="20.100000000000001" customHeight="1">
      <c r="A39" s="800">
        <v>34</v>
      </c>
      <c r="B39" s="1165" t="s">
        <v>88</v>
      </c>
      <c r="C39" s="1152">
        <f>'T-1'!G65</f>
        <v>6.7031833172831696</v>
      </c>
      <c r="D39" s="1153">
        <f t="shared" si="0"/>
        <v>6.2977733728720897E-2</v>
      </c>
      <c r="E39" s="1152">
        <f>'T-1'!K65</f>
        <v>4.4502300000000004</v>
      </c>
      <c r="F39" s="1153">
        <f t="shared" si="1"/>
        <v>8.6663095845159979E-2</v>
      </c>
      <c r="G39" s="1152">
        <f>'T-1'!N65-E39</f>
        <v>4.5497699999999996</v>
      </c>
      <c r="H39" s="1153">
        <f t="shared" si="2"/>
        <v>0.10296584562351611</v>
      </c>
      <c r="I39" s="1152">
        <f>'T-1'!S65</f>
        <v>9.4</v>
      </c>
      <c r="J39" s="1154">
        <f t="shared" si="3"/>
        <v>9.5798130897791905E-2</v>
      </c>
      <c r="K39" s="202"/>
      <c r="L39" s="403" t="s">
        <v>2609</v>
      </c>
      <c r="M39" s="1222">
        <v>3848985485</v>
      </c>
      <c r="N39" s="1222">
        <v>3948060046</v>
      </c>
      <c r="O39" s="1222">
        <v>3655623020</v>
      </c>
      <c r="P39" s="1222">
        <v>3478850748</v>
      </c>
      <c r="Q39" s="1222">
        <v>3483024011</v>
      </c>
      <c r="R39" s="1222">
        <v>3492811131</v>
      </c>
      <c r="S39" s="1222">
        <f>SUM(M39:R39)</f>
        <v>21907354441</v>
      </c>
      <c r="T39" s="403"/>
      <c r="U39" s="403"/>
      <c r="V39" s="403"/>
      <c r="X39" s="338"/>
      <c r="Y39" s="338"/>
      <c r="Z39" s="338"/>
      <c r="AA39" s="338"/>
      <c r="AB39" s="338"/>
      <c r="AC39" s="338"/>
      <c r="AD39" s="338"/>
      <c r="AE39" s="338"/>
      <c r="AF39" s="338"/>
      <c r="AG39" s="338"/>
      <c r="AH39" s="338"/>
      <c r="AI39" s="338"/>
      <c r="AJ39" s="338"/>
      <c r="AK39" s="338"/>
      <c r="AL39" s="338"/>
      <c r="AM39" s="338"/>
      <c r="AN39" s="338"/>
      <c r="AO39" s="338"/>
      <c r="AP39" s="338"/>
      <c r="AQ39" s="338"/>
      <c r="AR39" s="338"/>
      <c r="AS39" s="338"/>
      <c r="AT39" s="338"/>
      <c r="AU39" s="338"/>
      <c r="AV39" s="338"/>
      <c r="AW39" s="338"/>
      <c r="AX39" s="338"/>
      <c r="AY39" s="338"/>
      <c r="AZ39" s="338"/>
      <c r="BA39" s="338"/>
      <c r="BB39" s="338"/>
      <c r="BC39" s="338"/>
      <c r="BD39" s="338"/>
      <c r="BE39" s="338"/>
      <c r="BF39" s="338"/>
      <c r="BG39" s="338"/>
      <c r="BH39" s="338"/>
      <c r="BI39" s="338"/>
      <c r="BJ39" s="338"/>
      <c r="BK39" s="338"/>
      <c r="BL39" s="338"/>
      <c r="BM39" s="338"/>
      <c r="BN39" s="338"/>
      <c r="BO39" s="338"/>
      <c r="BP39" s="338"/>
      <c r="BQ39" s="338"/>
      <c r="BR39" s="338"/>
      <c r="BS39" s="338"/>
      <c r="BT39" s="338"/>
      <c r="BU39" s="338"/>
      <c r="BV39" s="338"/>
      <c r="BW39" s="338"/>
      <c r="BX39" s="338"/>
      <c r="BY39" s="338"/>
      <c r="BZ39" s="338"/>
      <c r="CA39" s="338"/>
      <c r="CB39" s="338"/>
      <c r="CC39" s="338"/>
      <c r="CD39" s="338"/>
      <c r="CE39" s="338"/>
    </row>
    <row r="40" spans="1:83" ht="20.100000000000001" customHeight="1">
      <c r="A40" s="800">
        <v>35</v>
      </c>
      <c r="B40" s="1165" t="s">
        <v>81</v>
      </c>
      <c r="C40" s="1152">
        <f>'T-1'!G66</f>
        <v>1.1130106178083849</v>
      </c>
      <c r="D40" s="1153">
        <f>C40/$C$42*100</f>
        <v>1.0456955002982878E-2</v>
      </c>
      <c r="E40" s="1152">
        <f>'T-1'!K66</f>
        <v>7.9899999999999999E-2</v>
      </c>
      <c r="F40" s="1153">
        <f t="shared" si="1"/>
        <v>1.5559603341913297E-3</v>
      </c>
      <c r="G40" s="1152">
        <f>'T-1'!N66-E40</f>
        <v>2.0100000000000007E-2</v>
      </c>
      <c r="H40" s="1153">
        <f t="shared" si="2"/>
        <v>4.5488310332888793E-4</v>
      </c>
      <c r="I40" s="1152">
        <f>'T-1'!S66</f>
        <v>1</v>
      </c>
      <c r="J40" s="1154">
        <f t="shared" si="3"/>
        <v>1.0191290521041693E-2</v>
      </c>
      <c r="K40" s="202"/>
      <c r="W40" s="338"/>
      <c r="X40" s="338"/>
      <c r="Y40" s="338"/>
      <c r="Z40" s="338"/>
      <c r="AA40" s="338"/>
      <c r="AB40" s="338"/>
      <c r="AC40" s="338"/>
      <c r="AD40" s="338"/>
      <c r="AE40" s="338"/>
      <c r="AF40" s="338"/>
      <c r="AG40" s="338"/>
      <c r="AH40" s="338"/>
      <c r="AI40" s="338"/>
      <c r="AJ40" s="338"/>
      <c r="AK40" s="338"/>
      <c r="AL40" s="338"/>
      <c r="AM40" s="338"/>
      <c r="AN40" s="338"/>
      <c r="AO40" s="338"/>
      <c r="AP40" s="338"/>
      <c r="AQ40" s="338"/>
      <c r="AR40" s="338"/>
      <c r="AS40" s="338"/>
      <c r="AT40" s="338"/>
      <c r="AU40" s="338"/>
      <c r="AV40" s="338"/>
      <c r="AW40" s="338"/>
      <c r="AX40" s="338"/>
      <c r="AY40" s="338"/>
      <c r="AZ40" s="338"/>
      <c r="BA40" s="338"/>
      <c r="BB40" s="338"/>
      <c r="BC40" s="338"/>
      <c r="BD40" s="338"/>
      <c r="BE40" s="338"/>
      <c r="BF40" s="338"/>
      <c r="BG40" s="338"/>
      <c r="BH40" s="338"/>
      <c r="BI40" s="338"/>
      <c r="BJ40" s="338"/>
      <c r="BK40" s="338"/>
      <c r="BL40" s="338"/>
      <c r="BM40" s="338"/>
      <c r="BN40" s="338"/>
      <c r="BO40" s="338"/>
      <c r="BP40" s="338"/>
      <c r="BQ40" s="338"/>
      <c r="BR40" s="338"/>
      <c r="BS40" s="338"/>
      <c r="BT40" s="338"/>
      <c r="BU40" s="338"/>
      <c r="BV40" s="338"/>
      <c r="BW40" s="338"/>
      <c r="BX40" s="338"/>
      <c r="BY40" s="338"/>
      <c r="BZ40" s="338"/>
      <c r="CA40" s="338"/>
      <c r="CB40" s="338"/>
      <c r="CC40" s="338"/>
      <c r="CD40" s="338"/>
      <c r="CE40" s="338"/>
    </row>
    <row r="41" spans="1:83" ht="20.100000000000001" customHeight="1">
      <c r="A41" s="800">
        <v>36</v>
      </c>
      <c r="B41" s="1165" t="s">
        <v>82</v>
      </c>
      <c r="C41" s="1152">
        <f>'T-1'!G67</f>
        <v>28.739691000000001</v>
      </c>
      <c r="D41" s="1153">
        <f t="shared" si="0"/>
        <v>0.27001508411339431</v>
      </c>
      <c r="E41" s="1152">
        <f>'T-1'!K67</f>
        <v>4.3990192699999966</v>
      </c>
      <c r="F41" s="1153">
        <f t="shared" si="1"/>
        <v>8.5665825950729593E-2</v>
      </c>
      <c r="G41" s="1152">
        <f>'T-1'!N67-E41</f>
        <v>1.6009807300000034</v>
      </c>
      <c r="H41" s="1153">
        <f t="shared" si="2"/>
        <v>3.6231795165778596E-2</v>
      </c>
      <c r="I41" s="1152">
        <f>'T-1'!S67</f>
        <v>4.2</v>
      </c>
      <c r="J41" s="1154">
        <f t="shared" si="3"/>
        <v>4.2803420188375116E-2</v>
      </c>
      <c r="K41" s="202"/>
      <c r="L41" s="268"/>
      <c r="M41" s="415"/>
      <c r="O41" s="416"/>
      <c r="P41" s="416"/>
      <c r="Q41" s="416"/>
      <c r="R41" s="416"/>
      <c r="S41" s="338"/>
      <c r="T41" s="338"/>
      <c r="U41" s="338"/>
      <c r="V41" s="338"/>
      <c r="W41" s="338"/>
      <c r="X41" s="338"/>
      <c r="Y41" s="338"/>
      <c r="Z41" s="338"/>
      <c r="AA41" s="338"/>
      <c r="AB41" s="338"/>
      <c r="AC41" s="338"/>
      <c r="AD41" s="338"/>
      <c r="AE41" s="338"/>
      <c r="AF41" s="338"/>
      <c r="AG41" s="338"/>
      <c r="AH41" s="338"/>
      <c r="AI41" s="338"/>
      <c r="AJ41" s="338"/>
      <c r="AK41" s="338"/>
      <c r="AL41" s="338"/>
      <c r="AM41" s="338"/>
      <c r="AN41" s="338"/>
      <c r="AO41" s="338"/>
      <c r="AP41" s="338"/>
      <c r="AQ41" s="338"/>
      <c r="AR41" s="338"/>
      <c r="AS41" s="338"/>
      <c r="AT41" s="338"/>
      <c r="AU41" s="338"/>
      <c r="AV41" s="338"/>
      <c r="AW41" s="338"/>
      <c r="AX41" s="338"/>
      <c r="AY41" s="338"/>
      <c r="AZ41" s="338"/>
      <c r="BA41" s="338"/>
      <c r="BB41" s="338"/>
      <c r="BC41" s="338"/>
      <c r="BD41" s="338"/>
      <c r="BE41" s="338"/>
      <c r="BF41" s="338"/>
      <c r="BG41" s="338"/>
      <c r="BH41" s="338"/>
      <c r="BI41" s="338"/>
      <c r="BJ41" s="338"/>
      <c r="BK41" s="338"/>
      <c r="BL41" s="338"/>
      <c r="BM41" s="338"/>
      <c r="BN41" s="338"/>
      <c r="BO41" s="338"/>
      <c r="BP41" s="338"/>
      <c r="BQ41" s="338"/>
      <c r="BR41" s="338"/>
      <c r="BS41" s="338"/>
      <c r="BT41" s="338"/>
      <c r="BU41" s="338"/>
      <c r="BV41" s="338"/>
      <c r="BW41" s="338"/>
      <c r="BX41" s="338"/>
      <c r="BY41" s="338"/>
      <c r="BZ41" s="338"/>
      <c r="CA41" s="338"/>
      <c r="CB41" s="338"/>
      <c r="CC41" s="338"/>
      <c r="CD41" s="338"/>
      <c r="CE41" s="338"/>
    </row>
    <row r="42" spans="1:83" ht="20.100000000000001" customHeight="1">
      <c r="A42" s="800">
        <v>37</v>
      </c>
      <c r="B42" s="280" t="s">
        <v>560</v>
      </c>
      <c r="C42" s="1155">
        <f>SUM(C6:C41)</f>
        <v>10643.735365514103</v>
      </c>
      <c r="D42" s="1156">
        <f>SUM(D6:D41)</f>
        <v>100.00000000000001</v>
      </c>
      <c r="E42" s="1155">
        <f>SUM(E6:E41)</f>
        <v>5135.0923442097874</v>
      </c>
      <c r="F42" s="1156">
        <f>SUM(F6:F41)</f>
        <v>99.999999999999957</v>
      </c>
      <c r="G42" s="1155">
        <f>SUM(G6:G41)</f>
        <v>4418.7176557902121</v>
      </c>
      <c r="H42" s="1155"/>
      <c r="I42" s="1155">
        <f>SUM(I6:I41)</f>
        <v>9812.3000020000018</v>
      </c>
      <c r="J42" s="1157">
        <f>SUM(J6:J41)</f>
        <v>99.999999999999957</v>
      </c>
      <c r="K42" s="202"/>
      <c r="L42" s="188" t="s">
        <v>715</v>
      </c>
      <c r="M42" s="670" t="s">
        <v>2179</v>
      </c>
      <c r="N42" s="670" t="s">
        <v>1876</v>
      </c>
      <c r="O42" s="670" t="s">
        <v>141</v>
      </c>
      <c r="P42" s="338"/>
      <c r="Q42" s="338"/>
      <c r="R42" s="338"/>
      <c r="S42" s="338"/>
      <c r="X42" s="338"/>
      <c r="Y42" s="338"/>
      <c r="Z42" s="338"/>
      <c r="AA42" s="338"/>
      <c r="AB42" s="338"/>
      <c r="AC42" s="338"/>
      <c r="AD42" s="338"/>
      <c r="AE42" s="338"/>
      <c r="AF42" s="338"/>
      <c r="AG42" s="338"/>
      <c r="AH42" s="338"/>
      <c r="AI42" s="338"/>
      <c r="AJ42" s="338"/>
      <c r="AK42" s="338"/>
      <c r="AL42" s="338"/>
      <c r="AM42" s="338"/>
      <c r="AN42" s="338"/>
      <c r="AO42" s="338"/>
      <c r="AP42" s="338"/>
      <c r="AQ42" s="338"/>
      <c r="AR42" s="338"/>
      <c r="AS42" s="338"/>
      <c r="AT42" s="338"/>
      <c r="AU42" s="338"/>
      <c r="AV42" s="338"/>
      <c r="AW42" s="338"/>
      <c r="AX42" s="338"/>
      <c r="AY42" s="338"/>
      <c r="AZ42" s="338"/>
      <c r="BA42" s="338"/>
      <c r="BB42" s="338"/>
      <c r="BC42" s="338"/>
      <c r="BD42" s="338"/>
      <c r="BE42" s="338"/>
      <c r="BF42" s="338"/>
      <c r="BG42" s="338"/>
      <c r="BH42" s="338"/>
      <c r="BI42" s="338"/>
      <c r="BJ42" s="338"/>
      <c r="BK42" s="338"/>
      <c r="BL42" s="338"/>
      <c r="BM42" s="338"/>
      <c r="BN42" s="338"/>
      <c r="BO42" s="338"/>
      <c r="BP42" s="338"/>
      <c r="BQ42" s="338"/>
      <c r="BR42" s="338"/>
      <c r="BS42" s="338"/>
      <c r="BT42" s="338"/>
      <c r="BU42" s="338"/>
      <c r="BV42" s="338"/>
      <c r="BW42" s="338"/>
      <c r="BX42" s="338"/>
      <c r="BY42" s="338"/>
      <c r="BZ42" s="338"/>
      <c r="CA42" s="338"/>
      <c r="CB42" s="338"/>
      <c r="CC42" s="338"/>
      <c r="CD42" s="338"/>
      <c r="CE42" s="338"/>
    </row>
    <row r="43" spans="1:83" ht="20.100000000000001" customHeight="1">
      <c r="A43" s="800">
        <v>38</v>
      </c>
      <c r="B43" s="280" t="s">
        <v>561</v>
      </c>
      <c r="C43" s="668">
        <f>C44-C42</f>
        <v>2108.6756344858968</v>
      </c>
      <c r="D43" s="668"/>
      <c r="E43" s="668">
        <f>E44-E42</f>
        <v>1052.2836907902119</v>
      </c>
      <c r="F43" s="668"/>
      <c r="G43" s="668">
        <f>G44-G42</f>
        <v>904.90630920978856</v>
      </c>
      <c r="H43" s="668"/>
      <c r="I43" s="668">
        <f>I44-I42</f>
        <v>1737.6999979999982</v>
      </c>
      <c r="J43" s="1158"/>
      <c r="K43" s="202"/>
      <c r="L43" s="188" t="s">
        <v>2120</v>
      </c>
      <c r="M43" s="2185" t="s">
        <v>562</v>
      </c>
      <c r="N43" s="2185"/>
      <c r="O43" s="2185"/>
      <c r="P43" s="338"/>
      <c r="Q43" s="338"/>
      <c r="R43" s="338"/>
      <c r="S43" s="338"/>
      <c r="X43" s="338"/>
      <c r="Y43" s="338"/>
      <c r="Z43" s="338"/>
      <c r="AA43" s="338"/>
      <c r="AB43" s="338"/>
      <c r="AC43" s="338"/>
      <c r="AD43" s="338"/>
      <c r="AE43" s="338"/>
      <c r="AF43" s="338"/>
      <c r="AG43" s="338"/>
      <c r="AH43" s="338"/>
      <c r="AI43" s="338"/>
      <c r="AJ43" s="338"/>
      <c r="AK43" s="338"/>
      <c r="AL43" s="338"/>
      <c r="AM43" s="338"/>
      <c r="AN43" s="338"/>
      <c r="AO43" s="338"/>
      <c r="AP43" s="338"/>
      <c r="AQ43" s="338"/>
      <c r="AR43" s="338"/>
      <c r="AS43" s="338"/>
      <c r="AT43" s="338"/>
      <c r="AU43" s="338"/>
      <c r="AV43" s="338"/>
      <c r="AW43" s="338"/>
      <c r="AX43" s="338"/>
      <c r="AY43" s="338"/>
      <c r="AZ43" s="338"/>
      <c r="BA43" s="338"/>
      <c r="BB43" s="338"/>
      <c r="BC43" s="338"/>
      <c r="BD43" s="338"/>
      <c r="BE43" s="338"/>
      <c r="BF43" s="338"/>
      <c r="BG43" s="338"/>
      <c r="BH43" s="338"/>
      <c r="BI43" s="338"/>
      <c r="BJ43" s="338"/>
      <c r="BK43" s="338"/>
      <c r="BL43" s="338"/>
      <c r="BM43" s="338"/>
      <c r="BN43" s="338"/>
      <c r="BO43" s="338"/>
      <c r="BP43" s="338"/>
      <c r="BQ43" s="338"/>
      <c r="BR43" s="338"/>
      <c r="BS43" s="338"/>
      <c r="BT43" s="338"/>
      <c r="BU43" s="338"/>
      <c r="BV43" s="338"/>
      <c r="BW43" s="338"/>
      <c r="BX43" s="338"/>
      <c r="BY43" s="338"/>
      <c r="BZ43" s="338"/>
      <c r="CA43" s="338"/>
      <c r="CB43" s="338"/>
      <c r="CC43" s="338"/>
      <c r="CD43" s="338"/>
      <c r="CE43" s="338"/>
    </row>
    <row r="44" spans="1:83" ht="20.100000000000001" customHeight="1">
      <c r="A44" s="800">
        <v>39</v>
      </c>
      <c r="B44" s="280" t="s">
        <v>563</v>
      </c>
      <c r="C44" s="1155">
        <f>'T-1'!G72</f>
        <v>12752.411</v>
      </c>
      <c r="D44" s="1155"/>
      <c r="E44" s="1155">
        <f>'T-4 '!J5</f>
        <v>6187.3760349999993</v>
      </c>
      <c r="F44" s="1155"/>
      <c r="G44" s="1155">
        <f>'T-1'!N72-E44</f>
        <v>5323.6239650000007</v>
      </c>
      <c r="H44" s="1155"/>
      <c r="I44" s="1155">
        <f>'T-1'!S72</f>
        <v>11550</v>
      </c>
      <c r="J44" s="1158"/>
      <c r="K44" s="202"/>
      <c r="L44" s="1120" t="s">
        <v>2436</v>
      </c>
      <c r="M44" s="689">
        <f>21907354441/10^5+152.522388000041</f>
        <v>219226.06679800004</v>
      </c>
      <c r="N44" s="1117">
        <f>(G48-T37)*380/10</f>
        <v>194700.44359200003</v>
      </c>
      <c r="O44" s="1117">
        <f t="shared" ref="O44:O47" si="4">N44+M44</f>
        <v>413926.51039000007</v>
      </c>
      <c r="P44" s="671"/>
      <c r="Q44" s="338"/>
      <c r="R44" s="338"/>
      <c r="S44" s="338"/>
      <c r="X44" s="338"/>
      <c r="Y44" s="338"/>
      <c r="Z44" s="338"/>
      <c r="AA44" s="338"/>
      <c r="AB44" s="338"/>
      <c r="AC44" s="338"/>
      <c r="AD44" s="338"/>
      <c r="AE44" s="338"/>
      <c r="AF44" s="338"/>
      <c r="AG44" s="338"/>
      <c r="AH44" s="338"/>
      <c r="AI44" s="338"/>
      <c r="AJ44" s="338"/>
      <c r="AK44" s="338"/>
      <c r="AL44" s="338"/>
      <c r="AM44" s="338"/>
      <c r="AN44" s="338"/>
      <c r="AO44" s="338"/>
      <c r="AP44" s="338"/>
      <c r="AQ44" s="338"/>
      <c r="AR44" s="338"/>
      <c r="AS44" s="338"/>
      <c r="AT44" s="338"/>
      <c r="AU44" s="338"/>
      <c r="AV44" s="338"/>
      <c r="AW44" s="338"/>
      <c r="AX44" s="338"/>
      <c r="AY44" s="338"/>
      <c r="AZ44" s="338"/>
      <c r="BA44" s="338"/>
      <c r="BB44" s="338"/>
      <c r="BC44" s="338"/>
      <c r="BD44" s="338"/>
      <c r="BE44" s="338"/>
      <c r="BF44" s="338"/>
      <c r="BG44" s="338"/>
      <c r="BH44" s="338"/>
      <c r="BI44" s="338"/>
      <c r="BJ44" s="338"/>
      <c r="BK44" s="338"/>
      <c r="BL44" s="338"/>
      <c r="BM44" s="338"/>
      <c r="BN44" s="338"/>
      <c r="BO44" s="338"/>
      <c r="BP44" s="338"/>
      <c r="BQ44" s="338"/>
      <c r="BR44" s="338"/>
      <c r="BS44" s="338"/>
      <c r="BT44" s="338"/>
      <c r="BU44" s="338"/>
      <c r="BV44" s="338"/>
      <c r="BW44" s="338"/>
      <c r="BX44" s="338"/>
      <c r="BY44" s="338"/>
      <c r="BZ44" s="338"/>
      <c r="CA44" s="338"/>
      <c r="CB44" s="338"/>
      <c r="CC44" s="338"/>
      <c r="CD44" s="338"/>
      <c r="CE44" s="338"/>
    </row>
    <row r="45" spans="1:83" ht="20.100000000000001" customHeight="1">
      <c r="A45" s="815" t="s">
        <v>483</v>
      </c>
      <c r="B45" s="280" t="s">
        <v>564</v>
      </c>
      <c r="C45" s="1155"/>
      <c r="D45" s="1155"/>
      <c r="E45" s="1155"/>
      <c r="F45" s="1155"/>
      <c r="G45" s="1155"/>
      <c r="H45" s="1155"/>
      <c r="I45" s="1155"/>
      <c r="J45" s="1158"/>
      <c r="K45" s="202"/>
      <c r="L45" s="1120" t="s">
        <v>2180</v>
      </c>
      <c r="M45" s="689">
        <f>(1054851051+962931595.2)/10^5</f>
        <v>20177.826462000001</v>
      </c>
      <c r="N45" s="1117">
        <f>(G48-T37)*35/10</f>
        <v>17932.935594000002</v>
      </c>
      <c r="O45" s="1117">
        <f>N45+M45</f>
        <v>38110.762056000007</v>
      </c>
      <c r="P45" s="671"/>
      <c r="Q45" s="88">
        <v>175.09427360000001</v>
      </c>
      <c r="R45" s="399">
        <v>351.94217959999992</v>
      </c>
      <c r="S45" s="338"/>
      <c r="X45" s="338"/>
      <c r="Y45" s="338"/>
      <c r="Z45" s="338"/>
      <c r="AA45" s="338"/>
      <c r="AB45" s="338"/>
      <c r="AC45" s="338"/>
      <c r="AD45" s="338"/>
      <c r="AE45" s="338"/>
      <c r="AF45" s="338"/>
      <c r="AG45" s="338"/>
      <c r="AH45" s="338"/>
      <c r="AI45" s="338"/>
      <c r="AJ45" s="338"/>
      <c r="AK45" s="338"/>
      <c r="AL45" s="338"/>
      <c r="AM45" s="338"/>
      <c r="AN45" s="338"/>
      <c r="AO45" s="338"/>
      <c r="AP45" s="338"/>
      <c r="AQ45" s="338"/>
      <c r="AR45" s="338"/>
      <c r="AS45" s="338"/>
      <c r="AT45" s="338"/>
      <c r="AU45" s="338"/>
      <c r="AV45" s="338"/>
      <c r="AW45" s="338"/>
      <c r="AX45" s="338"/>
      <c r="AY45" s="338"/>
      <c r="AZ45" s="338"/>
      <c r="BA45" s="338"/>
      <c r="BB45" s="338"/>
      <c r="BC45" s="338"/>
      <c r="BD45" s="338"/>
      <c r="BE45" s="338"/>
      <c r="BF45" s="338"/>
      <c r="BG45" s="338"/>
      <c r="BH45" s="338"/>
      <c r="BI45" s="338"/>
      <c r="BJ45" s="338"/>
      <c r="BK45" s="338"/>
      <c r="BL45" s="338"/>
      <c r="BM45" s="338"/>
      <c r="BN45" s="338"/>
      <c r="BO45" s="338"/>
      <c r="BP45" s="338"/>
      <c r="BQ45" s="338"/>
      <c r="BR45" s="338"/>
      <c r="BS45" s="338"/>
      <c r="BT45" s="338"/>
      <c r="BU45" s="338"/>
      <c r="BV45" s="338"/>
      <c r="BW45" s="338"/>
      <c r="BX45" s="338"/>
      <c r="BY45" s="338"/>
      <c r="BZ45" s="338"/>
      <c r="CA45" s="338"/>
      <c r="CB45" s="338"/>
      <c r="CC45" s="338"/>
      <c r="CD45" s="338"/>
      <c r="CE45" s="338"/>
    </row>
    <row r="46" spans="1:83" ht="20.100000000000001" customHeight="1">
      <c r="A46" s="815">
        <v>1</v>
      </c>
      <c r="B46" s="280" t="s">
        <v>565</v>
      </c>
      <c r="C46" s="1155">
        <f>C44-C47</f>
        <v>12743.048000000001</v>
      </c>
      <c r="D46" s="1155"/>
      <c r="E46" s="1155">
        <f>E44-E47</f>
        <v>6174.3994349999994</v>
      </c>
      <c r="F46" s="1155"/>
      <c r="G46" s="1155">
        <f>G44+G47</f>
        <v>5326.6239650000007</v>
      </c>
      <c r="H46" s="1155"/>
      <c r="I46" s="1155">
        <f>I44-I47</f>
        <v>11535</v>
      </c>
      <c r="J46" s="1158"/>
      <c r="K46" s="202"/>
      <c r="L46" s="1120" t="s">
        <v>1875</v>
      </c>
      <c r="M46" s="689">
        <f>S38/10^5</f>
        <v>19329.600760000001</v>
      </c>
      <c r="N46" s="1117">
        <f>T38/10^5</f>
        <v>9419.7587199999998</v>
      </c>
      <c r="O46" s="1117">
        <f t="shared" si="4"/>
        <v>28749.359479999999</v>
      </c>
      <c r="P46" s="671"/>
      <c r="Q46" s="397"/>
      <c r="R46" s="338"/>
      <c r="S46" s="338"/>
      <c r="X46" s="338"/>
      <c r="Y46" s="338"/>
      <c r="Z46" s="338"/>
      <c r="AA46" s="338"/>
      <c r="AB46" s="338"/>
      <c r="AC46" s="338"/>
      <c r="AD46" s="338"/>
      <c r="AE46" s="338"/>
      <c r="AF46" s="338"/>
      <c r="AG46" s="338"/>
      <c r="AH46" s="338"/>
      <c r="AI46" s="338"/>
      <c r="AJ46" s="338"/>
      <c r="AK46" s="338"/>
      <c r="AL46" s="338"/>
      <c r="AM46" s="338"/>
      <c r="AN46" s="338"/>
      <c r="AO46" s="338"/>
      <c r="AP46" s="338"/>
      <c r="AQ46" s="338"/>
      <c r="AR46" s="338"/>
      <c r="AS46" s="338"/>
      <c r="AT46" s="338"/>
      <c r="AU46" s="338"/>
      <c r="AV46" s="338"/>
      <c r="AW46" s="338"/>
      <c r="AX46" s="338"/>
      <c r="AY46" s="338"/>
      <c r="AZ46" s="338"/>
      <c r="BA46" s="338"/>
      <c r="BB46" s="338"/>
      <c r="BC46" s="338"/>
      <c r="BD46" s="338"/>
      <c r="BE46" s="338"/>
      <c r="BF46" s="338"/>
      <c r="BG46" s="338"/>
      <c r="BH46" s="338"/>
      <c r="BI46" s="338"/>
      <c r="BJ46" s="338"/>
      <c r="BK46" s="338"/>
      <c r="BL46" s="338"/>
      <c r="BM46" s="338"/>
      <c r="BN46" s="338"/>
      <c r="BO46" s="338"/>
      <c r="BP46" s="338"/>
      <c r="BQ46" s="338"/>
      <c r="BR46" s="338"/>
      <c r="BS46" s="338"/>
      <c r="BT46" s="338"/>
      <c r="BU46" s="338"/>
      <c r="BV46" s="338"/>
      <c r="BW46" s="338"/>
      <c r="BX46" s="338"/>
      <c r="BY46" s="338"/>
      <c r="BZ46" s="338"/>
      <c r="CA46" s="338"/>
      <c r="CB46" s="338"/>
      <c r="CC46" s="338"/>
      <c r="CD46" s="338"/>
      <c r="CE46" s="338"/>
    </row>
    <row r="47" spans="1:83" ht="20.100000000000001" customHeight="1">
      <c r="A47" s="815">
        <v>2</v>
      </c>
      <c r="B47" s="280" t="s">
        <v>566</v>
      </c>
      <c r="C47" s="1155">
        <v>9.3629999999999995</v>
      </c>
      <c r="D47" s="1155"/>
      <c r="E47" s="1155">
        <v>12.976599999999999</v>
      </c>
      <c r="F47" s="1155"/>
      <c r="G47" s="1155">
        <f>3</f>
        <v>3</v>
      </c>
      <c r="H47" s="668"/>
      <c r="I47" s="1155">
        <v>15</v>
      </c>
      <c r="J47" s="1158"/>
      <c r="K47" s="202"/>
      <c r="L47" s="1114" t="s">
        <v>2437</v>
      </c>
      <c r="M47" s="689">
        <f>1451191416/10^5</f>
        <v>14511.91416</v>
      </c>
      <c r="N47" s="1117">
        <f>G46*24/10</f>
        <v>12783.897516000001</v>
      </c>
      <c r="O47" s="1117">
        <f t="shared" si="4"/>
        <v>27295.811676000001</v>
      </c>
      <c r="P47" s="338"/>
      <c r="Q47" s="338"/>
      <c r="R47" s="338"/>
      <c r="S47" s="338"/>
      <c r="X47" s="338"/>
      <c r="Y47" s="338"/>
      <c r="Z47" s="338"/>
      <c r="AA47" s="338"/>
      <c r="AB47" s="338"/>
      <c r="AC47" s="338"/>
      <c r="AD47" s="338"/>
      <c r="AE47" s="338"/>
      <c r="AF47" s="338"/>
      <c r="AG47" s="338"/>
      <c r="AH47" s="338"/>
      <c r="AI47" s="338"/>
      <c r="AJ47" s="338"/>
      <c r="AK47" s="338"/>
      <c r="AL47" s="338"/>
      <c r="AM47" s="338"/>
      <c r="AN47" s="338"/>
      <c r="AO47" s="338"/>
      <c r="AP47" s="338"/>
      <c r="AQ47" s="338"/>
      <c r="AR47" s="338"/>
      <c r="AS47" s="338"/>
      <c r="AT47" s="338"/>
      <c r="AU47" s="338"/>
      <c r="AV47" s="338"/>
      <c r="AW47" s="338"/>
      <c r="AX47" s="338"/>
      <c r="AY47" s="338"/>
      <c r="AZ47" s="338"/>
      <c r="BA47" s="338"/>
      <c r="BB47" s="338"/>
      <c r="BC47" s="338"/>
      <c r="BD47" s="338"/>
      <c r="BE47" s="338"/>
      <c r="BF47" s="338"/>
      <c r="BG47" s="338"/>
      <c r="BH47" s="338"/>
      <c r="BI47" s="338"/>
      <c r="BJ47" s="338"/>
      <c r="BK47" s="338"/>
      <c r="BL47" s="338"/>
      <c r="BM47" s="338"/>
      <c r="BN47" s="338"/>
      <c r="BO47" s="338"/>
      <c r="BP47" s="338"/>
      <c r="BQ47" s="338"/>
      <c r="BR47" s="338"/>
      <c r="BS47" s="338"/>
      <c r="BT47" s="338"/>
      <c r="BU47" s="338"/>
      <c r="BV47" s="338"/>
      <c r="BW47" s="338"/>
      <c r="BX47" s="338"/>
      <c r="BY47" s="338"/>
      <c r="BZ47" s="338"/>
      <c r="CA47" s="338"/>
      <c r="CB47" s="338"/>
      <c r="CC47" s="338"/>
      <c r="CD47" s="338"/>
      <c r="CE47" s="338"/>
    </row>
    <row r="48" spans="1:83" ht="20.100000000000001" customHeight="1">
      <c r="A48" s="815">
        <v>3</v>
      </c>
      <c r="B48" s="280" t="s">
        <v>567</v>
      </c>
      <c r="C48" s="1155">
        <f>C47+C46</f>
        <v>12752.411</v>
      </c>
      <c r="D48" s="1155"/>
      <c r="E48" s="1155">
        <f>E47+E46</f>
        <v>6187.3760349999993</v>
      </c>
      <c r="F48" s="1155"/>
      <c r="G48" s="1155">
        <f>G47+G46</f>
        <v>5329.6239650000007</v>
      </c>
      <c r="H48" s="1155"/>
      <c r="I48" s="1155">
        <f>I47+I46</f>
        <v>11550</v>
      </c>
      <c r="J48" s="1158"/>
      <c r="K48" s="202"/>
      <c r="L48" s="1114" t="s">
        <v>2438</v>
      </c>
      <c r="M48" s="689">
        <f>(1946000*6)/10^5</f>
        <v>116.76</v>
      </c>
      <c r="N48" s="864">
        <f>(233.52-116.76)</f>
        <v>116.76</v>
      </c>
      <c r="O48" s="1117">
        <f>N48+M48</f>
        <v>233.52</v>
      </c>
      <c r="P48" s="338"/>
      <c r="Q48" s="338"/>
      <c r="R48" s="338"/>
      <c r="S48" s="338"/>
      <c r="X48" s="338"/>
      <c r="Y48" s="338"/>
      <c r="Z48" s="338"/>
      <c r="AA48" s="338"/>
      <c r="AB48" s="338"/>
      <c r="AC48" s="338"/>
      <c r="AD48" s="338"/>
      <c r="AE48" s="338"/>
      <c r="AF48" s="338"/>
      <c r="AG48" s="338"/>
      <c r="AH48" s="338"/>
      <c r="AI48" s="338"/>
      <c r="AJ48" s="338"/>
      <c r="AK48" s="338"/>
      <c r="AL48" s="338"/>
      <c r="AM48" s="338"/>
      <c r="AN48" s="338"/>
      <c r="AO48" s="338"/>
      <c r="AP48" s="338"/>
      <c r="AQ48" s="338"/>
      <c r="AR48" s="338"/>
      <c r="AS48" s="338"/>
      <c r="AT48" s="338"/>
      <c r="AU48" s="338"/>
      <c r="AV48" s="338"/>
      <c r="AW48" s="338"/>
      <c r="AX48" s="338"/>
      <c r="AY48" s="338"/>
      <c r="AZ48" s="338"/>
      <c r="BA48" s="338"/>
      <c r="BB48" s="338"/>
      <c r="BC48" s="338"/>
      <c r="BD48" s="338"/>
      <c r="BE48" s="338"/>
      <c r="BF48" s="338"/>
      <c r="BG48" s="338"/>
      <c r="BH48" s="338"/>
      <c r="BI48" s="338"/>
      <c r="BJ48" s="338"/>
      <c r="BK48" s="338"/>
      <c r="BL48" s="338"/>
      <c r="BM48" s="338"/>
      <c r="BN48" s="338"/>
      <c r="BO48" s="338"/>
      <c r="BP48" s="338"/>
      <c r="BQ48" s="338"/>
      <c r="BR48" s="338"/>
      <c r="BS48" s="338"/>
      <c r="BT48" s="338"/>
      <c r="BU48" s="338"/>
      <c r="BV48" s="338"/>
      <c r="BW48" s="338"/>
      <c r="BX48" s="338"/>
      <c r="BY48" s="338"/>
      <c r="BZ48" s="338"/>
      <c r="CA48" s="338"/>
      <c r="CB48" s="338"/>
      <c r="CC48" s="338"/>
      <c r="CD48" s="338"/>
      <c r="CE48" s="338"/>
    </row>
    <row r="49" spans="1:83" ht="26.45" customHeight="1">
      <c r="A49" s="800">
        <v>4</v>
      </c>
      <c r="B49" s="672" t="s">
        <v>1878</v>
      </c>
      <c r="C49" s="1155"/>
      <c r="D49" s="1155"/>
      <c r="E49" s="1153">
        <f>(M50-M49)/E46*10</f>
        <v>442.73482961019363</v>
      </c>
      <c r="F49" s="1153"/>
      <c r="G49" s="1153">
        <f>(N50-N49)/G46*10</f>
        <v>441.09326463783901</v>
      </c>
      <c r="H49" s="1153"/>
      <c r="I49" s="1153">
        <f>(M60-M59)/I46*10</f>
        <v>404.20244473342001</v>
      </c>
      <c r="J49" s="1158"/>
      <c r="K49" s="202"/>
      <c r="L49" s="831" t="s">
        <v>568</v>
      </c>
      <c r="M49" s="689">
        <f>12327795/10^5</f>
        <v>123.27795</v>
      </c>
      <c r="N49" s="864">
        <f>G47*0.95*10</f>
        <v>28.499999999999996</v>
      </c>
      <c r="O49" s="1117">
        <f>N49+M49</f>
        <v>151.77795</v>
      </c>
      <c r="P49" s="338"/>
      <c r="Q49" s="338"/>
      <c r="R49" s="338"/>
      <c r="S49" s="338"/>
      <c r="X49" s="338"/>
      <c r="Y49" s="338"/>
      <c r="Z49" s="338"/>
      <c r="AA49" s="338"/>
      <c r="AB49" s="338"/>
      <c r="AC49" s="338"/>
      <c r="AD49" s="338"/>
      <c r="AE49" s="338"/>
      <c r="AF49" s="338"/>
      <c r="AG49" s="338"/>
      <c r="AH49" s="338"/>
      <c r="AI49" s="338"/>
      <c r="AJ49" s="338"/>
      <c r="AK49" s="338"/>
      <c r="AL49" s="338"/>
      <c r="AM49" s="338"/>
      <c r="AN49" s="338"/>
      <c r="AO49" s="338"/>
      <c r="AP49" s="338"/>
      <c r="AQ49" s="338"/>
      <c r="AR49" s="338"/>
      <c r="AS49" s="338"/>
      <c r="AT49" s="338"/>
      <c r="AU49" s="338"/>
      <c r="AV49" s="338"/>
      <c r="AW49" s="338"/>
      <c r="AX49" s="338"/>
      <c r="AY49" s="338"/>
      <c r="AZ49" s="338"/>
      <c r="BA49" s="338"/>
      <c r="BB49" s="338"/>
      <c r="BC49" s="338"/>
      <c r="BD49" s="338"/>
      <c r="BE49" s="338"/>
      <c r="BF49" s="338"/>
      <c r="BG49" s="338"/>
      <c r="BH49" s="338"/>
      <c r="BI49" s="338"/>
      <c r="BJ49" s="338"/>
      <c r="BK49" s="338"/>
      <c r="BL49" s="338"/>
      <c r="BM49" s="338"/>
      <c r="BN49" s="338"/>
      <c r="BO49" s="338"/>
      <c r="BP49" s="338"/>
      <c r="BQ49" s="338"/>
      <c r="BR49" s="338"/>
      <c r="BS49" s="338"/>
      <c r="BT49" s="338"/>
      <c r="BU49" s="338"/>
      <c r="BV49" s="338"/>
      <c r="BW49" s="338"/>
      <c r="BX49" s="338"/>
      <c r="BY49" s="338"/>
      <c r="BZ49" s="338"/>
      <c r="CA49" s="338"/>
      <c r="CB49" s="338"/>
      <c r="CC49" s="338"/>
      <c r="CD49" s="338"/>
      <c r="CE49" s="338"/>
    </row>
    <row r="50" spans="1:83" ht="20.100000000000001" customHeight="1">
      <c r="A50" s="800">
        <v>5</v>
      </c>
      <c r="B50" s="280" t="s">
        <v>569</v>
      </c>
      <c r="C50" s="1155"/>
      <c r="D50" s="1155"/>
      <c r="E50" s="1153">
        <f>M49/E47*10</f>
        <v>95.000192654470368</v>
      </c>
      <c r="F50" s="1152"/>
      <c r="G50" s="1153">
        <f>N49/G47*10</f>
        <v>94.999999999999986</v>
      </c>
      <c r="H50" s="1153"/>
      <c r="I50" s="1153">
        <f>M59/I47*10</f>
        <v>95</v>
      </c>
      <c r="J50" s="1158"/>
      <c r="K50" s="202"/>
      <c r="L50" s="630" t="s">
        <v>141</v>
      </c>
      <c r="M50" s="703">
        <f>SUM(M44:M49)</f>
        <v>273485.44613000005</v>
      </c>
      <c r="N50" s="703">
        <f>SUM(N44:N49)</f>
        <v>234982.29542200005</v>
      </c>
      <c r="O50" s="703">
        <f>SUM(O44:O49)</f>
        <v>508467.74155200011</v>
      </c>
      <c r="P50" s="338"/>
      <c r="Q50" s="338"/>
      <c r="R50" s="338"/>
      <c r="S50" s="338"/>
      <c r="X50" s="338"/>
      <c r="Y50" s="338"/>
      <c r="Z50" s="338"/>
      <c r="AA50" s="338"/>
      <c r="AB50" s="338"/>
      <c r="AC50" s="338"/>
      <c r="AD50" s="338"/>
      <c r="AE50" s="338"/>
      <c r="AF50" s="338"/>
      <c r="AG50" s="338"/>
      <c r="AH50" s="338"/>
      <c r="AI50" s="338"/>
      <c r="AJ50" s="338"/>
      <c r="AK50" s="338"/>
      <c r="AL50" s="338"/>
      <c r="AM50" s="338"/>
      <c r="AN50" s="338"/>
      <c r="AO50" s="338"/>
      <c r="AP50" s="338"/>
      <c r="AQ50" s="338"/>
      <c r="AR50" s="338"/>
      <c r="AS50" s="338"/>
      <c r="AT50" s="338"/>
      <c r="AU50" s="338"/>
      <c r="AV50" s="338"/>
      <c r="AW50" s="338"/>
      <c r="AX50" s="338"/>
      <c r="AY50" s="338"/>
      <c r="AZ50" s="338"/>
      <c r="BA50" s="338"/>
      <c r="BB50" s="338"/>
      <c r="BC50" s="338"/>
      <c r="BD50" s="338"/>
      <c r="BE50" s="338"/>
      <c r="BF50" s="338"/>
      <c r="BG50" s="338"/>
      <c r="BH50" s="338"/>
      <c r="BI50" s="338"/>
      <c r="BJ50" s="338"/>
      <c r="BK50" s="338"/>
      <c r="BL50" s="338"/>
      <c r="BM50" s="338"/>
      <c r="BN50" s="338"/>
      <c r="BO50" s="338"/>
      <c r="BP50" s="338"/>
      <c r="BQ50" s="338"/>
      <c r="BR50" s="338"/>
      <c r="BS50" s="338"/>
      <c r="BT50" s="338"/>
      <c r="BU50" s="338"/>
      <c r="BV50" s="338"/>
      <c r="BW50" s="338"/>
      <c r="BX50" s="338"/>
      <c r="BY50" s="338"/>
      <c r="BZ50" s="338"/>
      <c r="CA50" s="338"/>
      <c r="CB50" s="338"/>
      <c r="CC50" s="338"/>
      <c r="CD50" s="338"/>
      <c r="CE50" s="338"/>
    </row>
    <row r="51" spans="1:83" ht="20.100000000000001" customHeight="1" thickBot="1">
      <c r="A51" s="816" t="s">
        <v>570</v>
      </c>
      <c r="B51" s="803" t="s">
        <v>571</v>
      </c>
      <c r="C51" s="1159"/>
      <c r="D51" s="1160"/>
      <c r="E51" s="1161">
        <f>M50</f>
        <v>273485.44613000005</v>
      </c>
      <c r="F51" s="1160"/>
      <c r="G51" s="1161">
        <f>N50</f>
        <v>234982.29542200005</v>
      </c>
      <c r="H51" s="1160"/>
      <c r="I51" s="1161">
        <f>M60</f>
        <v>466390.02</v>
      </c>
      <c r="J51" s="1162"/>
      <c r="K51" s="202"/>
      <c r="M51" s="88"/>
      <c r="P51" s="338"/>
      <c r="Q51" s="338"/>
      <c r="R51" s="338"/>
      <c r="S51" s="338"/>
      <c r="T51" s="338"/>
      <c r="U51" s="338"/>
      <c r="V51" s="338"/>
      <c r="W51" s="338"/>
      <c r="X51" s="338"/>
      <c r="Y51" s="338"/>
      <c r="Z51" s="338"/>
      <c r="AA51" s="338"/>
      <c r="AB51" s="338"/>
      <c r="AC51" s="338"/>
      <c r="AD51" s="338"/>
      <c r="AE51" s="338"/>
      <c r="AF51" s="338"/>
      <c r="AG51" s="338"/>
      <c r="AH51" s="338"/>
      <c r="AI51" s="338"/>
      <c r="AJ51" s="338"/>
      <c r="AK51" s="338"/>
      <c r="AL51" s="338"/>
      <c r="AM51" s="338"/>
      <c r="AN51" s="338"/>
      <c r="AO51" s="338"/>
      <c r="AP51" s="338"/>
      <c r="AQ51" s="338"/>
      <c r="AR51" s="338"/>
      <c r="AS51" s="338"/>
      <c r="AT51" s="338"/>
      <c r="AU51" s="338"/>
      <c r="AV51" s="338"/>
      <c r="AW51" s="338"/>
      <c r="AX51" s="338"/>
      <c r="AY51" s="338"/>
      <c r="AZ51" s="338"/>
      <c r="BA51" s="338"/>
      <c r="BB51" s="338"/>
      <c r="BC51" s="338"/>
      <c r="BD51" s="338"/>
      <c r="BE51" s="338"/>
      <c r="BF51" s="338"/>
      <c r="BG51" s="338"/>
      <c r="BH51" s="338"/>
      <c r="BI51" s="338"/>
      <c r="BJ51" s="338"/>
      <c r="BK51" s="338"/>
      <c r="BL51" s="338"/>
      <c r="BM51" s="338"/>
      <c r="BN51" s="338"/>
      <c r="BO51" s="338"/>
      <c r="BP51" s="338"/>
      <c r="BQ51" s="338"/>
      <c r="BR51" s="338"/>
      <c r="BS51" s="338"/>
      <c r="BT51" s="338"/>
      <c r="BU51" s="338"/>
      <c r="BV51" s="338"/>
      <c r="BW51" s="338"/>
      <c r="BX51" s="338"/>
      <c r="BY51" s="338"/>
      <c r="BZ51" s="338"/>
      <c r="CA51" s="338"/>
      <c r="CB51" s="338"/>
      <c r="CC51" s="338"/>
      <c r="CD51" s="338"/>
      <c r="CE51" s="338"/>
    </row>
    <row r="52" spans="1:83" ht="20.100000000000001" customHeight="1">
      <c r="M52" s="88"/>
    </row>
    <row r="53" spans="1:83" ht="20.100000000000001" customHeight="1">
      <c r="G53" s="88"/>
      <c r="O53" s="338"/>
    </row>
    <row r="54" spans="1:83" ht="20.100000000000001" customHeight="1">
      <c r="G54" s="88"/>
      <c r="L54" s="188" t="s">
        <v>2611</v>
      </c>
      <c r="M54" s="630" t="s">
        <v>562</v>
      </c>
    </row>
    <row r="55" spans="1:83" ht="20.100000000000001" customHeight="1">
      <c r="E55" s="474"/>
      <c r="G55" s="62"/>
      <c r="I55" s="474"/>
      <c r="L55" s="1113" t="s">
        <v>2499</v>
      </c>
      <c r="M55" s="689">
        <f>($I$46-'T-1'!$S$64)*380/10</f>
        <v>438330</v>
      </c>
      <c r="N55" s="689"/>
      <c r="O55" s="88"/>
    </row>
    <row r="56" spans="1:83" ht="20.100000000000001" customHeight="1">
      <c r="C56" s="472"/>
      <c r="G56" s="472"/>
      <c r="L56" s="1113" t="s">
        <v>2224</v>
      </c>
      <c r="M56" s="689">
        <f>'T-1'!$S$64*455/10</f>
        <v>0</v>
      </c>
      <c r="N56" s="689"/>
    </row>
    <row r="57" spans="1:83" ht="20.100000000000001" customHeight="1">
      <c r="C57" s="472"/>
      <c r="G57" s="472"/>
      <c r="L57" s="335" t="s">
        <v>2182</v>
      </c>
      <c r="M57" s="689">
        <f>$I$46*24/10</f>
        <v>27684</v>
      </c>
      <c r="N57" s="689"/>
    </row>
    <row r="58" spans="1:83" ht="20.100000000000001" customHeight="1">
      <c r="C58" s="473"/>
      <c r="G58" s="473"/>
      <c r="L58" s="23" t="s">
        <v>572</v>
      </c>
      <c r="M58" s="689">
        <v>233.52</v>
      </c>
      <c r="N58" s="689"/>
    </row>
    <row r="59" spans="1:83" ht="20.100000000000001" customHeight="1">
      <c r="C59" s="473"/>
      <c r="G59" s="473"/>
      <c r="L59" s="23" t="s">
        <v>568</v>
      </c>
      <c r="M59" s="689">
        <f>$I$47*0.95*10</f>
        <v>142.5</v>
      </c>
      <c r="N59" s="689"/>
    </row>
    <row r="60" spans="1:83" ht="20.100000000000001" customHeight="1">
      <c r="G60" s="62"/>
      <c r="L60" s="630" t="s">
        <v>141</v>
      </c>
      <c r="M60" s="703">
        <f>SUM(M55:M59)</f>
        <v>466390.02</v>
      </c>
      <c r="N60" s="703"/>
    </row>
    <row r="61" spans="1:83" ht="20.100000000000001" customHeight="1">
      <c r="G61" s="62"/>
    </row>
    <row r="62" spans="1:83" ht="20.100000000000001" customHeight="1">
      <c r="C62" s="472"/>
      <c r="G62" s="472"/>
    </row>
    <row r="63" spans="1:83" ht="20.100000000000001" customHeight="1">
      <c r="C63" s="472"/>
      <c r="G63" s="472"/>
    </row>
    <row r="64" spans="1:83" ht="20.100000000000001" customHeight="1">
      <c r="C64" s="473"/>
      <c r="G64" s="473"/>
    </row>
    <row r="65" spans="3:16" ht="20.100000000000001" customHeight="1">
      <c r="C65" s="473"/>
      <c r="G65" s="473"/>
      <c r="L65" s="188" t="s">
        <v>715</v>
      </c>
      <c r="M65" s="161" t="s">
        <v>2062</v>
      </c>
      <c r="N65" s="161" t="s">
        <v>2181</v>
      </c>
      <c r="O65" s="161" t="s">
        <v>1952</v>
      </c>
      <c r="P65" s="161" t="s">
        <v>2103</v>
      </c>
    </row>
    <row r="66" spans="3:16" ht="20.100000000000001" customHeight="1">
      <c r="L66" s="403" t="s">
        <v>1955</v>
      </c>
      <c r="M66" s="1118">
        <f>summary!B6</f>
        <v>1741.3630000000001</v>
      </c>
      <c r="N66" s="1118">
        <f>summary!K6</f>
        <v>417.10879799999998</v>
      </c>
      <c r="O66" s="1118">
        <f>summary!M6</f>
        <v>623.10799999999995</v>
      </c>
      <c r="P66" s="1118">
        <f>summary!N6</f>
        <v>0</v>
      </c>
    </row>
    <row r="67" spans="3:16" ht="20.100000000000001" customHeight="1"/>
    <row r="68" spans="3:16" ht="20.100000000000001" customHeight="1">
      <c r="K68" s="498"/>
    </row>
    <row r="69" spans="3:16" ht="20.100000000000001" customHeight="1"/>
    <row r="70" spans="3:16" ht="20.100000000000001" customHeight="1"/>
    <row r="71" spans="3:16" ht="20.100000000000001" customHeight="1"/>
    <row r="72" spans="3:16" ht="20.100000000000001" customHeight="1"/>
    <row r="73" spans="3:16" ht="20.100000000000001" customHeight="1"/>
    <row r="74" spans="3:16" ht="20.100000000000001" customHeight="1"/>
    <row r="75" spans="3:16" ht="20.100000000000001" customHeight="1">
      <c r="N75" s="88"/>
    </row>
    <row r="76" spans="3:16" ht="20.100000000000001" customHeight="1"/>
    <row r="77" spans="3:16" ht="20.100000000000001" customHeight="1"/>
    <row r="78" spans="3:16" ht="20.100000000000001" customHeight="1"/>
    <row r="79" spans="3:16" ht="20.100000000000001" customHeight="1"/>
    <row r="80" spans="3:16" ht="20.100000000000001" customHeight="1"/>
    <row r="81" ht="20.100000000000001" customHeight="1"/>
    <row r="82" ht="20.100000000000001" customHeight="1"/>
    <row r="83" ht="20.100000000000001" customHeight="1"/>
    <row r="84" ht="20.100000000000001" customHeight="1"/>
    <row r="85" ht="20.100000000000001" customHeight="1"/>
    <row r="86" ht="20.100000000000001" customHeight="1"/>
    <row r="87" ht="20.100000000000001" customHeight="1"/>
    <row r="88" ht="20.100000000000001" customHeight="1"/>
    <row r="89" ht="20.100000000000001" customHeight="1"/>
    <row r="90" ht="20.100000000000001" customHeight="1"/>
    <row r="91" ht="20.100000000000001" customHeight="1"/>
    <row r="92" ht="20.100000000000001" customHeight="1"/>
    <row r="93" ht="20.100000000000001" customHeight="1"/>
    <row r="94" ht="20.100000000000001" customHeight="1"/>
    <row r="95" ht="20.100000000000001" customHeight="1"/>
    <row r="96" ht="20.100000000000001" customHeight="1"/>
    <row r="97" ht="20.100000000000001" customHeight="1"/>
    <row r="98" ht="20.100000000000001" customHeight="1"/>
    <row r="99" ht="20.100000000000001" customHeight="1"/>
    <row r="100" ht="20.100000000000001" customHeight="1"/>
    <row r="101" ht="20.100000000000001" customHeight="1"/>
    <row r="102" ht="20.100000000000001" customHeight="1"/>
    <row r="103" ht="20.100000000000001" customHeight="1"/>
    <row r="104" ht="20.100000000000001" customHeight="1"/>
    <row r="105" ht="20.100000000000001" customHeight="1"/>
    <row r="106" ht="20.100000000000001" customHeight="1"/>
    <row r="107" ht="20.100000000000001" customHeight="1"/>
    <row r="108" ht="20.100000000000001" customHeight="1"/>
    <row r="109" ht="20.100000000000001" customHeight="1"/>
    <row r="110" ht="20.100000000000001" customHeight="1"/>
    <row r="111" ht="20.100000000000001" customHeight="1"/>
    <row r="112" ht="20.100000000000001" customHeight="1"/>
    <row r="113" ht="20.100000000000001" customHeight="1"/>
    <row r="114" ht="20.100000000000001" customHeight="1"/>
    <row r="115" ht="20.100000000000001" customHeight="1"/>
    <row r="116" ht="20.100000000000001" customHeight="1"/>
    <row r="117" ht="20.100000000000001" customHeight="1"/>
    <row r="118" ht="20.100000000000001" customHeight="1"/>
    <row r="119" ht="20.100000000000001" customHeight="1"/>
    <row r="120" ht="20.100000000000001" customHeight="1"/>
    <row r="121" ht="20.100000000000001" customHeight="1"/>
    <row r="122" ht="20.100000000000001" customHeight="1"/>
    <row r="123" ht="20.100000000000001" customHeight="1"/>
    <row r="124" ht="20.100000000000001" customHeight="1"/>
    <row r="125" ht="20.100000000000001" customHeight="1"/>
    <row r="126" ht="20.100000000000001" customHeight="1"/>
    <row r="127" ht="20.100000000000001" customHeight="1"/>
    <row r="128" ht="20.100000000000001" customHeight="1"/>
    <row r="129" ht="20.100000000000001" customHeight="1"/>
    <row r="130" ht="20.100000000000001" customHeight="1"/>
    <row r="131" ht="20.100000000000001" customHeight="1"/>
    <row r="132" ht="20.100000000000001" customHeight="1"/>
    <row r="133" ht="20.100000000000001" customHeight="1"/>
    <row r="134" ht="20.100000000000001" customHeight="1"/>
    <row r="135" ht="20.100000000000001" customHeight="1"/>
    <row r="136" ht="20.100000000000001" customHeight="1"/>
    <row r="137" ht="20.100000000000001" customHeight="1"/>
    <row r="138" ht="20.100000000000001" customHeight="1"/>
    <row r="139" ht="20.100000000000001" customHeight="1"/>
    <row r="140" ht="20.100000000000001" customHeight="1"/>
    <row r="141" ht="20.100000000000001" customHeight="1"/>
    <row r="142" ht="20.100000000000001" customHeight="1"/>
    <row r="143" ht="20.100000000000001" customHeight="1"/>
    <row r="144" ht="20.100000000000001" customHeight="1"/>
    <row r="145" ht="20.100000000000001" customHeight="1"/>
    <row r="146" ht="20.100000000000001" customHeight="1"/>
    <row r="147" ht="20.100000000000001" customHeight="1"/>
    <row r="148" ht="20.100000000000001" customHeight="1"/>
    <row r="149" ht="20.100000000000001" customHeight="1"/>
    <row r="150" ht="20.100000000000001" customHeight="1"/>
    <row r="151" ht="20.100000000000001" customHeight="1"/>
    <row r="152" ht="20.100000000000001" customHeight="1"/>
    <row r="153" ht="20.100000000000001" customHeight="1"/>
    <row r="154" ht="20.100000000000001" customHeight="1"/>
    <row r="155" ht="20.100000000000001" customHeight="1"/>
    <row r="156" ht="20.100000000000001" customHeight="1"/>
    <row r="157" ht="20.100000000000001" customHeight="1"/>
    <row r="158" ht="20.100000000000001" customHeight="1"/>
    <row r="159" ht="20.100000000000001" customHeight="1"/>
    <row r="160" ht="20.100000000000001" customHeight="1"/>
  </sheetData>
  <mergeCells count="5">
    <mergeCell ref="G3:H3"/>
    <mergeCell ref="I3:J3"/>
    <mergeCell ref="C3:D3"/>
    <mergeCell ref="E3:F3"/>
    <mergeCell ref="M43:O43"/>
  </mergeCells>
  <phoneticPr fontId="86" type="noConversion"/>
  <printOptions horizontalCentered="1" verticalCentered="1" gridLines="1"/>
  <pageMargins left="0.11811023622047245" right="0" top="0.23622047244094491" bottom="0.19685039370078741" header="0" footer="0.19685039370078741"/>
  <pageSetup paperSize="9" scale="90" fitToWidth="3" fitToHeight="3" orientation="landscape" r:id="rId1"/>
  <headerFooter alignWithMargins="0">
    <oddFooter>&amp;R&amp;"Arial,Bold"&amp;12OERC FORM &amp;A</oddFooter>
  </headerFooter>
  <rowBreaks count="1" manualBreakCount="1">
    <brk id="28" max="9"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70B67B-BFA9-44BC-AF13-9981093A8973}">
  <sheetPr>
    <tabColor rgb="FF92D050"/>
  </sheetPr>
  <dimension ref="A1:CK157"/>
  <sheetViews>
    <sheetView showGridLines="0" view="pageBreakPreview" zoomScale="85" zoomScaleNormal="75" zoomScaleSheetLayoutView="80" workbookViewId="0">
      <pane xSplit="2" ySplit="4" topLeftCell="C52" activePane="bottomRight" state="frozen"/>
      <selection activeCell="L17" sqref="L17"/>
      <selection pane="topRight" activeCell="L17" sqref="L17"/>
      <selection pane="bottomLeft" activeCell="L17" sqref="L17"/>
      <selection pane="bottomRight" activeCell="D63" sqref="D63"/>
    </sheetView>
  </sheetViews>
  <sheetFormatPr defaultColWidth="14.7109375" defaultRowHeight="25.5"/>
  <cols>
    <col min="1" max="1" width="6.42578125" style="38" customWidth="1"/>
    <col min="2" max="2" width="35.85546875" style="38" customWidth="1"/>
    <col min="3" max="3" width="12.5703125" style="62" customWidth="1"/>
    <col min="4" max="5" width="12.85546875" style="38" customWidth="1"/>
    <col min="6" max="6" width="10" style="38" customWidth="1"/>
    <col min="7" max="7" width="13" style="38" customWidth="1"/>
    <col min="8" max="8" width="10.42578125" style="38" customWidth="1"/>
    <col min="9" max="9" width="12.5703125" style="38" customWidth="1"/>
    <col min="10" max="10" width="9.42578125" style="38" customWidth="1"/>
    <col min="11" max="11" width="14.7109375" style="148" customWidth="1"/>
    <col min="12" max="16384" width="14.7109375" style="38"/>
  </cols>
  <sheetData>
    <row r="1" spans="1:89" ht="16.5" customHeight="1">
      <c r="B1" s="60" t="s">
        <v>100</v>
      </c>
      <c r="C1" s="266"/>
    </row>
    <row r="2" spans="1:89" ht="21" customHeight="1">
      <c r="B2" s="279" t="s">
        <v>554</v>
      </c>
      <c r="C2" s="274"/>
      <c r="I2" s="3" t="s">
        <v>2023</v>
      </c>
      <c r="J2" s="40"/>
    </row>
    <row r="3" spans="1:89" ht="52.5" customHeight="1">
      <c r="A3" s="858" t="s">
        <v>1954</v>
      </c>
      <c r="B3" s="859" t="s">
        <v>715</v>
      </c>
      <c r="C3" s="2186" t="s">
        <v>153</v>
      </c>
      <c r="D3" s="2186"/>
      <c r="E3" s="2186" t="s">
        <v>556</v>
      </c>
      <c r="F3" s="2186"/>
      <c r="G3" s="2186" t="s">
        <v>557</v>
      </c>
      <c r="H3" s="2186"/>
      <c r="I3" s="2186" t="s">
        <v>558</v>
      </c>
      <c r="J3" s="2186"/>
      <c r="L3" s="338"/>
      <c r="M3" s="338"/>
      <c r="N3" s="338"/>
      <c r="O3" s="338"/>
      <c r="P3" s="338"/>
      <c r="Q3" s="338"/>
      <c r="R3" s="338"/>
      <c r="S3" s="338"/>
      <c r="T3" s="338"/>
      <c r="U3" s="338"/>
      <c r="V3" s="338"/>
      <c r="W3" s="338"/>
      <c r="X3" s="338"/>
      <c r="Y3" s="338"/>
      <c r="Z3" s="338"/>
      <c r="AA3" s="338"/>
      <c r="AB3" s="338"/>
      <c r="AC3" s="338"/>
      <c r="AD3" s="338"/>
      <c r="AE3" s="338"/>
      <c r="AF3" s="338"/>
      <c r="AG3" s="338"/>
      <c r="AH3" s="338"/>
      <c r="AI3" s="338"/>
      <c r="AJ3" s="338"/>
      <c r="AK3" s="338"/>
      <c r="AL3" s="338"/>
      <c r="AM3" s="338"/>
      <c r="AN3" s="338"/>
      <c r="AO3" s="338"/>
      <c r="AP3" s="338"/>
      <c r="AQ3" s="338"/>
      <c r="AR3" s="338"/>
      <c r="AS3" s="338"/>
      <c r="AT3" s="338"/>
      <c r="AU3" s="338"/>
      <c r="AV3" s="338"/>
      <c r="AW3" s="338"/>
      <c r="AX3" s="338"/>
      <c r="AY3" s="338"/>
      <c r="AZ3" s="338"/>
      <c r="BA3" s="338"/>
      <c r="BB3" s="338"/>
      <c r="BC3" s="338"/>
      <c r="BD3" s="338"/>
      <c r="BE3" s="338"/>
      <c r="BF3" s="338"/>
      <c r="BG3" s="338"/>
      <c r="BH3" s="338"/>
      <c r="BI3" s="338"/>
      <c r="BJ3" s="338"/>
      <c r="BK3" s="338"/>
      <c r="BL3" s="338"/>
      <c r="BM3" s="338"/>
      <c r="BN3" s="338"/>
      <c r="BO3" s="338"/>
      <c r="BP3" s="338"/>
      <c r="BQ3" s="338"/>
      <c r="BR3" s="338"/>
      <c r="BS3" s="338"/>
      <c r="BT3" s="338"/>
      <c r="BU3" s="338"/>
      <c r="BV3" s="338"/>
      <c r="BW3" s="338"/>
      <c r="BX3" s="338"/>
      <c r="BY3" s="338"/>
      <c r="BZ3" s="338"/>
      <c r="CA3" s="338"/>
      <c r="CB3" s="338"/>
      <c r="CC3" s="338"/>
      <c r="CD3" s="338"/>
      <c r="CE3" s="338"/>
      <c r="CF3" s="338"/>
      <c r="CG3" s="338"/>
      <c r="CH3" s="338"/>
      <c r="CI3" s="338"/>
      <c r="CJ3" s="338"/>
      <c r="CK3" s="338"/>
    </row>
    <row r="4" spans="1:89" ht="18.75" customHeight="1">
      <c r="A4" s="860"/>
      <c r="B4" s="269"/>
      <c r="C4" s="269" t="s">
        <v>264</v>
      </c>
      <c r="D4" s="189" t="s">
        <v>365</v>
      </c>
      <c r="E4" s="269" t="s">
        <v>264</v>
      </c>
      <c r="F4" s="189" t="s">
        <v>365</v>
      </c>
      <c r="G4" s="269" t="s">
        <v>264</v>
      </c>
      <c r="H4" s="189" t="s">
        <v>365</v>
      </c>
      <c r="I4" s="269" t="s">
        <v>264</v>
      </c>
      <c r="J4" s="189" t="s">
        <v>365</v>
      </c>
      <c r="L4" s="338"/>
      <c r="M4" s="338"/>
      <c r="N4" s="338"/>
      <c r="O4" s="338"/>
      <c r="P4" s="338"/>
      <c r="Q4" s="338"/>
      <c r="R4" s="338"/>
      <c r="S4" s="338"/>
      <c r="T4" s="338"/>
      <c r="U4" s="338"/>
      <c r="V4" s="338"/>
      <c r="W4" s="338"/>
      <c r="X4" s="338"/>
      <c r="Y4" s="338"/>
      <c r="Z4" s="338"/>
      <c r="AA4" s="338"/>
      <c r="AB4" s="338"/>
      <c r="AC4" s="338"/>
      <c r="AD4" s="338"/>
      <c r="AE4" s="338"/>
      <c r="AF4" s="338"/>
      <c r="AG4" s="338"/>
      <c r="AH4" s="338"/>
      <c r="AI4" s="338"/>
      <c r="AJ4" s="338"/>
      <c r="AK4" s="338"/>
      <c r="AL4" s="338"/>
      <c r="AM4" s="338"/>
      <c r="AN4" s="338"/>
      <c r="AO4" s="338"/>
      <c r="AP4" s="338"/>
      <c r="AQ4" s="338"/>
      <c r="AR4" s="338"/>
      <c r="AS4" s="338"/>
      <c r="AT4" s="338"/>
      <c r="AU4" s="338"/>
      <c r="AV4" s="338"/>
      <c r="AW4" s="338"/>
      <c r="AX4" s="338"/>
      <c r="AY4" s="338"/>
      <c r="AZ4" s="338"/>
      <c r="BA4" s="338"/>
      <c r="BB4" s="338"/>
      <c r="BC4" s="338"/>
      <c r="BD4" s="338"/>
      <c r="BE4" s="338"/>
      <c r="BF4" s="338"/>
      <c r="BG4" s="338"/>
      <c r="BH4" s="338"/>
      <c r="BI4" s="338"/>
      <c r="BJ4" s="338"/>
      <c r="BK4" s="338"/>
      <c r="BL4" s="338"/>
      <c r="BM4" s="338"/>
      <c r="BN4" s="338"/>
      <c r="BO4" s="338"/>
      <c r="BP4" s="338"/>
      <c r="BQ4" s="338"/>
      <c r="BR4" s="338"/>
      <c r="BS4" s="338"/>
      <c r="BT4" s="338"/>
      <c r="BU4" s="338"/>
      <c r="BV4" s="338"/>
      <c r="BW4" s="338"/>
      <c r="BX4" s="338"/>
      <c r="BY4" s="338"/>
      <c r="BZ4" s="338"/>
      <c r="CA4" s="338"/>
      <c r="CB4" s="338"/>
      <c r="CC4" s="338"/>
      <c r="CD4" s="338"/>
      <c r="CE4" s="338"/>
      <c r="CF4" s="338"/>
      <c r="CG4" s="338"/>
      <c r="CH4" s="338"/>
      <c r="CI4" s="338"/>
      <c r="CJ4" s="338"/>
      <c r="CK4" s="338"/>
    </row>
    <row r="5" spans="1:89" ht="18.75" customHeight="1">
      <c r="A5" s="860"/>
      <c r="B5" s="1166" t="s">
        <v>40</v>
      </c>
      <c r="C5" s="1166"/>
      <c r="D5" s="1167"/>
      <c r="E5" s="1167"/>
      <c r="F5" s="1168"/>
      <c r="G5" s="1168"/>
      <c r="H5" s="1168"/>
      <c r="I5" s="1168"/>
      <c r="J5" s="1166"/>
      <c r="L5" s="338"/>
      <c r="M5" s="338"/>
      <c r="N5" s="338"/>
      <c r="O5" s="338"/>
      <c r="P5" s="338"/>
      <c r="Q5" s="338"/>
      <c r="R5" s="338"/>
      <c r="S5" s="338"/>
      <c r="T5" s="338"/>
      <c r="U5" s="338"/>
      <c r="V5" s="338"/>
      <c r="W5" s="338"/>
      <c r="X5" s="338"/>
      <c r="Y5" s="338"/>
      <c r="Z5" s="338"/>
      <c r="AA5" s="338"/>
      <c r="AB5" s="338"/>
      <c r="AC5" s="338"/>
      <c r="AD5" s="338"/>
      <c r="AE5" s="338"/>
      <c r="AF5" s="338"/>
      <c r="AG5" s="338"/>
      <c r="AH5" s="338"/>
      <c r="AI5" s="338"/>
      <c r="AJ5" s="338"/>
      <c r="AK5" s="338"/>
      <c r="AL5" s="338"/>
      <c r="AM5" s="338"/>
      <c r="AN5" s="338"/>
      <c r="AO5" s="338"/>
      <c r="AP5" s="338"/>
      <c r="AQ5" s="338"/>
      <c r="AR5" s="338"/>
      <c r="AS5" s="338"/>
      <c r="AT5" s="338"/>
      <c r="AU5" s="338"/>
      <c r="AV5" s="338"/>
      <c r="AW5" s="338"/>
      <c r="AX5" s="338"/>
      <c r="AY5" s="338"/>
      <c r="AZ5" s="338"/>
      <c r="BA5" s="338"/>
      <c r="BB5" s="338"/>
      <c r="BC5" s="338"/>
      <c r="BD5" s="338"/>
      <c r="BE5" s="338"/>
      <c r="BF5" s="338"/>
      <c r="BG5" s="338"/>
      <c r="BH5" s="338"/>
      <c r="BI5" s="338"/>
      <c r="BJ5" s="338"/>
      <c r="BK5" s="338"/>
      <c r="BL5" s="338"/>
      <c r="BM5" s="338"/>
      <c r="BN5" s="338"/>
      <c r="BO5" s="338"/>
      <c r="BP5" s="338"/>
      <c r="BQ5" s="338"/>
      <c r="BR5" s="338"/>
      <c r="BS5" s="338"/>
      <c r="BT5" s="338"/>
      <c r="BU5" s="338"/>
      <c r="BV5" s="338"/>
      <c r="BW5" s="338"/>
      <c r="BX5" s="338"/>
      <c r="BY5" s="338"/>
      <c r="BZ5" s="338"/>
      <c r="CA5" s="338"/>
      <c r="CB5" s="338"/>
      <c r="CC5" s="338"/>
      <c r="CD5" s="338"/>
      <c r="CE5" s="338"/>
      <c r="CF5" s="338"/>
      <c r="CG5" s="338"/>
      <c r="CH5" s="338"/>
      <c r="CI5" s="338"/>
      <c r="CJ5" s="338"/>
      <c r="CK5" s="338"/>
    </row>
    <row r="6" spans="1:89" ht="20.100000000000001" customHeight="1">
      <c r="A6" s="267">
        <v>1</v>
      </c>
      <c r="B6" s="1165" t="s">
        <v>41</v>
      </c>
      <c r="C6" s="1152"/>
      <c r="D6" s="1153"/>
      <c r="E6" s="1152"/>
      <c r="F6" s="1153"/>
      <c r="G6" s="1152"/>
      <c r="H6" s="1153"/>
      <c r="I6" s="1152"/>
      <c r="J6" s="1153"/>
      <c r="L6" s="338"/>
      <c r="M6" s="338"/>
      <c r="N6" s="338"/>
      <c r="O6" s="338"/>
      <c r="P6" s="338"/>
      <c r="Q6" s="338"/>
      <c r="R6" s="338"/>
      <c r="S6" s="338"/>
      <c r="T6" s="338"/>
      <c r="U6" s="338"/>
      <c r="V6" s="338"/>
      <c r="W6" s="338"/>
      <c r="X6" s="338"/>
      <c r="Y6" s="338"/>
      <c r="Z6" s="338"/>
      <c r="AA6" s="338"/>
      <c r="AB6" s="338"/>
      <c r="AC6" s="338"/>
      <c r="AD6" s="338"/>
      <c r="AE6" s="338"/>
      <c r="AF6" s="338"/>
      <c r="AG6" s="338"/>
      <c r="AH6" s="338"/>
      <c r="AI6" s="338"/>
      <c r="AJ6" s="338"/>
      <c r="AK6" s="338"/>
      <c r="AL6" s="338"/>
      <c r="AM6" s="338"/>
      <c r="AN6" s="338"/>
      <c r="AO6" s="338"/>
      <c r="AP6" s="338"/>
      <c r="AQ6" s="338"/>
      <c r="AR6" s="338"/>
      <c r="AS6" s="338"/>
      <c r="AT6" s="338"/>
      <c r="AU6" s="338"/>
      <c r="AV6" s="338"/>
      <c r="AW6" s="338"/>
      <c r="AX6" s="338"/>
      <c r="AY6" s="338"/>
      <c r="AZ6" s="338"/>
      <c r="BA6" s="338"/>
      <c r="BB6" s="338"/>
      <c r="BC6" s="338"/>
      <c r="BD6" s="338"/>
      <c r="BE6" s="338"/>
      <c r="BF6" s="338"/>
      <c r="BG6" s="338"/>
      <c r="BH6" s="338"/>
      <c r="BI6" s="338"/>
      <c r="BJ6" s="338"/>
      <c r="BK6" s="338"/>
      <c r="BL6" s="338"/>
      <c r="BM6" s="338"/>
      <c r="BN6" s="338"/>
      <c r="BO6" s="338"/>
      <c r="BP6" s="338"/>
      <c r="BQ6" s="338"/>
      <c r="BR6" s="338"/>
      <c r="BS6" s="338"/>
      <c r="BT6" s="338"/>
      <c r="BU6" s="338"/>
      <c r="BV6" s="338"/>
      <c r="BW6" s="338"/>
      <c r="BX6" s="338"/>
      <c r="BY6" s="338"/>
      <c r="BZ6" s="338"/>
      <c r="CA6" s="338"/>
      <c r="CB6" s="338"/>
      <c r="CC6" s="338"/>
      <c r="CD6" s="338"/>
      <c r="CE6" s="338"/>
      <c r="CF6" s="338"/>
      <c r="CG6" s="338"/>
      <c r="CH6" s="338"/>
      <c r="CI6" s="338"/>
      <c r="CJ6" s="338"/>
      <c r="CK6" s="338"/>
    </row>
    <row r="7" spans="1:89" ht="20.100000000000001" customHeight="1">
      <c r="A7" s="267" t="s">
        <v>43</v>
      </c>
      <c r="B7" s="1164" t="s">
        <v>44</v>
      </c>
      <c r="C7" s="1152">
        <f>'T-1'!G13</f>
        <v>1.21807737187277</v>
      </c>
      <c r="D7" s="1169">
        <f>C7/$C$62</f>
        <v>1.1444077948605923E-4</v>
      </c>
      <c r="E7" s="1152">
        <f>'T-1'!K13</f>
        <v>5.5075556523210709</v>
      </c>
      <c r="F7" s="1169">
        <f>E7/$E$62</f>
        <v>1.0725329328364007E-3</v>
      </c>
      <c r="G7" s="1152">
        <f>'T-1'!N13</f>
        <v>11</v>
      </c>
      <c r="H7" s="1169">
        <f>G7/$G$62</f>
        <v>1.15137311711244E-3</v>
      </c>
      <c r="I7" s="1152">
        <f>'T-1'!S13</f>
        <v>11.5</v>
      </c>
      <c r="J7" s="1169">
        <f>I7/$I$62</f>
        <v>1.1719984099197948E-3</v>
      </c>
      <c r="K7" s="202"/>
      <c r="L7" s="338"/>
      <c r="M7" s="338"/>
      <c r="N7" s="338"/>
      <c r="O7" s="338"/>
      <c r="P7" s="338"/>
      <c r="Q7" s="338"/>
      <c r="R7" s="338"/>
      <c r="S7" s="338"/>
      <c r="T7" s="338"/>
      <c r="U7" s="338"/>
      <c r="V7" s="338"/>
      <c r="W7" s="338"/>
      <c r="X7" s="338"/>
      <c r="Y7" s="338"/>
      <c r="Z7" s="338"/>
      <c r="AA7" s="338"/>
      <c r="AB7" s="338"/>
      <c r="AC7" s="338"/>
      <c r="AD7" s="338"/>
      <c r="AE7" s="338"/>
      <c r="AF7" s="338"/>
      <c r="AG7" s="338"/>
      <c r="AH7" s="338"/>
      <c r="AI7" s="338"/>
      <c r="AJ7" s="338"/>
      <c r="AK7" s="338"/>
      <c r="AL7" s="338"/>
      <c r="AM7" s="338"/>
      <c r="AN7" s="338"/>
      <c r="AO7" s="338"/>
      <c r="AP7" s="338"/>
      <c r="AQ7" s="338"/>
      <c r="AR7" s="338"/>
      <c r="AS7" s="338"/>
      <c r="AT7" s="338"/>
      <c r="AU7" s="338"/>
      <c r="AV7" s="338"/>
      <c r="AW7" s="338"/>
      <c r="AX7" s="338"/>
      <c r="AY7" s="338"/>
      <c r="AZ7" s="338"/>
      <c r="BA7" s="338"/>
      <c r="BB7" s="338"/>
      <c r="BC7" s="338"/>
      <c r="BD7" s="338"/>
      <c r="BE7" s="338"/>
      <c r="BF7" s="338"/>
      <c r="BG7" s="338"/>
      <c r="BH7" s="338"/>
      <c r="BI7" s="338"/>
      <c r="BJ7" s="338"/>
      <c r="BK7" s="338"/>
      <c r="BL7" s="338"/>
      <c r="BM7" s="338"/>
      <c r="BN7" s="338"/>
      <c r="BO7" s="338"/>
      <c r="BP7" s="338"/>
      <c r="BQ7" s="338"/>
      <c r="BR7" s="338"/>
      <c r="BS7" s="338"/>
      <c r="BT7" s="338"/>
      <c r="BU7" s="338"/>
      <c r="BV7" s="338"/>
      <c r="BW7" s="338"/>
      <c r="BX7" s="338"/>
      <c r="BY7" s="338"/>
      <c r="BZ7" s="338"/>
      <c r="CA7" s="338"/>
      <c r="CB7" s="338"/>
      <c r="CC7" s="338"/>
      <c r="CD7" s="338"/>
      <c r="CE7" s="338"/>
      <c r="CF7" s="338"/>
      <c r="CG7" s="338"/>
      <c r="CH7" s="338"/>
      <c r="CI7" s="338"/>
      <c r="CJ7" s="338"/>
      <c r="CK7" s="338"/>
    </row>
    <row r="8" spans="1:89" ht="20.100000000000001" customHeight="1">
      <c r="A8" s="267" t="s">
        <v>45</v>
      </c>
      <c r="B8" s="1164" t="s">
        <v>46</v>
      </c>
      <c r="C8" s="1152"/>
      <c r="D8" s="1169"/>
      <c r="E8" s="1152"/>
      <c r="F8" s="1169"/>
      <c r="G8" s="1152"/>
      <c r="H8" s="1169"/>
      <c r="I8" s="1152"/>
      <c r="J8" s="1169"/>
      <c r="K8" s="202"/>
      <c r="L8" s="338"/>
      <c r="M8" s="338"/>
      <c r="N8" s="338"/>
      <c r="O8" s="338"/>
      <c r="P8" s="338"/>
      <c r="Q8" s="338"/>
      <c r="R8" s="338"/>
      <c r="S8" s="338"/>
      <c r="T8" s="338"/>
      <c r="U8" s="338"/>
      <c r="V8" s="338"/>
      <c r="W8" s="338"/>
      <c r="X8" s="338"/>
      <c r="Y8" s="338"/>
      <c r="Z8" s="338"/>
      <c r="AA8" s="338"/>
      <c r="AB8" s="338"/>
      <c r="AC8" s="338"/>
      <c r="AD8" s="338"/>
      <c r="AE8" s="338"/>
      <c r="AF8" s="338"/>
      <c r="AG8" s="338"/>
      <c r="AH8" s="338"/>
      <c r="AI8" s="338"/>
      <c r="AJ8" s="338"/>
      <c r="AK8" s="338"/>
      <c r="AL8" s="338"/>
      <c r="AM8" s="338"/>
      <c r="AN8" s="338"/>
      <c r="AO8" s="338"/>
      <c r="AP8" s="338"/>
      <c r="AQ8" s="338"/>
      <c r="AR8" s="338"/>
      <c r="AS8" s="338"/>
      <c r="AT8" s="338"/>
      <c r="AU8" s="338"/>
      <c r="AV8" s="338"/>
      <c r="AW8" s="338"/>
      <c r="AX8" s="338"/>
      <c r="AY8" s="338"/>
      <c r="AZ8" s="338"/>
      <c r="BA8" s="338"/>
      <c r="BB8" s="338"/>
      <c r="BC8" s="338"/>
      <c r="BD8" s="338"/>
      <c r="BE8" s="338"/>
      <c r="BF8" s="338"/>
      <c r="BG8" s="338"/>
      <c r="BH8" s="338"/>
      <c r="BI8" s="338"/>
      <c r="BJ8" s="338"/>
      <c r="BK8" s="338"/>
      <c r="BL8" s="338"/>
      <c r="BM8" s="338"/>
      <c r="BN8" s="338"/>
      <c r="BO8" s="338"/>
      <c r="BP8" s="338"/>
      <c r="BQ8" s="338"/>
      <c r="BR8" s="338"/>
      <c r="BS8" s="338"/>
      <c r="BT8" s="338"/>
      <c r="BU8" s="338"/>
      <c r="BV8" s="338"/>
      <c r="BW8" s="338"/>
      <c r="BX8" s="338"/>
      <c r="BY8" s="338"/>
      <c r="BZ8" s="338"/>
      <c r="CA8" s="338"/>
      <c r="CB8" s="338"/>
      <c r="CC8" s="338"/>
      <c r="CD8" s="338"/>
      <c r="CE8" s="338"/>
      <c r="CF8" s="338"/>
      <c r="CG8" s="338"/>
      <c r="CH8" s="338"/>
      <c r="CI8" s="338"/>
      <c r="CJ8" s="338"/>
      <c r="CK8" s="338"/>
    </row>
    <row r="9" spans="1:89" ht="20.100000000000001" customHeight="1">
      <c r="A9" s="267"/>
      <c r="B9" s="1164" t="s">
        <v>47</v>
      </c>
      <c r="C9" s="1152">
        <f>'T-1'!G15</f>
        <v>651.50784609822767</v>
      </c>
      <c r="D9" s="1169">
        <f t="shared" ref="D9:D60" si="0">C9/$C$62</f>
        <v>6.1210451380548668E-2</v>
      </c>
      <c r="E9" s="1152">
        <f>'T-1'!K15</f>
        <v>465.0565020956235</v>
      </c>
      <c r="F9" s="1169">
        <f t="shared" ref="F9:F61" si="1">E9/$E$62</f>
        <v>9.0564389288930833E-2</v>
      </c>
      <c r="G9" s="1152">
        <f>'T-1'!N15</f>
        <v>803.87257527333088</v>
      </c>
      <c r="H9" s="1169">
        <f t="shared" ref="H9:H61" si="2">G9/$G$62</f>
        <v>8.4141570250332684E-2</v>
      </c>
      <c r="I9" s="1152">
        <f>'T-1'!S15</f>
        <v>987.82599961018889</v>
      </c>
      <c r="J9" s="1169">
        <f t="shared" ref="J9:J61" si="3">I9/$I$62</f>
        <v>0.10067221746265854</v>
      </c>
      <c r="K9" s="202"/>
      <c r="L9" s="338"/>
      <c r="M9" s="338"/>
      <c r="N9" s="338"/>
      <c r="O9" s="338"/>
      <c r="P9" s="338"/>
      <c r="Q9" s="338"/>
      <c r="R9" s="338"/>
      <c r="S9" s="338"/>
      <c r="T9" s="338"/>
      <c r="U9" s="338"/>
      <c r="V9" s="338"/>
      <c r="W9" s="338"/>
      <c r="X9" s="338"/>
      <c r="Y9" s="338"/>
      <c r="Z9" s="338"/>
      <c r="AA9" s="338"/>
      <c r="AB9" s="338"/>
      <c r="AC9" s="338"/>
      <c r="AD9" s="338"/>
      <c r="AE9" s="338"/>
      <c r="AF9" s="338"/>
      <c r="AG9" s="338"/>
      <c r="AH9" s="338"/>
      <c r="AI9" s="338"/>
      <c r="AJ9" s="338"/>
      <c r="AK9" s="338"/>
      <c r="AL9" s="338"/>
      <c r="AM9" s="338"/>
      <c r="AN9" s="338"/>
      <c r="AO9" s="338"/>
      <c r="AP9" s="338"/>
      <c r="AQ9" s="338"/>
      <c r="AR9" s="338"/>
      <c r="AS9" s="338"/>
      <c r="AT9" s="338"/>
      <c r="AU9" s="338"/>
      <c r="AV9" s="338"/>
      <c r="AW9" s="338"/>
      <c r="AX9" s="338"/>
      <c r="AY9" s="338"/>
      <c r="AZ9" s="338"/>
      <c r="BA9" s="338"/>
      <c r="BB9" s="338"/>
      <c r="BC9" s="338"/>
      <c r="BD9" s="338"/>
      <c r="BE9" s="338"/>
      <c r="BF9" s="338"/>
      <c r="BG9" s="338"/>
      <c r="BH9" s="338"/>
      <c r="BI9" s="338"/>
      <c r="BJ9" s="338"/>
      <c r="BK9" s="338"/>
      <c r="BL9" s="338"/>
      <c r="BM9" s="338"/>
      <c r="BN9" s="338"/>
      <c r="BO9" s="338"/>
      <c r="BP9" s="338"/>
      <c r="BQ9" s="338"/>
      <c r="BR9" s="338"/>
      <c r="BS9" s="338"/>
      <c r="BT9" s="338"/>
      <c r="BU9" s="338"/>
      <c r="BV9" s="338"/>
      <c r="BW9" s="338"/>
      <c r="BX9" s="338"/>
      <c r="BY9" s="338"/>
      <c r="BZ9" s="338"/>
      <c r="CA9" s="338"/>
      <c r="CB9" s="338"/>
      <c r="CC9" s="338"/>
      <c r="CD9" s="338"/>
      <c r="CE9" s="338"/>
      <c r="CF9" s="338"/>
      <c r="CG9" s="338"/>
      <c r="CH9" s="338"/>
      <c r="CI9" s="338"/>
      <c r="CJ9" s="338"/>
      <c r="CK9" s="338"/>
    </row>
    <row r="10" spans="1:89" ht="20.100000000000001" customHeight="1">
      <c r="A10" s="267"/>
      <c r="B10" s="1164" t="s">
        <v>48</v>
      </c>
      <c r="C10" s="1152">
        <f>'T-1'!G16</f>
        <v>675.05322078783661</v>
      </c>
      <c r="D10" s="1169">
        <f t="shared" si="0"/>
        <v>6.3422585925522079E-2</v>
      </c>
      <c r="E10" s="1152">
        <f>'T-1'!K16</f>
        <v>418.87150887257877</v>
      </c>
      <c r="F10" s="1169">
        <f t="shared" si="1"/>
        <v>8.157039460933721E-2</v>
      </c>
      <c r="G10" s="1152">
        <f>'T-1'!N16</f>
        <v>724.03958879987999</v>
      </c>
      <c r="H10" s="1169">
        <f t="shared" si="2"/>
        <v>7.5785428933575191E-2</v>
      </c>
      <c r="I10" s="1152">
        <f>'T-1'!S16</f>
        <v>889.72450679811084</v>
      </c>
      <c r="J10" s="1169">
        <f t="shared" si="3"/>
        <v>9.0674409324700833E-2</v>
      </c>
      <c r="K10" s="202"/>
      <c r="L10" s="338"/>
      <c r="M10" s="338"/>
      <c r="N10" s="338"/>
      <c r="O10" s="338"/>
      <c r="P10" s="338"/>
      <c r="Q10" s="338"/>
      <c r="R10" s="338"/>
      <c r="S10" s="338"/>
      <c r="T10" s="338"/>
      <c r="U10" s="338"/>
      <c r="V10" s="338"/>
      <c r="W10" s="338"/>
      <c r="X10" s="338"/>
      <c r="Y10" s="338"/>
      <c r="Z10" s="338"/>
      <c r="AA10" s="338"/>
      <c r="AB10" s="338"/>
      <c r="AC10" s="338"/>
      <c r="AD10" s="338"/>
      <c r="AE10" s="338"/>
      <c r="AF10" s="338"/>
      <c r="AG10" s="338"/>
      <c r="AH10" s="338"/>
      <c r="AI10" s="338"/>
      <c r="AJ10" s="338"/>
      <c r="AK10" s="338"/>
      <c r="AL10" s="338"/>
      <c r="AM10" s="338"/>
      <c r="AN10" s="338"/>
      <c r="AO10" s="338"/>
      <c r="AP10" s="338"/>
      <c r="AQ10" s="338"/>
      <c r="AR10" s="338"/>
      <c r="AS10" s="338"/>
      <c r="AT10" s="338"/>
      <c r="AU10" s="338"/>
      <c r="AV10" s="338"/>
      <c r="AW10" s="338"/>
      <c r="AX10" s="338"/>
      <c r="AY10" s="338"/>
      <c r="AZ10" s="338"/>
      <c r="BA10" s="338"/>
      <c r="BB10" s="338"/>
      <c r="BC10" s="338"/>
      <c r="BD10" s="338"/>
      <c r="BE10" s="338"/>
      <c r="BF10" s="338"/>
      <c r="BG10" s="338"/>
      <c r="BH10" s="338"/>
      <c r="BI10" s="338"/>
      <c r="BJ10" s="338"/>
      <c r="BK10" s="338"/>
      <c r="BL10" s="338"/>
      <c r="BM10" s="338"/>
      <c r="BN10" s="338"/>
      <c r="BO10" s="338"/>
      <c r="BP10" s="338"/>
      <c r="BQ10" s="338"/>
      <c r="BR10" s="338"/>
      <c r="BS10" s="338"/>
      <c r="BT10" s="338"/>
      <c r="BU10" s="338"/>
      <c r="BV10" s="338"/>
      <c r="BW10" s="338"/>
      <c r="BX10" s="338"/>
      <c r="BY10" s="338"/>
      <c r="BZ10" s="338"/>
      <c r="CA10" s="338"/>
      <c r="CB10" s="338"/>
      <c r="CC10" s="338"/>
      <c r="CD10" s="338"/>
      <c r="CE10" s="338"/>
      <c r="CF10" s="338"/>
      <c r="CG10" s="338"/>
      <c r="CH10" s="338"/>
      <c r="CI10" s="338"/>
      <c r="CJ10" s="338"/>
      <c r="CK10" s="338"/>
    </row>
    <row r="11" spans="1:89" ht="20.100000000000001" customHeight="1">
      <c r="A11" s="267"/>
      <c r="B11" s="1164" t="s">
        <v>49</v>
      </c>
      <c r="C11" s="1152">
        <f>'T-1'!G17</f>
        <v>236.91934805170695</v>
      </c>
      <c r="D11" s="1169">
        <f t="shared" si="0"/>
        <v>2.2259041578516679E-2</v>
      </c>
      <c r="E11" s="1152">
        <f>'T-1'!K17</f>
        <v>174.68588325238386</v>
      </c>
      <c r="F11" s="1169">
        <f t="shared" si="1"/>
        <v>3.4018060736406369E-2</v>
      </c>
      <c r="G11" s="1152">
        <f>'T-1'!N17</f>
        <v>301.95296743774247</v>
      </c>
      <c r="H11" s="1169">
        <f t="shared" si="2"/>
        <v>3.160550266728588E-2</v>
      </c>
      <c r="I11" s="1152">
        <f>'T-1'!S17</f>
        <v>371.05009061048179</v>
      </c>
      <c r="J11" s="1169">
        <f t="shared" si="3"/>
        <v>3.7814792712702647E-2</v>
      </c>
      <c r="K11" s="202"/>
      <c r="L11" s="338"/>
      <c r="M11" s="338"/>
      <c r="N11" s="338"/>
      <c r="O11" s="338"/>
      <c r="P11" s="338"/>
      <c r="Q11" s="338"/>
      <c r="R11" s="338"/>
      <c r="S11" s="338"/>
      <c r="T11" s="338"/>
      <c r="U11" s="338"/>
      <c r="V11" s="338"/>
      <c r="W11" s="338"/>
      <c r="X11" s="338"/>
      <c r="Y11" s="338"/>
      <c r="Z11" s="338"/>
      <c r="AA11" s="338"/>
      <c r="AB11" s="338"/>
      <c r="AC11" s="338"/>
      <c r="AD11" s="338"/>
      <c r="AE11" s="338"/>
      <c r="AF11" s="338"/>
      <c r="AG11" s="338"/>
      <c r="AH11" s="338"/>
      <c r="AI11" s="338"/>
      <c r="AJ11" s="338"/>
      <c r="AK11" s="338"/>
      <c r="AL11" s="338"/>
      <c r="AM11" s="338"/>
      <c r="AN11" s="338"/>
      <c r="AO11" s="338"/>
      <c r="AP11" s="338"/>
      <c r="AQ11" s="338"/>
      <c r="AR11" s="338"/>
      <c r="AS11" s="338"/>
      <c r="AT11" s="338"/>
      <c r="AU11" s="338"/>
      <c r="AV11" s="338"/>
      <c r="AW11" s="338"/>
      <c r="AX11" s="338"/>
      <c r="AY11" s="338"/>
      <c r="AZ11" s="338"/>
      <c r="BA11" s="338"/>
      <c r="BB11" s="338"/>
      <c r="BC11" s="338"/>
      <c r="BD11" s="338"/>
      <c r="BE11" s="338"/>
      <c r="BF11" s="338"/>
      <c r="BG11" s="338"/>
      <c r="BH11" s="338"/>
      <c r="BI11" s="338"/>
      <c r="BJ11" s="338"/>
      <c r="BK11" s="338"/>
      <c r="BL11" s="338"/>
      <c r="BM11" s="338"/>
      <c r="BN11" s="338"/>
      <c r="BO11" s="338"/>
      <c r="BP11" s="338"/>
      <c r="BQ11" s="338"/>
      <c r="BR11" s="338"/>
      <c r="BS11" s="338"/>
      <c r="BT11" s="338"/>
      <c r="BU11" s="338"/>
      <c r="BV11" s="338"/>
      <c r="BW11" s="338"/>
      <c r="BX11" s="338"/>
      <c r="BY11" s="338"/>
      <c r="BZ11" s="338"/>
      <c r="CA11" s="338"/>
      <c r="CB11" s="338"/>
      <c r="CC11" s="338"/>
      <c r="CD11" s="338"/>
      <c r="CE11" s="338"/>
      <c r="CF11" s="338"/>
      <c r="CG11" s="338"/>
      <c r="CH11" s="338"/>
      <c r="CI11" s="338"/>
      <c r="CJ11" s="338"/>
      <c r="CK11" s="338"/>
    </row>
    <row r="12" spans="1:89" ht="20.100000000000001" customHeight="1">
      <c r="A12" s="267"/>
      <c r="B12" s="1164" t="s">
        <v>50</v>
      </c>
      <c r="C12" s="1152">
        <f>'T-1'!G18</f>
        <v>181.91232963940945</v>
      </c>
      <c r="D12" s="1169">
        <f t="shared" si="0"/>
        <v>1.7091023347762729E-2</v>
      </c>
      <c r="E12" s="1152">
        <f>'T-1'!K18</f>
        <v>137.18730537227771</v>
      </c>
      <c r="F12" s="1169">
        <f t="shared" si="1"/>
        <v>2.6715645245789395E-2</v>
      </c>
      <c r="G12" s="1152">
        <f>'T-1'!N18</f>
        <v>237.13486848904665</v>
      </c>
      <c r="H12" s="1169">
        <f t="shared" si="2"/>
        <v>2.4820973882571106E-2</v>
      </c>
      <c r="I12" s="1152">
        <f>'T-1'!S18</f>
        <v>291.39940298121843</v>
      </c>
      <c r="J12" s="1169">
        <f t="shared" si="3"/>
        <v>2.9697359734397005E-2</v>
      </c>
      <c r="K12" s="202"/>
      <c r="L12" s="338"/>
      <c r="M12" s="338"/>
      <c r="N12" s="338"/>
      <c r="O12" s="338"/>
      <c r="P12" s="338"/>
      <c r="Q12" s="338"/>
      <c r="R12" s="338"/>
      <c r="S12" s="338"/>
      <c r="T12" s="338"/>
      <c r="U12" s="338"/>
      <c r="V12" s="338"/>
      <c r="W12" s="338"/>
      <c r="X12" s="338"/>
      <c r="Y12" s="338"/>
      <c r="Z12" s="338"/>
      <c r="AA12" s="338"/>
      <c r="AB12" s="338"/>
      <c r="AC12" s="338"/>
      <c r="AD12" s="338"/>
      <c r="AE12" s="338"/>
      <c r="AF12" s="338"/>
      <c r="AG12" s="338"/>
      <c r="AH12" s="338"/>
      <c r="AI12" s="338"/>
      <c r="AJ12" s="338"/>
      <c r="AK12" s="338"/>
      <c r="AL12" s="338"/>
      <c r="AM12" s="338"/>
      <c r="AN12" s="338"/>
      <c r="AO12" s="338"/>
      <c r="AP12" s="338"/>
      <c r="AQ12" s="338"/>
      <c r="AR12" s="338"/>
      <c r="AS12" s="338"/>
      <c r="AT12" s="338"/>
      <c r="AU12" s="338"/>
      <c r="AV12" s="338"/>
      <c r="AW12" s="338"/>
      <c r="AX12" s="338"/>
      <c r="AY12" s="338"/>
      <c r="AZ12" s="338"/>
      <c r="BA12" s="338"/>
      <c r="BB12" s="338"/>
      <c r="BC12" s="338"/>
      <c r="BD12" s="338"/>
      <c r="BE12" s="338"/>
      <c r="BF12" s="338"/>
      <c r="BG12" s="338"/>
      <c r="BH12" s="338"/>
      <c r="BI12" s="338"/>
      <c r="BJ12" s="338"/>
      <c r="BK12" s="338"/>
      <c r="BL12" s="338"/>
      <c r="BM12" s="338"/>
      <c r="BN12" s="338"/>
      <c r="BO12" s="338"/>
      <c r="BP12" s="338"/>
      <c r="BQ12" s="338"/>
      <c r="BR12" s="338"/>
      <c r="BS12" s="338"/>
      <c r="BT12" s="338"/>
      <c r="BU12" s="338"/>
      <c r="BV12" s="338"/>
      <c r="BW12" s="338"/>
      <c r="BX12" s="338"/>
      <c r="BY12" s="338"/>
      <c r="BZ12" s="338"/>
      <c r="CA12" s="338"/>
      <c r="CB12" s="338"/>
      <c r="CC12" s="338"/>
      <c r="CD12" s="338"/>
      <c r="CE12" s="338"/>
      <c r="CF12" s="338"/>
      <c r="CG12" s="338"/>
      <c r="CH12" s="338"/>
      <c r="CI12" s="338"/>
      <c r="CJ12" s="338"/>
      <c r="CK12" s="338"/>
    </row>
    <row r="13" spans="1:89" ht="20.100000000000001" customHeight="1">
      <c r="A13" s="267"/>
      <c r="B13" s="1167" t="s">
        <v>51</v>
      </c>
      <c r="C13" s="1170">
        <f>SUM(C7:C12)</f>
        <v>1746.6108219490534</v>
      </c>
      <c r="D13" s="1171">
        <f t="shared" si="0"/>
        <v>0.16409754301183621</v>
      </c>
      <c r="E13" s="1170">
        <f>SUM(E7:E12)</f>
        <v>1201.308755245185</v>
      </c>
      <c r="F13" s="1171">
        <f t="shared" si="1"/>
        <v>0.23394102281330023</v>
      </c>
      <c r="G13" s="1170">
        <f>SUM(G7:G12)</f>
        <v>2078</v>
      </c>
      <c r="H13" s="1171">
        <f t="shared" si="2"/>
        <v>0.21750484885087731</v>
      </c>
      <c r="I13" s="1170">
        <f>SUM(I7:I12)</f>
        <v>2551.5</v>
      </c>
      <c r="J13" s="1171">
        <f t="shared" si="3"/>
        <v>0.26003077764437882</v>
      </c>
      <c r="K13" s="202"/>
      <c r="L13" s="338"/>
      <c r="M13" s="338"/>
      <c r="N13" s="338"/>
      <c r="O13" s="338"/>
      <c r="P13" s="338"/>
      <c r="Q13" s="338"/>
      <c r="R13" s="338"/>
      <c r="S13" s="338"/>
      <c r="T13" s="338"/>
      <c r="U13" s="338"/>
      <c r="V13" s="338"/>
      <c r="W13" s="338"/>
      <c r="X13" s="338"/>
      <c r="Y13" s="338"/>
      <c r="Z13" s="338"/>
      <c r="AA13" s="338"/>
      <c r="AB13" s="338"/>
      <c r="AC13" s="338"/>
      <c r="AD13" s="338"/>
      <c r="AE13" s="338"/>
      <c r="AF13" s="338"/>
      <c r="AG13" s="338"/>
      <c r="AH13" s="338"/>
      <c r="AI13" s="338"/>
      <c r="AJ13" s="338"/>
      <c r="AK13" s="338"/>
      <c r="AL13" s="338"/>
      <c r="AM13" s="338"/>
      <c r="AN13" s="338"/>
      <c r="AO13" s="338"/>
      <c r="AP13" s="338"/>
      <c r="AQ13" s="338"/>
      <c r="AR13" s="338"/>
      <c r="AS13" s="338"/>
      <c r="AT13" s="338"/>
      <c r="AU13" s="338"/>
      <c r="AV13" s="338"/>
      <c r="AW13" s="338"/>
      <c r="AX13" s="338"/>
      <c r="AY13" s="338"/>
      <c r="AZ13" s="338"/>
      <c r="BA13" s="338"/>
      <c r="BB13" s="338"/>
      <c r="BC13" s="338"/>
      <c r="BD13" s="338"/>
      <c r="BE13" s="338"/>
      <c r="BF13" s="338"/>
      <c r="BG13" s="338"/>
      <c r="BH13" s="338"/>
      <c r="BI13" s="338"/>
      <c r="BJ13" s="338"/>
      <c r="BK13" s="338"/>
      <c r="BL13" s="338"/>
      <c r="BM13" s="338"/>
      <c r="BN13" s="338"/>
      <c r="BO13" s="338"/>
      <c r="BP13" s="338"/>
      <c r="BQ13" s="338"/>
      <c r="BR13" s="338"/>
      <c r="BS13" s="338"/>
      <c r="BT13" s="338"/>
      <c r="BU13" s="338"/>
      <c r="BV13" s="338"/>
      <c r="BW13" s="338"/>
      <c r="BX13" s="338"/>
      <c r="BY13" s="338"/>
      <c r="BZ13" s="338"/>
      <c r="CA13" s="338"/>
      <c r="CB13" s="338"/>
      <c r="CC13" s="338"/>
      <c r="CD13" s="338"/>
      <c r="CE13" s="338"/>
      <c r="CF13" s="338"/>
      <c r="CG13" s="338"/>
      <c r="CH13" s="338"/>
      <c r="CI13" s="338"/>
      <c r="CJ13" s="338"/>
      <c r="CK13" s="338"/>
    </row>
    <row r="14" spans="1:89" ht="20.100000000000001" customHeight="1">
      <c r="A14" s="267">
        <v>2</v>
      </c>
      <c r="B14" s="1165" t="s">
        <v>52</v>
      </c>
      <c r="C14" s="1152"/>
      <c r="D14" s="1169"/>
      <c r="E14" s="1152"/>
      <c r="F14" s="1169"/>
      <c r="G14" s="1152"/>
      <c r="H14" s="1169"/>
      <c r="I14" s="1152"/>
      <c r="J14" s="1169"/>
      <c r="K14" s="202"/>
      <c r="L14" s="338"/>
      <c r="M14" s="338"/>
      <c r="N14" s="338"/>
      <c r="O14" s="338"/>
      <c r="P14" s="338"/>
      <c r="Q14" s="338"/>
      <c r="R14" s="338"/>
      <c r="S14" s="338"/>
      <c r="T14" s="338"/>
      <c r="U14" s="338"/>
      <c r="V14" s="338"/>
      <c r="W14" s="338"/>
      <c r="X14" s="338"/>
      <c r="Y14" s="338"/>
      <c r="Z14" s="338"/>
      <c r="AA14" s="338"/>
      <c r="AB14" s="338"/>
      <c r="AC14" s="338"/>
      <c r="AD14" s="338"/>
      <c r="AE14" s="338"/>
      <c r="AF14" s="338"/>
      <c r="AG14" s="338"/>
      <c r="AH14" s="338"/>
      <c r="AI14" s="338"/>
      <c r="AJ14" s="338"/>
      <c r="AK14" s="338"/>
      <c r="AL14" s="338"/>
      <c r="AM14" s="338"/>
      <c r="AN14" s="338"/>
      <c r="AO14" s="338"/>
      <c r="AP14" s="338"/>
      <c r="AQ14" s="338"/>
      <c r="AR14" s="338"/>
      <c r="AS14" s="338"/>
      <c r="AT14" s="338"/>
      <c r="AU14" s="338"/>
      <c r="AV14" s="338"/>
      <c r="AW14" s="338"/>
      <c r="AX14" s="338"/>
      <c r="AY14" s="338"/>
      <c r="AZ14" s="338"/>
      <c r="BA14" s="338"/>
      <c r="BB14" s="338"/>
      <c r="BC14" s="338"/>
      <c r="BD14" s="338"/>
      <c r="BE14" s="338"/>
      <c r="BF14" s="338"/>
      <c r="BG14" s="338"/>
      <c r="BH14" s="338"/>
      <c r="BI14" s="338"/>
      <c r="BJ14" s="338"/>
      <c r="BK14" s="338"/>
      <c r="BL14" s="338"/>
      <c r="BM14" s="338"/>
      <c r="BN14" s="338"/>
      <c r="BO14" s="338"/>
      <c r="BP14" s="338"/>
      <c r="BQ14" s="338"/>
      <c r="BR14" s="338"/>
      <c r="BS14" s="338"/>
      <c r="BT14" s="338"/>
      <c r="BU14" s="338"/>
      <c r="BV14" s="338"/>
      <c r="BW14" s="338"/>
      <c r="BX14" s="338"/>
      <c r="BY14" s="338"/>
      <c r="BZ14" s="338"/>
      <c r="CA14" s="338"/>
      <c r="CB14" s="338"/>
      <c r="CC14" s="338"/>
      <c r="CD14" s="338"/>
      <c r="CE14" s="338"/>
      <c r="CF14" s="338"/>
      <c r="CG14" s="338"/>
      <c r="CH14" s="338"/>
      <c r="CI14" s="338"/>
      <c r="CJ14" s="338"/>
      <c r="CK14" s="338"/>
    </row>
    <row r="15" spans="1:89" ht="20.100000000000001" customHeight="1">
      <c r="A15" s="267"/>
      <c r="B15" s="1164" t="s">
        <v>53</v>
      </c>
      <c r="C15" s="1152"/>
      <c r="D15" s="1169"/>
      <c r="E15" s="1152"/>
      <c r="F15" s="1169"/>
      <c r="G15" s="1152"/>
      <c r="H15" s="1169"/>
      <c r="I15" s="1152"/>
      <c r="J15" s="1169"/>
      <c r="K15" s="202"/>
      <c r="L15" s="338"/>
      <c r="M15" s="338"/>
      <c r="N15" s="338"/>
      <c r="O15" s="338"/>
      <c r="P15" s="338"/>
      <c r="Q15" s="338"/>
      <c r="R15" s="338"/>
      <c r="S15" s="338"/>
      <c r="T15" s="338"/>
      <c r="U15" s="338"/>
      <c r="V15" s="338"/>
      <c r="W15" s="338"/>
      <c r="X15" s="338"/>
      <c r="Y15" s="338"/>
      <c r="Z15" s="338"/>
      <c r="AA15" s="338"/>
      <c r="AB15" s="338"/>
      <c r="AC15" s="338"/>
      <c r="AD15" s="338"/>
      <c r="AE15" s="338"/>
      <c r="AF15" s="338"/>
      <c r="AG15" s="338"/>
      <c r="AH15" s="338"/>
      <c r="AI15" s="338"/>
      <c r="AJ15" s="338"/>
      <c r="AK15" s="338"/>
      <c r="AL15" s="338"/>
      <c r="AM15" s="338"/>
      <c r="AN15" s="338"/>
      <c r="AO15" s="338"/>
      <c r="AP15" s="338"/>
      <c r="AQ15" s="338"/>
      <c r="AR15" s="338"/>
      <c r="AS15" s="338"/>
      <c r="AT15" s="338"/>
      <c r="AU15" s="338"/>
      <c r="AV15" s="338"/>
      <c r="AW15" s="338"/>
      <c r="AX15" s="338"/>
      <c r="AY15" s="338"/>
      <c r="AZ15" s="338"/>
      <c r="BA15" s="338"/>
      <c r="BB15" s="338"/>
      <c r="BC15" s="338"/>
      <c r="BD15" s="338"/>
      <c r="BE15" s="338"/>
      <c r="BF15" s="338"/>
      <c r="BG15" s="338"/>
      <c r="BH15" s="338"/>
      <c r="BI15" s="338"/>
      <c r="BJ15" s="338"/>
      <c r="BK15" s="338"/>
      <c r="BL15" s="338"/>
      <c r="BM15" s="338"/>
      <c r="BN15" s="338"/>
      <c r="BO15" s="338"/>
      <c r="BP15" s="338"/>
      <c r="BQ15" s="338"/>
      <c r="BR15" s="338"/>
      <c r="BS15" s="338"/>
      <c r="BT15" s="338"/>
      <c r="BU15" s="338"/>
      <c r="BV15" s="338"/>
      <c r="BW15" s="338"/>
      <c r="BX15" s="338"/>
      <c r="BY15" s="338"/>
      <c r="BZ15" s="338"/>
      <c r="CA15" s="338"/>
      <c r="CB15" s="338"/>
      <c r="CC15" s="338"/>
      <c r="CD15" s="338"/>
      <c r="CE15" s="338"/>
      <c r="CF15" s="338"/>
      <c r="CG15" s="338"/>
      <c r="CH15" s="338"/>
      <c r="CI15" s="338"/>
      <c r="CJ15" s="338"/>
      <c r="CK15" s="338"/>
    </row>
    <row r="16" spans="1:89" ht="20.100000000000001" customHeight="1">
      <c r="A16" s="267"/>
      <c r="B16" s="1164" t="s">
        <v>54</v>
      </c>
      <c r="C16" s="1152">
        <f>'T-1'!G22</f>
        <v>80.673688399142691</v>
      </c>
      <c r="D16" s="1169">
        <f t="shared" si="0"/>
        <v>7.5794526666387143E-3</v>
      </c>
      <c r="E16" s="1152">
        <f>'T-1'!K22</f>
        <v>78.162958975183386</v>
      </c>
      <c r="F16" s="1169">
        <f t="shared" si="1"/>
        <v>1.5221334639350383E-2</v>
      </c>
      <c r="G16" s="1152">
        <f>'T-1'!N22</f>
        <v>147.89796032059468</v>
      </c>
      <c r="H16" s="1169">
        <f t="shared" si="2"/>
        <v>1.5480521417172278E-2</v>
      </c>
      <c r="I16" s="1152">
        <f>'T-1'!S22</f>
        <v>153.37566255469076</v>
      </c>
      <c r="J16" s="1169">
        <f t="shared" si="3"/>
        <v>1.5630959359521097E-2</v>
      </c>
      <c r="K16" s="202"/>
      <c r="L16" s="338"/>
      <c r="M16" s="338"/>
      <c r="N16" s="338"/>
      <c r="O16" s="338"/>
      <c r="P16" s="338"/>
      <c r="Q16" s="338"/>
      <c r="R16" s="338"/>
      <c r="S16" s="338"/>
      <c r="T16" s="338"/>
      <c r="U16" s="338"/>
      <c r="V16" s="338"/>
      <c r="W16" s="338"/>
      <c r="X16" s="338"/>
      <c r="Y16" s="338"/>
      <c r="Z16" s="338"/>
      <c r="AA16" s="338"/>
      <c r="AB16" s="338"/>
      <c r="AC16" s="338"/>
      <c r="AD16" s="338"/>
      <c r="AE16" s="338"/>
      <c r="AF16" s="338"/>
      <c r="AG16" s="338"/>
      <c r="AH16" s="338"/>
      <c r="AI16" s="338"/>
      <c r="AJ16" s="338"/>
      <c r="AK16" s="338"/>
      <c r="AL16" s="338"/>
      <c r="AM16" s="338"/>
      <c r="AN16" s="338"/>
      <c r="AO16" s="338"/>
      <c r="AP16" s="338"/>
      <c r="AQ16" s="338"/>
      <c r="AR16" s="338"/>
      <c r="AS16" s="338"/>
      <c r="AT16" s="338"/>
      <c r="AU16" s="338"/>
      <c r="AV16" s="338"/>
      <c r="AW16" s="338"/>
      <c r="AX16" s="338"/>
      <c r="AY16" s="338"/>
      <c r="AZ16" s="338"/>
      <c r="BA16" s="338"/>
      <c r="BB16" s="338"/>
      <c r="BC16" s="338"/>
      <c r="BD16" s="338"/>
      <c r="BE16" s="338"/>
      <c r="BF16" s="338"/>
      <c r="BG16" s="338"/>
      <c r="BH16" s="338"/>
      <c r="BI16" s="338"/>
      <c r="BJ16" s="338"/>
      <c r="BK16" s="338"/>
      <c r="BL16" s="338"/>
      <c r="BM16" s="338"/>
      <c r="BN16" s="338"/>
      <c r="BO16" s="338"/>
      <c r="BP16" s="338"/>
      <c r="BQ16" s="338"/>
      <c r="BR16" s="338"/>
      <c r="BS16" s="338"/>
      <c r="BT16" s="338"/>
      <c r="BU16" s="338"/>
      <c r="BV16" s="338"/>
      <c r="BW16" s="338"/>
      <c r="BX16" s="338"/>
      <c r="BY16" s="338"/>
      <c r="BZ16" s="338"/>
      <c r="CA16" s="338"/>
      <c r="CB16" s="338"/>
      <c r="CC16" s="338"/>
      <c r="CD16" s="338"/>
      <c r="CE16" s="338"/>
      <c r="CF16" s="338"/>
      <c r="CG16" s="338"/>
      <c r="CH16" s="338"/>
      <c r="CI16" s="338"/>
      <c r="CJ16" s="338"/>
      <c r="CK16" s="338"/>
    </row>
    <row r="17" spans="1:89" ht="20.100000000000001" customHeight="1">
      <c r="A17" s="267"/>
      <c r="B17" s="1164" t="s">
        <v>55</v>
      </c>
      <c r="C17" s="1152">
        <f>'T-1'!G23</f>
        <v>87.738464100563647</v>
      </c>
      <c r="D17" s="1169">
        <f t="shared" si="0"/>
        <v>8.2432023239545991E-3</v>
      </c>
      <c r="E17" s="1152">
        <f>'T-1'!K23</f>
        <v>75.178010368497056</v>
      </c>
      <c r="F17" s="1169">
        <f t="shared" si="1"/>
        <v>1.4640050330013261E-2</v>
      </c>
      <c r="G17" s="1152">
        <f>'T-1'!N23</f>
        <v>142.24991658761783</v>
      </c>
      <c r="H17" s="1169">
        <f t="shared" si="2"/>
        <v>1.4889339079133649E-2</v>
      </c>
      <c r="I17" s="1152">
        <f>'T-1'!S23</f>
        <v>147.51843201678886</v>
      </c>
      <c r="J17" s="1169">
        <f t="shared" si="3"/>
        <v>1.503403197891634E-2</v>
      </c>
      <c r="K17" s="202"/>
      <c r="L17" s="338"/>
      <c r="M17" s="338"/>
      <c r="N17" s="338"/>
      <c r="O17" s="338"/>
      <c r="P17" s="338"/>
      <c r="Q17" s="338"/>
      <c r="R17" s="338"/>
      <c r="S17" s="338"/>
      <c r="T17" s="338"/>
      <c r="U17" s="338"/>
      <c r="V17" s="338"/>
      <c r="W17" s="338"/>
      <c r="X17" s="338"/>
      <c r="Y17" s="338"/>
      <c r="Z17" s="338"/>
      <c r="AA17" s="338"/>
      <c r="AB17" s="338"/>
      <c r="AC17" s="338"/>
      <c r="AD17" s="338"/>
      <c r="AE17" s="338"/>
      <c r="AF17" s="338"/>
      <c r="AG17" s="338"/>
      <c r="AH17" s="338"/>
      <c r="AI17" s="338"/>
      <c r="AJ17" s="338"/>
      <c r="AK17" s="338"/>
      <c r="AL17" s="338"/>
      <c r="AM17" s="338"/>
      <c r="AN17" s="338"/>
      <c r="AO17" s="338"/>
      <c r="AP17" s="338"/>
      <c r="AQ17" s="338"/>
      <c r="AR17" s="338"/>
      <c r="AS17" s="338"/>
      <c r="AT17" s="338"/>
      <c r="AU17" s="338"/>
      <c r="AV17" s="338"/>
      <c r="AW17" s="338"/>
      <c r="AX17" s="338"/>
      <c r="AY17" s="338"/>
      <c r="AZ17" s="338"/>
      <c r="BA17" s="338"/>
      <c r="BB17" s="338"/>
      <c r="BC17" s="338"/>
      <c r="BD17" s="338"/>
      <c r="BE17" s="338"/>
      <c r="BF17" s="338"/>
      <c r="BG17" s="338"/>
      <c r="BH17" s="338"/>
      <c r="BI17" s="338"/>
      <c r="BJ17" s="338"/>
      <c r="BK17" s="338"/>
      <c r="BL17" s="338"/>
      <c r="BM17" s="338"/>
      <c r="BN17" s="338"/>
      <c r="BO17" s="338"/>
      <c r="BP17" s="338"/>
      <c r="BQ17" s="338"/>
      <c r="BR17" s="338"/>
      <c r="BS17" s="338"/>
      <c r="BT17" s="338"/>
      <c r="BU17" s="338"/>
      <c r="BV17" s="338"/>
      <c r="BW17" s="338"/>
      <c r="BX17" s="338"/>
      <c r="BY17" s="338"/>
      <c r="BZ17" s="338"/>
      <c r="CA17" s="338"/>
      <c r="CB17" s="338"/>
      <c r="CC17" s="338"/>
      <c r="CD17" s="338"/>
      <c r="CE17" s="338"/>
      <c r="CF17" s="338"/>
      <c r="CG17" s="338"/>
      <c r="CH17" s="338"/>
      <c r="CI17" s="338"/>
      <c r="CJ17" s="338"/>
      <c r="CK17" s="338"/>
    </row>
    <row r="18" spans="1:89" ht="20.100000000000001" customHeight="1">
      <c r="A18" s="267"/>
      <c r="B18" s="1164" t="s">
        <v>56</v>
      </c>
      <c r="C18" s="1152">
        <f>'T-1'!G24</f>
        <v>321.40424922061231</v>
      </c>
      <c r="D18" s="1169">
        <f t="shared" si="0"/>
        <v>3.0196565226712404E-2</v>
      </c>
      <c r="E18" s="1152">
        <f>'T-1'!K24</f>
        <v>132.04496671051405</v>
      </c>
      <c r="F18" s="1169">
        <f t="shared" si="1"/>
        <v>2.5714234109033104E-2</v>
      </c>
      <c r="G18" s="1152">
        <f>'T-1'!N24</f>
        <v>249.85212309178743</v>
      </c>
      <c r="H18" s="1169">
        <f t="shared" si="2"/>
        <v>2.6152092525577486E-2</v>
      </c>
      <c r="I18" s="1152">
        <f>'T-1'!S24</f>
        <v>259.10590542852026</v>
      </c>
      <c r="J18" s="1169">
        <f t="shared" si="3"/>
        <v>2.6406235579396042E-2</v>
      </c>
      <c r="K18" s="202"/>
      <c r="L18" s="338"/>
      <c r="M18" s="338"/>
      <c r="N18" s="338"/>
      <c r="O18" s="338"/>
      <c r="P18" s="338"/>
      <c r="Q18" s="338"/>
      <c r="R18" s="338"/>
      <c r="S18" s="338"/>
      <c r="T18" s="338"/>
      <c r="U18" s="338"/>
      <c r="V18" s="338"/>
      <c r="W18" s="338"/>
      <c r="X18" s="338"/>
      <c r="Y18" s="338"/>
      <c r="Z18" s="338"/>
      <c r="AA18" s="338"/>
      <c r="AB18" s="338"/>
      <c r="AC18" s="338"/>
      <c r="AD18" s="338"/>
      <c r="AE18" s="338"/>
      <c r="AF18" s="338"/>
      <c r="AG18" s="338"/>
      <c r="AH18" s="338"/>
      <c r="AI18" s="338"/>
      <c r="AJ18" s="338"/>
      <c r="AK18" s="338"/>
      <c r="AL18" s="338"/>
      <c r="AM18" s="338"/>
      <c r="AN18" s="338"/>
      <c r="AO18" s="338"/>
      <c r="AP18" s="338"/>
      <c r="AQ18" s="338"/>
      <c r="AR18" s="338"/>
      <c r="AS18" s="338"/>
      <c r="AT18" s="338"/>
      <c r="AU18" s="338"/>
      <c r="AV18" s="338"/>
      <c r="AW18" s="338"/>
      <c r="AX18" s="338"/>
      <c r="AY18" s="338"/>
      <c r="AZ18" s="338"/>
      <c r="BA18" s="338"/>
      <c r="BB18" s="338"/>
      <c r="BC18" s="338"/>
      <c r="BD18" s="338"/>
      <c r="BE18" s="338"/>
      <c r="BF18" s="338"/>
      <c r="BG18" s="338"/>
      <c r="BH18" s="338"/>
      <c r="BI18" s="338"/>
      <c r="BJ18" s="338"/>
      <c r="BK18" s="338"/>
      <c r="BL18" s="338"/>
      <c r="BM18" s="338"/>
      <c r="BN18" s="338"/>
      <c r="BO18" s="338"/>
      <c r="BP18" s="338"/>
      <c r="BQ18" s="338"/>
      <c r="BR18" s="338"/>
      <c r="BS18" s="338"/>
      <c r="BT18" s="338"/>
      <c r="BU18" s="338"/>
      <c r="BV18" s="338"/>
      <c r="BW18" s="338"/>
      <c r="BX18" s="338"/>
      <c r="BY18" s="338"/>
      <c r="BZ18" s="338"/>
      <c r="CA18" s="338"/>
      <c r="CB18" s="338"/>
      <c r="CC18" s="338"/>
      <c r="CD18" s="338"/>
      <c r="CE18" s="338"/>
      <c r="CF18" s="338"/>
      <c r="CG18" s="338"/>
      <c r="CH18" s="338"/>
      <c r="CI18" s="338"/>
      <c r="CJ18" s="338"/>
      <c r="CK18" s="338"/>
    </row>
    <row r="19" spans="1:89" ht="20.100000000000001" customHeight="1">
      <c r="A19" s="267"/>
      <c r="B19" s="1165" t="s">
        <v>57</v>
      </c>
      <c r="C19" s="1170">
        <f>SUM(C16:C18)</f>
        <v>489.81640172031865</v>
      </c>
      <c r="D19" s="1171">
        <f t="shared" si="0"/>
        <v>4.6019220217305715E-2</v>
      </c>
      <c r="E19" s="1170">
        <f>SUM(E16:E18)</f>
        <v>285.38593605419453</v>
      </c>
      <c r="F19" s="1171">
        <f t="shared" si="1"/>
        <v>5.5575619078396754E-2</v>
      </c>
      <c r="G19" s="1170">
        <f>SUM(G16:G18)</f>
        <v>540</v>
      </c>
      <c r="H19" s="1171">
        <f t="shared" si="2"/>
        <v>5.6521953021883418E-2</v>
      </c>
      <c r="I19" s="1170">
        <f>SUM(I16:I18)</f>
        <v>559.99999999999989</v>
      </c>
      <c r="J19" s="1171">
        <f t="shared" si="3"/>
        <v>5.7071226917833479E-2</v>
      </c>
      <c r="K19" s="202"/>
      <c r="L19" s="338"/>
      <c r="M19" s="338"/>
      <c r="N19" s="338"/>
      <c r="O19" s="338"/>
      <c r="P19" s="338"/>
      <c r="Q19" s="338"/>
      <c r="R19" s="338"/>
      <c r="S19" s="338"/>
      <c r="T19" s="338"/>
      <c r="U19" s="338"/>
      <c r="V19" s="338"/>
      <c r="W19" s="338"/>
      <c r="X19" s="338"/>
      <c r="Y19" s="338"/>
      <c r="Z19" s="338"/>
      <c r="AA19" s="338"/>
      <c r="AB19" s="338"/>
      <c r="AC19" s="338"/>
      <c r="AD19" s="338"/>
      <c r="AE19" s="338"/>
      <c r="AF19" s="338"/>
      <c r="AG19" s="338"/>
      <c r="AH19" s="338"/>
      <c r="AI19" s="338"/>
      <c r="AJ19" s="338"/>
      <c r="AK19" s="338"/>
      <c r="AL19" s="338"/>
      <c r="AM19" s="338"/>
      <c r="AN19" s="338"/>
      <c r="AO19" s="338"/>
      <c r="AP19" s="338"/>
      <c r="AQ19" s="338"/>
      <c r="AR19" s="338"/>
      <c r="AS19" s="338"/>
      <c r="AT19" s="338"/>
      <c r="AU19" s="338"/>
      <c r="AV19" s="338"/>
      <c r="AW19" s="338"/>
      <c r="AX19" s="338"/>
      <c r="AY19" s="338"/>
      <c r="AZ19" s="338"/>
      <c r="BA19" s="338"/>
      <c r="BB19" s="338"/>
      <c r="BC19" s="338"/>
      <c r="BD19" s="338"/>
      <c r="BE19" s="338"/>
      <c r="BF19" s="338"/>
      <c r="BG19" s="338"/>
      <c r="BH19" s="338"/>
      <c r="BI19" s="338"/>
      <c r="BJ19" s="338"/>
      <c r="BK19" s="338"/>
      <c r="BL19" s="338"/>
      <c r="BM19" s="338"/>
      <c r="BN19" s="338"/>
      <c r="BO19" s="338"/>
      <c r="BP19" s="338"/>
      <c r="BQ19" s="338"/>
      <c r="BR19" s="338"/>
      <c r="BS19" s="338"/>
      <c r="BT19" s="338"/>
      <c r="BU19" s="338"/>
      <c r="BV19" s="338"/>
      <c r="BW19" s="338"/>
      <c r="BX19" s="338"/>
      <c r="BY19" s="338"/>
      <c r="BZ19" s="338"/>
      <c r="CA19" s="338"/>
      <c r="CB19" s="338"/>
      <c r="CC19" s="338"/>
      <c r="CD19" s="338"/>
      <c r="CE19" s="338"/>
      <c r="CF19" s="338"/>
      <c r="CG19" s="338"/>
      <c r="CH19" s="338"/>
      <c r="CI19" s="338"/>
      <c r="CJ19" s="338"/>
      <c r="CK19" s="338"/>
    </row>
    <row r="20" spans="1:89" ht="20.100000000000001" customHeight="1">
      <c r="A20" s="267">
        <v>3</v>
      </c>
      <c r="B20" s="1165" t="s">
        <v>58</v>
      </c>
      <c r="C20" s="1152">
        <f>'T-1'!G26</f>
        <v>301.38360480021981</v>
      </c>
      <c r="D20" s="1169">
        <f t="shared" si="0"/>
        <v>2.8315586065462327E-2</v>
      </c>
      <c r="E20" s="1152">
        <f>'T-1'!K26</f>
        <v>124.21283294814143</v>
      </c>
      <c r="F20" s="1169">
        <f t="shared" si="1"/>
        <v>2.4189016403609761E-2</v>
      </c>
      <c r="G20" s="1152">
        <f>'T-1'!N26</f>
        <v>280.39999999999998</v>
      </c>
      <c r="H20" s="1169">
        <f t="shared" si="2"/>
        <v>2.9349547458029833E-2</v>
      </c>
      <c r="I20" s="1152">
        <f>'T-1'!S26</f>
        <v>310</v>
      </c>
      <c r="J20" s="1169">
        <f t="shared" si="3"/>
        <v>3.1593000615229253E-2</v>
      </c>
      <c r="K20" s="202"/>
      <c r="L20" s="338"/>
      <c r="M20" s="338"/>
      <c r="N20" s="338"/>
      <c r="O20" s="338"/>
      <c r="P20" s="338"/>
      <c r="Q20" s="338"/>
      <c r="R20" s="338"/>
      <c r="S20" s="338"/>
      <c r="T20" s="338"/>
      <c r="U20" s="338"/>
      <c r="V20" s="338"/>
      <c r="W20" s="338"/>
      <c r="X20" s="338"/>
      <c r="Y20" s="338"/>
      <c r="Z20" s="338"/>
      <c r="AA20" s="338"/>
      <c r="AB20" s="338"/>
      <c r="AC20" s="338"/>
      <c r="AD20" s="338"/>
      <c r="AE20" s="338"/>
      <c r="AF20" s="338"/>
      <c r="AG20" s="338"/>
      <c r="AH20" s="338"/>
      <c r="AI20" s="338"/>
      <c r="AJ20" s="338"/>
      <c r="AK20" s="338"/>
      <c r="AL20" s="338"/>
      <c r="AM20" s="338"/>
      <c r="AN20" s="338"/>
      <c r="AO20" s="338"/>
      <c r="AP20" s="338"/>
      <c r="AQ20" s="338"/>
      <c r="AR20" s="338"/>
      <c r="AS20" s="338"/>
      <c r="AT20" s="338"/>
      <c r="AU20" s="338"/>
      <c r="AV20" s="338"/>
      <c r="AW20" s="338"/>
      <c r="AX20" s="338"/>
      <c r="AY20" s="338"/>
      <c r="AZ20" s="338"/>
      <c r="BA20" s="338"/>
      <c r="BB20" s="338"/>
      <c r="BC20" s="338"/>
      <c r="BD20" s="338"/>
      <c r="BE20" s="338"/>
      <c r="BF20" s="338"/>
      <c r="BG20" s="338"/>
      <c r="BH20" s="338"/>
      <c r="BI20" s="338"/>
      <c r="BJ20" s="338"/>
      <c r="BK20" s="338"/>
      <c r="BL20" s="338"/>
      <c r="BM20" s="338"/>
      <c r="BN20" s="338"/>
      <c r="BO20" s="338"/>
      <c r="BP20" s="338"/>
      <c r="BQ20" s="338"/>
      <c r="BR20" s="338"/>
      <c r="BS20" s="338"/>
      <c r="BT20" s="338"/>
      <c r="BU20" s="338"/>
      <c r="BV20" s="338"/>
      <c r="BW20" s="338"/>
      <c r="BX20" s="338"/>
      <c r="BY20" s="338"/>
      <c r="BZ20" s="338"/>
      <c r="CA20" s="338"/>
      <c r="CB20" s="338"/>
      <c r="CC20" s="338"/>
      <c r="CD20" s="338"/>
      <c r="CE20" s="338"/>
      <c r="CF20" s="338"/>
      <c r="CG20" s="338"/>
      <c r="CH20" s="338"/>
      <c r="CI20" s="338"/>
      <c r="CJ20" s="338"/>
      <c r="CK20" s="338"/>
    </row>
    <row r="21" spans="1:89" ht="20.100000000000001" customHeight="1">
      <c r="A21" s="267">
        <v>4</v>
      </c>
      <c r="B21" s="1165" t="s">
        <v>59</v>
      </c>
      <c r="C21" s="1152">
        <f>'T-1'!G27</f>
        <v>11.308777564880206</v>
      </c>
      <c r="D21" s="1169">
        <f t="shared" si="0"/>
        <v>1.062482030652589E-3</v>
      </c>
      <c r="E21" s="1152">
        <f>'T-1'!K27</f>
        <v>6.7704470091817264</v>
      </c>
      <c r="F21" s="1169">
        <f t="shared" si="1"/>
        <v>1.3184664569500738E-3</v>
      </c>
      <c r="G21" s="1152">
        <f>'T-1'!N27</f>
        <v>14.5</v>
      </c>
      <c r="H21" s="1169">
        <f t="shared" si="2"/>
        <v>1.5177191089209437E-3</v>
      </c>
      <c r="I21" s="1152">
        <f>'T-1'!S27</f>
        <v>15</v>
      </c>
      <c r="J21" s="1169">
        <f t="shared" si="3"/>
        <v>1.5286935781562542E-3</v>
      </c>
      <c r="K21" s="202"/>
      <c r="L21" s="338"/>
      <c r="M21" s="338"/>
      <c r="N21" s="338"/>
      <c r="O21" s="338"/>
      <c r="P21" s="338"/>
      <c r="Q21" s="338"/>
      <c r="R21" s="338"/>
      <c r="S21" s="338"/>
      <c r="T21" s="338"/>
      <c r="U21" s="338"/>
      <c r="V21" s="338"/>
      <c r="W21" s="338"/>
      <c r="X21" s="338"/>
      <c r="Y21" s="338"/>
      <c r="Z21" s="338"/>
      <c r="AA21" s="338"/>
      <c r="AB21" s="338"/>
      <c r="AC21" s="338"/>
      <c r="AD21" s="338"/>
      <c r="AE21" s="338"/>
      <c r="AF21" s="338"/>
      <c r="AG21" s="338"/>
      <c r="AH21" s="338"/>
      <c r="AI21" s="338"/>
      <c r="AJ21" s="338"/>
      <c r="AK21" s="338"/>
      <c r="AL21" s="338"/>
      <c r="AM21" s="338"/>
      <c r="AN21" s="338"/>
      <c r="AO21" s="338"/>
      <c r="AP21" s="338"/>
      <c r="AQ21" s="338"/>
      <c r="AR21" s="338"/>
      <c r="AS21" s="338"/>
      <c r="AT21" s="338"/>
      <c r="AU21" s="338"/>
      <c r="AV21" s="338"/>
      <c r="AW21" s="338"/>
      <c r="AX21" s="338"/>
      <c r="AY21" s="338"/>
      <c r="AZ21" s="338"/>
      <c r="BA21" s="338"/>
      <c r="BB21" s="338"/>
      <c r="BC21" s="338"/>
      <c r="BD21" s="338"/>
      <c r="BE21" s="338"/>
      <c r="BF21" s="338"/>
      <c r="BG21" s="338"/>
      <c r="BH21" s="338"/>
      <c r="BI21" s="338"/>
      <c r="BJ21" s="338"/>
      <c r="BK21" s="338"/>
      <c r="BL21" s="338"/>
      <c r="BM21" s="338"/>
      <c r="BN21" s="338"/>
      <c r="BO21" s="338"/>
      <c r="BP21" s="338"/>
      <c r="BQ21" s="338"/>
      <c r="BR21" s="338"/>
      <c r="BS21" s="338"/>
      <c r="BT21" s="338"/>
      <c r="BU21" s="338"/>
      <c r="BV21" s="338"/>
      <c r="BW21" s="338"/>
      <c r="BX21" s="338"/>
      <c r="BY21" s="338"/>
      <c r="BZ21" s="338"/>
      <c r="CA21" s="338"/>
      <c r="CB21" s="338"/>
      <c r="CC21" s="338"/>
      <c r="CD21" s="338"/>
      <c r="CE21" s="338"/>
      <c r="CF21" s="338"/>
      <c r="CG21" s="338"/>
      <c r="CH21" s="338"/>
      <c r="CI21" s="338"/>
      <c r="CJ21" s="338"/>
      <c r="CK21" s="338"/>
    </row>
    <row r="22" spans="1:89" ht="20.100000000000001" customHeight="1">
      <c r="A22" s="267">
        <v>5</v>
      </c>
      <c r="B22" s="1165" t="s">
        <v>60</v>
      </c>
      <c r="C22" s="1152">
        <f>'T-1'!G28</f>
        <v>3.1039448625753989</v>
      </c>
      <c r="D22" s="1169">
        <f t="shared" si="0"/>
        <v>2.9162176209606225E-4</v>
      </c>
      <c r="E22" s="1152">
        <f>'T-1'!K28</f>
        <v>2.0668267379200884</v>
      </c>
      <c r="F22" s="1169">
        <f t="shared" si="1"/>
        <v>4.0249066606379443E-4</v>
      </c>
      <c r="G22" s="1152">
        <f>'T-1'!N28</f>
        <v>4.5</v>
      </c>
      <c r="H22" s="1169">
        <f t="shared" si="2"/>
        <v>4.7101627518236181E-4</v>
      </c>
      <c r="I22" s="1152">
        <f>'T-1'!S28</f>
        <v>4.7</v>
      </c>
      <c r="J22" s="1169">
        <f t="shared" si="3"/>
        <v>4.7899065448895966E-4</v>
      </c>
      <c r="K22" s="202"/>
      <c r="L22" s="338"/>
      <c r="M22" s="338"/>
      <c r="N22" s="338"/>
      <c r="O22" s="338"/>
      <c r="P22" s="338"/>
      <c r="Q22" s="338"/>
      <c r="R22" s="338"/>
      <c r="S22" s="338"/>
      <c r="T22" s="338"/>
      <c r="U22" s="338"/>
      <c r="V22" s="338"/>
      <c r="W22" s="338"/>
      <c r="X22" s="338"/>
      <c r="Y22" s="338"/>
      <c r="Z22" s="338"/>
      <c r="AA22" s="338"/>
      <c r="AB22" s="338"/>
      <c r="AC22" s="338"/>
      <c r="AD22" s="338"/>
      <c r="AE22" s="338"/>
      <c r="AF22" s="338"/>
      <c r="AG22" s="338"/>
      <c r="AH22" s="338"/>
      <c r="AI22" s="338"/>
      <c r="AJ22" s="338"/>
      <c r="AK22" s="338"/>
      <c r="AL22" s="338"/>
      <c r="AM22" s="338"/>
      <c r="AN22" s="338"/>
      <c r="AO22" s="338"/>
      <c r="AP22" s="338"/>
      <c r="AQ22" s="338"/>
      <c r="AR22" s="338"/>
      <c r="AS22" s="338"/>
      <c r="AT22" s="338"/>
      <c r="AU22" s="338"/>
      <c r="AV22" s="338"/>
      <c r="AW22" s="338"/>
      <c r="AX22" s="338"/>
      <c r="AY22" s="338"/>
      <c r="AZ22" s="338"/>
      <c r="BA22" s="338"/>
      <c r="BB22" s="338"/>
      <c r="BC22" s="338"/>
      <c r="BD22" s="338"/>
      <c r="BE22" s="338"/>
      <c r="BF22" s="338"/>
      <c r="BG22" s="338"/>
      <c r="BH22" s="338"/>
      <c r="BI22" s="338"/>
      <c r="BJ22" s="338"/>
      <c r="BK22" s="338"/>
      <c r="BL22" s="338"/>
      <c r="BM22" s="338"/>
      <c r="BN22" s="338"/>
      <c r="BO22" s="338"/>
      <c r="BP22" s="338"/>
      <c r="BQ22" s="338"/>
      <c r="BR22" s="338"/>
      <c r="BS22" s="338"/>
      <c r="BT22" s="338"/>
      <c r="BU22" s="338"/>
      <c r="BV22" s="338"/>
      <c r="BW22" s="338"/>
      <c r="BX22" s="338"/>
      <c r="BY22" s="338"/>
      <c r="BZ22" s="338"/>
      <c r="CA22" s="338"/>
      <c r="CB22" s="338"/>
      <c r="CC22" s="338"/>
      <c r="CD22" s="338"/>
      <c r="CE22" s="338"/>
      <c r="CF22" s="338"/>
      <c r="CG22" s="338"/>
      <c r="CH22" s="338"/>
      <c r="CI22" s="338"/>
      <c r="CJ22" s="338"/>
      <c r="CK22" s="338"/>
    </row>
    <row r="23" spans="1:89" ht="20.100000000000001" customHeight="1">
      <c r="A23" s="267">
        <v>6</v>
      </c>
      <c r="B23" s="1165" t="s">
        <v>61</v>
      </c>
      <c r="C23" s="1152">
        <f>'T-1'!G29</f>
        <v>51.405625689427069</v>
      </c>
      <c r="D23" s="1169">
        <f t="shared" si="0"/>
        <v>4.829660257805941E-3</v>
      </c>
      <c r="E23" s="1152">
        <f>'T-1'!K29</f>
        <v>26.367483238661961</v>
      </c>
      <c r="F23" s="1169">
        <f t="shared" si="1"/>
        <v>5.1347632079865781E-3</v>
      </c>
      <c r="G23" s="1152">
        <f>'T-1'!N29</f>
        <v>52</v>
      </c>
      <c r="H23" s="1169">
        <f t="shared" si="2"/>
        <v>5.4428547354406255E-3</v>
      </c>
      <c r="I23" s="1152">
        <f>'T-1'!S29</f>
        <v>54</v>
      </c>
      <c r="J23" s="1169">
        <f t="shared" si="3"/>
        <v>5.5032968813625155E-3</v>
      </c>
      <c r="K23" s="202"/>
      <c r="L23" s="338"/>
      <c r="M23" s="338"/>
      <c r="N23" s="338"/>
      <c r="O23" s="338"/>
      <c r="P23" s="338"/>
      <c r="Q23" s="338"/>
      <c r="R23" s="338"/>
      <c r="S23" s="338"/>
      <c r="T23" s="338"/>
      <c r="U23" s="338"/>
      <c r="V23" s="338"/>
      <c r="W23" s="338"/>
      <c r="X23" s="338"/>
      <c r="Y23" s="338"/>
      <c r="Z23" s="338"/>
      <c r="AA23" s="338"/>
      <c r="AB23" s="338"/>
      <c r="AC23" s="338"/>
      <c r="AD23" s="338"/>
      <c r="AE23" s="338"/>
      <c r="AF23" s="338"/>
      <c r="AG23" s="338"/>
      <c r="AH23" s="338"/>
      <c r="AI23" s="338"/>
      <c r="AJ23" s="338"/>
      <c r="AK23" s="338"/>
      <c r="AL23" s="338"/>
      <c r="AM23" s="338"/>
      <c r="AN23" s="338"/>
      <c r="AO23" s="338"/>
      <c r="AP23" s="338"/>
      <c r="AQ23" s="338"/>
      <c r="AR23" s="338"/>
      <c r="AS23" s="338"/>
      <c r="AT23" s="338"/>
      <c r="AU23" s="338"/>
      <c r="AV23" s="338"/>
      <c r="AW23" s="338"/>
      <c r="AX23" s="338"/>
      <c r="AY23" s="338"/>
      <c r="AZ23" s="338"/>
      <c r="BA23" s="338"/>
      <c r="BB23" s="338"/>
      <c r="BC23" s="338"/>
      <c r="BD23" s="338"/>
      <c r="BE23" s="338"/>
      <c r="BF23" s="338"/>
      <c r="BG23" s="338"/>
      <c r="BH23" s="338"/>
      <c r="BI23" s="338"/>
      <c r="BJ23" s="338"/>
      <c r="BK23" s="338"/>
      <c r="BL23" s="338"/>
      <c r="BM23" s="338"/>
      <c r="BN23" s="338"/>
      <c r="BO23" s="338"/>
      <c r="BP23" s="338"/>
      <c r="BQ23" s="338"/>
      <c r="BR23" s="338"/>
      <c r="BS23" s="338"/>
      <c r="BT23" s="338"/>
      <c r="BU23" s="338"/>
      <c r="BV23" s="338"/>
      <c r="BW23" s="338"/>
      <c r="BX23" s="338"/>
      <c r="BY23" s="338"/>
      <c r="BZ23" s="338"/>
      <c r="CA23" s="338"/>
      <c r="CB23" s="338"/>
      <c r="CC23" s="338"/>
      <c r="CD23" s="338"/>
      <c r="CE23" s="338"/>
      <c r="CF23" s="338"/>
      <c r="CG23" s="338"/>
      <c r="CH23" s="338"/>
      <c r="CI23" s="338"/>
      <c r="CJ23" s="338"/>
      <c r="CK23" s="338"/>
    </row>
    <row r="24" spans="1:89" ht="20.100000000000001" customHeight="1">
      <c r="A24" s="267">
        <v>7</v>
      </c>
      <c r="B24" s="1165" t="s">
        <v>62</v>
      </c>
      <c r="C24" s="1152">
        <f>'T-1'!G30</f>
        <v>17.398699360167534</v>
      </c>
      <c r="D24" s="1169">
        <f t="shared" si="0"/>
        <v>1.6346422343926016E-3</v>
      </c>
      <c r="E24" s="1152">
        <f>'T-1'!K30</f>
        <v>8.8177924876130476</v>
      </c>
      <c r="F24" s="1169">
        <f t="shared" si="1"/>
        <v>1.7171633724475841E-3</v>
      </c>
      <c r="G24" s="1152">
        <f>'T-1'!N30</f>
        <v>19</v>
      </c>
      <c r="H24" s="1169">
        <f t="shared" si="2"/>
        <v>1.9887353841033053E-3</v>
      </c>
      <c r="I24" s="1152">
        <f>'T-1'!S30</f>
        <v>20</v>
      </c>
      <c r="J24" s="1169">
        <f t="shared" si="3"/>
        <v>2.0382581042083388E-3</v>
      </c>
      <c r="K24" s="202"/>
      <c r="L24" s="338"/>
      <c r="M24" s="338"/>
      <c r="N24" s="338"/>
      <c r="O24" s="338"/>
      <c r="P24" s="338"/>
      <c r="Q24" s="338"/>
      <c r="R24" s="338"/>
      <c r="S24" s="338"/>
      <c r="T24" s="338"/>
      <c r="U24" s="338"/>
      <c r="V24" s="338"/>
      <c r="W24" s="338"/>
      <c r="X24" s="338"/>
      <c r="Y24" s="338"/>
      <c r="Z24" s="338"/>
      <c r="AA24" s="338"/>
      <c r="AB24" s="338"/>
      <c r="AC24" s="338"/>
      <c r="AD24" s="338"/>
      <c r="AE24" s="338"/>
      <c r="AF24" s="338"/>
      <c r="AG24" s="338"/>
      <c r="AH24" s="338"/>
      <c r="AI24" s="338"/>
      <c r="AJ24" s="338"/>
      <c r="AK24" s="338"/>
      <c r="AL24" s="338"/>
      <c r="AM24" s="338"/>
      <c r="AN24" s="338"/>
      <c r="AO24" s="338"/>
      <c r="AP24" s="338"/>
      <c r="AQ24" s="338"/>
      <c r="AR24" s="338"/>
      <c r="AS24" s="338"/>
      <c r="AT24" s="338"/>
      <c r="AU24" s="338"/>
      <c r="AV24" s="338"/>
      <c r="AW24" s="338"/>
      <c r="AX24" s="338"/>
      <c r="AY24" s="338"/>
      <c r="AZ24" s="338"/>
      <c r="BA24" s="338"/>
      <c r="BB24" s="338"/>
      <c r="BC24" s="338"/>
      <c r="BD24" s="338"/>
      <c r="BE24" s="338"/>
      <c r="BF24" s="338"/>
      <c r="BG24" s="338"/>
      <c r="BH24" s="338"/>
      <c r="BI24" s="338"/>
      <c r="BJ24" s="338"/>
      <c r="BK24" s="338"/>
      <c r="BL24" s="338"/>
      <c r="BM24" s="338"/>
      <c r="BN24" s="338"/>
      <c r="BO24" s="338"/>
      <c r="BP24" s="338"/>
      <c r="BQ24" s="338"/>
      <c r="BR24" s="338"/>
      <c r="BS24" s="338"/>
      <c r="BT24" s="338"/>
      <c r="BU24" s="338"/>
      <c r="BV24" s="338"/>
      <c r="BW24" s="338"/>
      <c r="BX24" s="338"/>
      <c r="BY24" s="338"/>
      <c r="BZ24" s="338"/>
      <c r="CA24" s="338"/>
      <c r="CB24" s="338"/>
      <c r="CC24" s="338"/>
      <c r="CD24" s="338"/>
      <c r="CE24" s="338"/>
      <c r="CF24" s="338"/>
      <c r="CG24" s="338"/>
      <c r="CH24" s="338"/>
      <c r="CI24" s="338"/>
      <c r="CJ24" s="338"/>
      <c r="CK24" s="338"/>
    </row>
    <row r="25" spans="1:89" ht="20.100000000000001" customHeight="1">
      <c r="A25" s="267">
        <v>8</v>
      </c>
      <c r="B25" s="1165" t="s">
        <v>63</v>
      </c>
      <c r="C25" s="1152">
        <f>'T-1'!G31</f>
        <v>55.951281792526061</v>
      </c>
      <c r="D25" s="1169">
        <f t="shared" si="0"/>
        <v>5.2567336438868271E-3</v>
      </c>
      <c r="E25" s="1152">
        <f>'T-1'!K31</f>
        <v>25.994148790484189</v>
      </c>
      <c r="F25" s="1169">
        <f t="shared" si="1"/>
        <v>5.0620606306709557E-3</v>
      </c>
      <c r="G25" s="1152">
        <f>'T-1'!N31</f>
        <v>52</v>
      </c>
      <c r="H25" s="1169">
        <f t="shared" si="2"/>
        <v>5.4428547354406255E-3</v>
      </c>
      <c r="I25" s="1152">
        <f>'T-1'!S31</f>
        <v>54</v>
      </c>
      <c r="J25" s="1169">
        <f t="shared" si="3"/>
        <v>5.5032968813625155E-3</v>
      </c>
      <c r="K25" s="202"/>
      <c r="L25" s="338"/>
      <c r="M25" s="338"/>
      <c r="N25" s="338"/>
      <c r="O25" s="338"/>
      <c r="P25" s="338"/>
      <c r="Q25" s="338"/>
      <c r="R25" s="338"/>
      <c r="S25" s="338"/>
      <c r="T25" s="338"/>
      <c r="U25" s="338"/>
      <c r="V25" s="338"/>
      <c r="W25" s="338"/>
      <c r="X25" s="338"/>
      <c r="Y25" s="338"/>
      <c r="Z25" s="338"/>
      <c r="AA25" s="338"/>
      <c r="AB25" s="338"/>
      <c r="AC25" s="338"/>
      <c r="AD25" s="338"/>
      <c r="AE25" s="338"/>
      <c r="AF25" s="338"/>
      <c r="AG25" s="338"/>
      <c r="AH25" s="338"/>
      <c r="AI25" s="338"/>
      <c r="AJ25" s="338"/>
      <c r="AK25" s="338"/>
      <c r="AL25" s="338"/>
      <c r="AM25" s="338"/>
      <c r="AN25" s="338"/>
      <c r="AO25" s="338"/>
      <c r="AP25" s="338"/>
      <c r="AQ25" s="338"/>
      <c r="AR25" s="338"/>
      <c r="AS25" s="338"/>
      <c r="AT25" s="338"/>
      <c r="AU25" s="338"/>
      <c r="AV25" s="338"/>
      <c r="AW25" s="338"/>
      <c r="AX25" s="338"/>
      <c r="AY25" s="338"/>
      <c r="AZ25" s="338"/>
      <c r="BA25" s="338"/>
      <c r="BB25" s="338"/>
      <c r="BC25" s="338"/>
      <c r="BD25" s="338"/>
      <c r="BE25" s="338"/>
      <c r="BF25" s="338"/>
      <c r="BG25" s="338"/>
      <c r="BH25" s="338"/>
      <c r="BI25" s="338"/>
      <c r="BJ25" s="338"/>
      <c r="BK25" s="338"/>
      <c r="BL25" s="338"/>
      <c r="BM25" s="338"/>
      <c r="BN25" s="338"/>
      <c r="BO25" s="338"/>
      <c r="BP25" s="338"/>
      <c r="BQ25" s="338"/>
      <c r="BR25" s="338"/>
      <c r="BS25" s="338"/>
      <c r="BT25" s="338"/>
      <c r="BU25" s="338"/>
      <c r="BV25" s="338"/>
      <c r="BW25" s="338"/>
      <c r="BX25" s="338"/>
      <c r="BY25" s="338"/>
      <c r="BZ25" s="338"/>
      <c r="CA25" s="338"/>
      <c r="CB25" s="338"/>
      <c r="CC25" s="338"/>
      <c r="CD25" s="338"/>
      <c r="CE25" s="338"/>
      <c r="CF25" s="338"/>
      <c r="CG25" s="338"/>
      <c r="CH25" s="338"/>
      <c r="CI25" s="338"/>
      <c r="CJ25" s="338"/>
      <c r="CK25" s="338"/>
    </row>
    <row r="26" spans="1:89" ht="20.100000000000001" customHeight="1">
      <c r="A26" s="267">
        <v>9</v>
      </c>
      <c r="B26" s="1165" t="s">
        <v>64</v>
      </c>
      <c r="C26" s="1152">
        <f>'T-1'!G32</f>
        <v>69.675627115759994</v>
      </c>
      <c r="D26" s="1169">
        <f t="shared" si="0"/>
        <v>6.5461630454953131E-3</v>
      </c>
      <c r="E26" s="1152">
        <f>'T-1'!K32</f>
        <v>33.515993112181199</v>
      </c>
      <c r="F26" s="1169">
        <f t="shared" si="1"/>
        <v>6.5268530467564173E-3</v>
      </c>
      <c r="G26" s="1152">
        <f>'T-1'!N32</f>
        <v>66</v>
      </c>
      <c r="H26" s="1169">
        <f t="shared" si="2"/>
        <v>6.9082387026746404E-3</v>
      </c>
      <c r="I26" s="1152">
        <f>'T-1'!S32</f>
        <v>68</v>
      </c>
      <c r="J26" s="1169">
        <f t="shared" si="3"/>
        <v>6.9300775543083525E-3</v>
      </c>
      <c r="K26" s="202"/>
      <c r="L26" s="338"/>
      <c r="M26" s="338"/>
      <c r="N26" s="338"/>
      <c r="O26" s="338"/>
      <c r="P26" s="338"/>
      <c r="Q26" s="338"/>
      <c r="R26" s="338"/>
      <c r="S26" s="338"/>
      <c r="T26" s="338"/>
      <c r="U26" s="338"/>
      <c r="V26" s="338"/>
      <c r="W26" s="338"/>
      <c r="X26" s="338"/>
      <c r="Y26" s="338"/>
      <c r="Z26" s="338"/>
      <c r="AA26" s="338"/>
      <c r="AB26" s="338"/>
      <c r="AC26" s="338"/>
      <c r="AD26" s="338"/>
      <c r="AE26" s="338"/>
      <c r="AF26" s="338"/>
      <c r="AG26" s="338"/>
      <c r="AH26" s="338"/>
      <c r="AI26" s="338"/>
      <c r="AJ26" s="338"/>
      <c r="AK26" s="338"/>
      <c r="AL26" s="338"/>
      <c r="AM26" s="338"/>
      <c r="AN26" s="338"/>
      <c r="AO26" s="338"/>
      <c r="AP26" s="338"/>
      <c r="AQ26" s="338"/>
      <c r="AR26" s="338"/>
      <c r="AS26" s="338"/>
      <c r="AT26" s="338"/>
      <c r="AU26" s="338"/>
      <c r="AV26" s="338"/>
      <c r="AW26" s="338"/>
      <c r="AX26" s="338"/>
      <c r="AY26" s="338"/>
      <c r="AZ26" s="338"/>
      <c r="BA26" s="338"/>
      <c r="BB26" s="338"/>
      <c r="BC26" s="338"/>
      <c r="BD26" s="338"/>
      <c r="BE26" s="338"/>
      <c r="BF26" s="338"/>
      <c r="BG26" s="338"/>
      <c r="BH26" s="338"/>
      <c r="BI26" s="338"/>
      <c r="BJ26" s="338"/>
      <c r="BK26" s="338"/>
      <c r="BL26" s="338"/>
      <c r="BM26" s="338"/>
      <c r="BN26" s="338"/>
      <c r="BO26" s="338"/>
      <c r="BP26" s="338"/>
      <c r="BQ26" s="338"/>
      <c r="BR26" s="338"/>
      <c r="BS26" s="338"/>
      <c r="BT26" s="338"/>
      <c r="BU26" s="338"/>
      <c r="BV26" s="338"/>
      <c r="BW26" s="338"/>
      <c r="BX26" s="338"/>
      <c r="BY26" s="338"/>
      <c r="BZ26" s="338"/>
      <c r="CA26" s="338"/>
      <c r="CB26" s="338"/>
      <c r="CC26" s="338"/>
      <c r="CD26" s="338"/>
      <c r="CE26" s="338"/>
      <c r="CF26" s="338"/>
      <c r="CG26" s="338"/>
      <c r="CH26" s="338"/>
      <c r="CI26" s="338"/>
      <c r="CJ26" s="338"/>
      <c r="CK26" s="338"/>
    </row>
    <row r="27" spans="1:89" ht="20.100000000000001" customHeight="1">
      <c r="A27" s="267">
        <v>10</v>
      </c>
      <c r="B27" s="1165" t="s">
        <v>65</v>
      </c>
      <c r="C27" s="1152">
        <f>'T-1'!G33</f>
        <v>59.672403299706787</v>
      </c>
      <c r="D27" s="1169">
        <f t="shared" si="0"/>
        <v>5.6063403730467068E-3</v>
      </c>
      <c r="E27" s="1152">
        <f>'T-1'!K33</f>
        <v>35.672633789289456</v>
      </c>
      <c r="F27" s="1169">
        <f t="shared" si="1"/>
        <v>6.9468339414602946E-3</v>
      </c>
      <c r="G27" s="1152">
        <f>'T-1'!N33</f>
        <v>72</v>
      </c>
      <c r="H27" s="1169">
        <f t="shared" si="2"/>
        <v>7.5362604029177889E-3</v>
      </c>
      <c r="I27" s="1152">
        <f>'T-1'!S33</f>
        <v>75</v>
      </c>
      <c r="J27" s="1169">
        <f t="shared" si="3"/>
        <v>7.6434678907812709E-3</v>
      </c>
      <c r="K27" s="202"/>
      <c r="L27" s="338"/>
      <c r="M27" s="338"/>
      <c r="N27" s="338"/>
      <c r="O27" s="338"/>
      <c r="P27" s="338"/>
      <c r="Q27" s="338"/>
      <c r="R27" s="338"/>
      <c r="S27" s="338"/>
      <c r="T27" s="338"/>
      <c r="U27" s="338"/>
      <c r="V27" s="338"/>
      <c r="W27" s="338"/>
      <c r="X27" s="338"/>
      <c r="Y27" s="338"/>
      <c r="Z27" s="338"/>
      <c r="AA27" s="338"/>
      <c r="AB27" s="338"/>
      <c r="AC27" s="338"/>
      <c r="AD27" s="338"/>
      <c r="AE27" s="338"/>
      <c r="AF27" s="338"/>
      <c r="AG27" s="338"/>
      <c r="AH27" s="338"/>
      <c r="AI27" s="338"/>
      <c r="AJ27" s="338"/>
      <c r="AK27" s="338"/>
      <c r="AL27" s="338"/>
      <c r="AM27" s="338"/>
      <c r="AN27" s="338"/>
      <c r="AO27" s="338"/>
      <c r="AP27" s="338"/>
      <c r="AQ27" s="338"/>
      <c r="AR27" s="338"/>
      <c r="AS27" s="338"/>
      <c r="AT27" s="338"/>
      <c r="AU27" s="338"/>
      <c r="AV27" s="338"/>
      <c r="AW27" s="338"/>
      <c r="AX27" s="338"/>
      <c r="AY27" s="338"/>
      <c r="AZ27" s="338"/>
      <c r="BA27" s="338"/>
      <c r="BB27" s="338"/>
      <c r="BC27" s="338"/>
      <c r="BD27" s="338"/>
      <c r="BE27" s="338"/>
      <c r="BF27" s="338"/>
      <c r="BG27" s="338"/>
      <c r="BH27" s="338"/>
      <c r="BI27" s="338"/>
      <c r="BJ27" s="338"/>
      <c r="BK27" s="338"/>
      <c r="BL27" s="338"/>
      <c r="BM27" s="338"/>
      <c r="BN27" s="338"/>
      <c r="BO27" s="338"/>
      <c r="BP27" s="338"/>
      <c r="BQ27" s="338"/>
      <c r="BR27" s="338"/>
      <c r="BS27" s="338"/>
      <c r="BT27" s="338"/>
      <c r="BU27" s="338"/>
      <c r="BV27" s="338"/>
      <c r="BW27" s="338"/>
      <c r="BX27" s="338"/>
      <c r="BY27" s="338"/>
      <c r="BZ27" s="338"/>
      <c r="CA27" s="338"/>
      <c r="CB27" s="338"/>
      <c r="CC27" s="338"/>
      <c r="CD27" s="338"/>
      <c r="CE27" s="338"/>
      <c r="CF27" s="338"/>
      <c r="CG27" s="338"/>
      <c r="CH27" s="338"/>
      <c r="CI27" s="338"/>
      <c r="CJ27" s="338"/>
      <c r="CK27" s="338"/>
    </row>
    <row r="28" spans="1:89" ht="20.100000000000001" customHeight="1">
      <c r="A28" s="267">
        <v>11</v>
      </c>
      <c r="B28" s="1165" t="s">
        <v>66</v>
      </c>
      <c r="C28" s="1152">
        <f>'T-1'!G34</f>
        <v>0</v>
      </c>
      <c r="D28" s="1169">
        <f t="shared" si="0"/>
        <v>0</v>
      </c>
      <c r="E28" s="1152">
        <f>'T-1'!K34</f>
        <v>0</v>
      </c>
      <c r="F28" s="1169">
        <f t="shared" si="1"/>
        <v>0</v>
      </c>
      <c r="G28" s="1152">
        <f>'T-1'!N34</f>
        <v>0</v>
      </c>
      <c r="H28" s="1169">
        <f t="shared" si="2"/>
        <v>0</v>
      </c>
      <c r="I28" s="1152">
        <f>'T-1'!S34</f>
        <v>0.1</v>
      </c>
      <c r="J28" s="1169">
        <f t="shared" si="3"/>
        <v>1.0191290521041695E-5</v>
      </c>
      <c r="K28" s="202"/>
      <c r="L28" s="338"/>
      <c r="M28" s="338"/>
      <c r="N28" s="338"/>
      <c r="O28" s="338"/>
      <c r="P28" s="338"/>
      <c r="Q28" s="338"/>
      <c r="R28" s="338"/>
      <c r="S28" s="338"/>
      <c r="T28" s="338"/>
      <c r="U28" s="338"/>
      <c r="V28" s="338"/>
      <c r="W28" s="338"/>
      <c r="X28" s="338"/>
      <c r="Y28" s="338"/>
      <c r="Z28" s="338"/>
      <c r="AA28" s="338"/>
      <c r="AB28" s="338"/>
      <c r="AC28" s="338"/>
      <c r="AD28" s="338"/>
      <c r="AE28" s="338"/>
      <c r="AF28" s="338"/>
      <c r="AG28" s="338"/>
      <c r="AH28" s="338"/>
      <c r="AI28" s="338"/>
      <c r="AJ28" s="338"/>
      <c r="AK28" s="338"/>
      <c r="AL28" s="338"/>
      <c r="AM28" s="338"/>
      <c r="AN28" s="338"/>
      <c r="AO28" s="338"/>
      <c r="AP28" s="338"/>
      <c r="AQ28" s="338"/>
      <c r="AR28" s="338"/>
      <c r="AS28" s="338"/>
      <c r="AT28" s="338"/>
      <c r="AU28" s="338"/>
      <c r="AV28" s="338"/>
      <c r="AW28" s="338"/>
      <c r="AX28" s="338"/>
      <c r="AY28" s="338"/>
      <c r="AZ28" s="338"/>
      <c r="BA28" s="338"/>
      <c r="BB28" s="338"/>
      <c r="BC28" s="338"/>
      <c r="BD28" s="338"/>
      <c r="BE28" s="338"/>
      <c r="BF28" s="338"/>
      <c r="BG28" s="338"/>
      <c r="BH28" s="338"/>
      <c r="BI28" s="338"/>
      <c r="BJ28" s="338"/>
      <c r="BK28" s="338"/>
      <c r="BL28" s="338"/>
      <c r="BM28" s="338"/>
      <c r="BN28" s="338"/>
      <c r="BO28" s="338"/>
      <c r="BP28" s="338"/>
      <c r="BQ28" s="338"/>
      <c r="BR28" s="338"/>
      <c r="BS28" s="338"/>
      <c r="BT28" s="338"/>
      <c r="BU28" s="338"/>
      <c r="BV28" s="338"/>
      <c r="BW28" s="338"/>
      <c r="BX28" s="338"/>
      <c r="BY28" s="338"/>
      <c r="BZ28" s="338"/>
      <c r="CA28" s="338"/>
      <c r="CB28" s="338"/>
      <c r="CC28" s="338"/>
      <c r="CD28" s="338"/>
      <c r="CE28" s="338"/>
      <c r="CF28" s="338"/>
      <c r="CG28" s="338"/>
      <c r="CH28" s="338"/>
      <c r="CI28" s="338"/>
      <c r="CJ28" s="338"/>
      <c r="CK28" s="338"/>
    </row>
    <row r="29" spans="1:89" ht="20.100000000000001" customHeight="1">
      <c r="A29" s="267">
        <v>12</v>
      </c>
      <c r="B29" s="1165" t="s">
        <v>67</v>
      </c>
      <c r="C29" s="1152">
        <f>'T-1'!G35</f>
        <v>0</v>
      </c>
      <c r="D29" s="1169">
        <f t="shared" si="0"/>
        <v>0</v>
      </c>
      <c r="E29" s="1152">
        <f>'T-1'!K35</f>
        <v>0</v>
      </c>
      <c r="F29" s="1169">
        <f t="shared" si="1"/>
        <v>0</v>
      </c>
      <c r="G29" s="1152">
        <f>'T-1'!N35</f>
        <v>0</v>
      </c>
      <c r="H29" s="1169">
        <f t="shared" si="2"/>
        <v>0</v>
      </c>
      <c r="I29" s="1152">
        <f>'T-1'!S35</f>
        <v>0</v>
      </c>
      <c r="J29" s="1169">
        <f t="shared" si="3"/>
        <v>0</v>
      </c>
      <c r="K29" s="202"/>
      <c r="L29" s="338"/>
      <c r="M29" s="338"/>
      <c r="N29" s="338"/>
      <c r="O29" s="338"/>
      <c r="P29" s="338"/>
      <c r="Q29" s="338"/>
      <c r="R29" s="338"/>
      <c r="S29" s="338"/>
      <c r="T29" s="338"/>
      <c r="U29" s="338"/>
      <c r="V29" s="338"/>
      <c r="W29" s="338"/>
      <c r="X29" s="338"/>
      <c r="Y29" s="338"/>
      <c r="Z29" s="338"/>
      <c r="AA29" s="338"/>
      <c r="AB29" s="338"/>
      <c r="AC29" s="338"/>
      <c r="AD29" s="338"/>
      <c r="AE29" s="338"/>
      <c r="AF29" s="338"/>
      <c r="AG29" s="338"/>
      <c r="AH29" s="338"/>
      <c r="AI29" s="338"/>
      <c r="AJ29" s="338"/>
      <c r="AK29" s="338"/>
      <c r="AL29" s="338"/>
      <c r="AM29" s="338"/>
      <c r="AN29" s="338"/>
      <c r="AO29" s="338"/>
      <c r="AP29" s="338"/>
      <c r="AQ29" s="338"/>
      <c r="AR29" s="338"/>
      <c r="AS29" s="338"/>
      <c r="AT29" s="338"/>
      <c r="AU29" s="338"/>
      <c r="AV29" s="338"/>
      <c r="AW29" s="338"/>
      <c r="AX29" s="338"/>
      <c r="AY29" s="338"/>
      <c r="AZ29" s="338"/>
      <c r="BA29" s="338"/>
      <c r="BB29" s="338"/>
      <c r="BC29" s="338"/>
      <c r="BD29" s="338"/>
      <c r="BE29" s="338"/>
      <c r="BF29" s="338"/>
      <c r="BG29" s="338"/>
      <c r="BH29" s="338"/>
      <c r="BI29" s="338"/>
      <c r="BJ29" s="338"/>
      <c r="BK29" s="338"/>
      <c r="BL29" s="338"/>
      <c r="BM29" s="338"/>
      <c r="BN29" s="338"/>
      <c r="BO29" s="338"/>
      <c r="BP29" s="338"/>
      <c r="BQ29" s="338"/>
      <c r="BR29" s="338"/>
      <c r="BS29" s="338"/>
      <c r="BT29" s="338"/>
      <c r="BU29" s="338"/>
      <c r="BV29" s="338"/>
      <c r="BW29" s="338"/>
      <c r="BX29" s="338"/>
      <c r="BY29" s="338"/>
      <c r="BZ29" s="338"/>
      <c r="CA29" s="338"/>
      <c r="CB29" s="338"/>
      <c r="CC29" s="338"/>
      <c r="CD29" s="338"/>
      <c r="CE29" s="338"/>
      <c r="CF29" s="338"/>
      <c r="CG29" s="338"/>
      <c r="CH29" s="338"/>
      <c r="CI29" s="338"/>
      <c r="CJ29" s="338"/>
      <c r="CK29" s="338"/>
    </row>
    <row r="30" spans="1:89" ht="20.100000000000001" customHeight="1">
      <c r="A30" s="267">
        <v>13</v>
      </c>
      <c r="B30" s="1165" t="s">
        <v>68</v>
      </c>
      <c r="C30" s="1152">
        <f>'T-1'!G36</f>
        <v>0</v>
      </c>
      <c r="D30" s="1169">
        <f t="shared" si="0"/>
        <v>0</v>
      </c>
      <c r="E30" s="1152">
        <f>'T-1'!K36</f>
        <v>0</v>
      </c>
      <c r="F30" s="1169">
        <f t="shared" si="1"/>
        <v>0</v>
      </c>
      <c r="G30" s="1152">
        <f>'T-1'!N36</f>
        <v>0</v>
      </c>
      <c r="H30" s="1169">
        <f t="shared" si="2"/>
        <v>0</v>
      </c>
      <c r="I30" s="1152">
        <f>'T-1'!S36</f>
        <v>0</v>
      </c>
      <c r="J30" s="1169">
        <f t="shared" si="3"/>
        <v>0</v>
      </c>
      <c r="K30" s="202"/>
      <c r="L30" s="338"/>
      <c r="M30" s="338"/>
      <c r="N30" s="338"/>
      <c r="O30" s="338"/>
      <c r="P30" s="338"/>
      <c r="Q30" s="338"/>
      <c r="R30" s="338"/>
      <c r="S30" s="338"/>
      <c r="T30" s="338"/>
      <c r="U30" s="338"/>
      <c r="V30" s="338"/>
      <c r="W30" s="338"/>
      <c r="X30" s="338"/>
      <c r="Y30" s="338"/>
      <c r="Z30" s="338"/>
      <c r="AA30" s="338"/>
      <c r="AB30" s="338"/>
      <c r="AC30" s="338"/>
      <c r="AD30" s="338"/>
      <c r="AE30" s="338"/>
      <c r="AF30" s="338"/>
      <c r="AG30" s="338"/>
      <c r="AH30" s="338"/>
      <c r="AI30" s="338"/>
      <c r="AJ30" s="338"/>
      <c r="AK30" s="338"/>
      <c r="AL30" s="338"/>
      <c r="AM30" s="338"/>
      <c r="AN30" s="338"/>
      <c r="AO30" s="338"/>
      <c r="AP30" s="338"/>
      <c r="AQ30" s="338"/>
      <c r="AR30" s="338"/>
      <c r="AS30" s="338"/>
      <c r="AT30" s="338"/>
      <c r="AU30" s="338"/>
      <c r="AV30" s="338"/>
      <c r="AW30" s="338"/>
      <c r="AX30" s="338"/>
      <c r="AY30" s="338"/>
      <c r="AZ30" s="338"/>
      <c r="BA30" s="338"/>
      <c r="BB30" s="338"/>
      <c r="BC30" s="338"/>
      <c r="BD30" s="338"/>
      <c r="BE30" s="338"/>
      <c r="BF30" s="338"/>
      <c r="BG30" s="338"/>
      <c r="BH30" s="338"/>
      <c r="BI30" s="338"/>
      <c r="BJ30" s="338"/>
      <c r="BK30" s="338"/>
      <c r="BL30" s="338"/>
      <c r="BM30" s="338"/>
      <c r="BN30" s="338"/>
      <c r="BO30" s="338"/>
      <c r="BP30" s="338"/>
      <c r="BQ30" s="338"/>
      <c r="BR30" s="338"/>
      <c r="BS30" s="338"/>
      <c r="BT30" s="338"/>
      <c r="BU30" s="338"/>
      <c r="BV30" s="338"/>
      <c r="BW30" s="338"/>
      <c r="BX30" s="338"/>
      <c r="BY30" s="338"/>
      <c r="BZ30" s="338"/>
      <c r="CA30" s="338"/>
      <c r="CB30" s="338"/>
      <c r="CC30" s="338"/>
      <c r="CD30" s="338"/>
      <c r="CE30" s="338"/>
      <c r="CF30" s="338"/>
      <c r="CG30" s="338"/>
      <c r="CH30" s="338"/>
      <c r="CI30" s="338"/>
      <c r="CJ30" s="338"/>
      <c r="CK30" s="338"/>
    </row>
    <row r="31" spans="1:89" ht="20.100000000000001" customHeight="1">
      <c r="A31" s="267"/>
      <c r="B31" s="1166" t="s">
        <v>69</v>
      </c>
      <c r="C31" s="1155">
        <f>C19+C13+SUM(C20:C30)</f>
        <v>2806.3271881546348</v>
      </c>
      <c r="D31" s="1171">
        <f t="shared" si="0"/>
        <v>0.26365999264198031</v>
      </c>
      <c r="E31" s="1155">
        <f>E19+E13+SUM(E20:E30)</f>
        <v>1750.1128494128525</v>
      </c>
      <c r="F31" s="1171">
        <f t="shared" si="1"/>
        <v>0.34081428961764243</v>
      </c>
      <c r="G31" s="1155">
        <f>G19+G13+SUM(G20:G30)</f>
        <v>3178.4</v>
      </c>
      <c r="H31" s="1171">
        <f t="shared" si="2"/>
        <v>0.33268402867547087</v>
      </c>
      <c r="I31" s="1155">
        <f>I19+I13+SUM(I20:I30)</f>
        <v>3712.3</v>
      </c>
      <c r="J31" s="1171">
        <f t="shared" si="3"/>
        <v>0.37833127801263083</v>
      </c>
      <c r="K31" s="202"/>
      <c r="L31" s="338"/>
      <c r="M31" s="338"/>
      <c r="N31" s="338"/>
      <c r="O31" s="338"/>
      <c r="P31" s="338"/>
      <c r="Q31" s="338"/>
      <c r="R31" s="338"/>
      <c r="S31" s="338"/>
      <c r="T31" s="338"/>
      <c r="U31" s="338"/>
      <c r="V31" s="338"/>
      <c r="W31" s="338"/>
      <c r="X31" s="338"/>
      <c r="Y31" s="338"/>
      <c r="Z31" s="338"/>
      <c r="AA31" s="338"/>
      <c r="AB31" s="338"/>
      <c r="AC31" s="338"/>
      <c r="AD31" s="338"/>
      <c r="AE31" s="338"/>
      <c r="AF31" s="338"/>
      <c r="AG31" s="338"/>
      <c r="AH31" s="338"/>
      <c r="AI31" s="338"/>
      <c r="AJ31" s="338"/>
      <c r="AK31" s="338"/>
      <c r="AL31" s="338"/>
      <c r="AM31" s="338"/>
      <c r="AN31" s="338"/>
      <c r="AO31" s="338"/>
      <c r="AP31" s="338"/>
      <c r="AQ31" s="338"/>
      <c r="AR31" s="338"/>
      <c r="AS31" s="338"/>
      <c r="AT31" s="338"/>
      <c r="AU31" s="338"/>
      <c r="AV31" s="338"/>
      <c r="AW31" s="338"/>
      <c r="AX31" s="338"/>
      <c r="AY31" s="338"/>
      <c r="AZ31" s="338"/>
      <c r="BA31" s="338"/>
      <c r="BB31" s="338"/>
      <c r="BC31" s="338"/>
      <c r="BD31" s="338"/>
      <c r="BE31" s="338"/>
      <c r="BF31" s="338"/>
      <c r="BG31" s="338"/>
      <c r="BH31" s="338"/>
      <c r="BI31" s="338"/>
      <c r="BJ31" s="338"/>
      <c r="BK31" s="338"/>
      <c r="BL31" s="338"/>
      <c r="BM31" s="338"/>
      <c r="BN31" s="338"/>
      <c r="BO31" s="338"/>
      <c r="BP31" s="338"/>
      <c r="BQ31" s="338"/>
      <c r="BR31" s="338"/>
      <c r="BS31" s="338"/>
      <c r="BT31" s="338"/>
      <c r="BU31" s="338"/>
      <c r="BV31" s="338"/>
      <c r="BW31" s="338"/>
      <c r="BX31" s="338"/>
      <c r="BY31" s="338"/>
      <c r="BZ31" s="338"/>
      <c r="CA31" s="338"/>
      <c r="CB31" s="338"/>
      <c r="CC31" s="338"/>
      <c r="CD31" s="338"/>
      <c r="CE31" s="338"/>
      <c r="CF31" s="338"/>
      <c r="CG31" s="338"/>
      <c r="CH31" s="338"/>
      <c r="CI31" s="338"/>
      <c r="CJ31" s="338"/>
      <c r="CK31" s="338"/>
    </row>
    <row r="32" spans="1:89" ht="20.100000000000001" customHeight="1">
      <c r="A32" s="61"/>
      <c r="B32" s="1166" t="s">
        <v>70</v>
      </c>
      <c r="C32" s="1152"/>
      <c r="D32" s="1169"/>
      <c r="E32" s="1152"/>
      <c r="F32" s="1169"/>
      <c r="G32" s="1152"/>
      <c r="H32" s="1169"/>
      <c r="I32" s="1152"/>
      <c r="J32" s="1169"/>
      <c r="K32" s="202"/>
      <c r="L32" s="338"/>
      <c r="M32" s="338"/>
      <c r="N32" s="338"/>
      <c r="O32" s="338"/>
      <c r="P32" s="338"/>
      <c r="Q32" s="338"/>
      <c r="R32" s="338"/>
      <c r="S32" s="338"/>
      <c r="T32" s="338"/>
      <c r="U32" s="338"/>
      <c r="V32" s="338"/>
      <c r="W32" s="338"/>
      <c r="X32" s="338"/>
      <c r="Y32" s="338"/>
      <c r="Z32" s="338"/>
      <c r="AA32" s="338"/>
      <c r="AB32" s="338"/>
      <c r="AC32" s="338"/>
      <c r="AD32" s="338"/>
      <c r="AE32" s="338"/>
      <c r="AF32" s="338"/>
      <c r="AG32" s="338"/>
      <c r="AH32" s="338"/>
      <c r="AI32" s="338"/>
      <c r="AJ32" s="338"/>
      <c r="AK32" s="338"/>
      <c r="AL32" s="338"/>
      <c r="AM32" s="338"/>
      <c r="AN32" s="338"/>
      <c r="AO32" s="338"/>
      <c r="AP32" s="338"/>
      <c r="AQ32" s="338"/>
      <c r="AR32" s="338"/>
      <c r="AS32" s="338"/>
      <c r="AT32" s="338"/>
      <c r="AU32" s="338"/>
      <c r="AV32" s="338"/>
      <c r="AW32" s="338"/>
      <c r="AX32" s="338"/>
      <c r="AY32" s="338"/>
      <c r="AZ32" s="338"/>
      <c r="BA32" s="338"/>
      <c r="BB32" s="338"/>
      <c r="BC32" s="338"/>
      <c r="BD32" s="338"/>
      <c r="BE32" s="338"/>
      <c r="BF32" s="338"/>
      <c r="BG32" s="338"/>
      <c r="BH32" s="338"/>
      <c r="BI32" s="338"/>
      <c r="BJ32" s="338"/>
      <c r="BK32" s="338"/>
      <c r="BL32" s="338"/>
      <c r="BM32" s="338"/>
      <c r="BN32" s="338"/>
      <c r="BO32" s="338"/>
      <c r="BP32" s="338"/>
      <c r="BQ32" s="338"/>
      <c r="BR32" s="338"/>
      <c r="BS32" s="338"/>
      <c r="BT32" s="338"/>
      <c r="BU32" s="338"/>
      <c r="BV32" s="338"/>
      <c r="BW32" s="338"/>
      <c r="BX32" s="338"/>
      <c r="BY32" s="338"/>
      <c r="BZ32" s="338"/>
      <c r="CA32" s="338"/>
      <c r="CB32" s="338"/>
      <c r="CC32" s="338"/>
      <c r="CD32" s="338"/>
      <c r="CE32" s="338"/>
      <c r="CF32" s="338"/>
      <c r="CG32" s="338"/>
      <c r="CH32" s="338"/>
      <c r="CI32" s="338"/>
      <c r="CJ32" s="338"/>
      <c r="CK32" s="338"/>
    </row>
    <row r="33" spans="1:89" ht="20.100000000000001" customHeight="1">
      <c r="A33" s="267">
        <v>14</v>
      </c>
      <c r="B33" s="1165" t="s">
        <v>71</v>
      </c>
      <c r="C33" s="1152">
        <f>'T-1'!G39</f>
        <v>19.889766775293513</v>
      </c>
      <c r="D33" s="1169">
        <f t="shared" si="0"/>
        <v>1.8686829475051318E-3</v>
      </c>
      <c r="E33" s="1152">
        <f>'T-1'!K39</f>
        <v>11.333300591358931</v>
      </c>
      <c r="F33" s="1169">
        <f t="shared" si="1"/>
        <v>2.207029558901332E-3</v>
      </c>
      <c r="G33" s="1152">
        <f>'T-1'!N39</f>
        <v>22.21</v>
      </c>
      <c r="H33" s="1169">
        <f t="shared" si="2"/>
        <v>2.3247269937333903E-3</v>
      </c>
      <c r="I33" s="1152">
        <f>'T-1'!S39</f>
        <v>23</v>
      </c>
      <c r="J33" s="1169">
        <f t="shared" si="3"/>
        <v>2.3439968198395895E-3</v>
      </c>
      <c r="K33" s="202"/>
      <c r="L33" s="338"/>
      <c r="M33" s="338"/>
      <c r="N33" s="338"/>
      <c r="O33" s="338"/>
      <c r="P33" s="338"/>
      <c r="Q33" s="338"/>
      <c r="R33" s="338"/>
      <c r="S33" s="338"/>
      <c r="T33" s="338"/>
      <c r="U33" s="338"/>
      <c r="V33" s="338"/>
      <c r="W33" s="338"/>
      <c r="X33" s="338"/>
      <c r="Y33" s="338"/>
      <c r="Z33" s="338"/>
      <c r="AA33" s="338"/>
      <c r="AB33" s="338"/>
      <c r="AC33" s="338"/>
      <c r="AD33" s="338"/>
      <c r="AE33" s="338"/>
      <c r="AF33" s="338"/>
      <c r="AG33" s="338"/>
      <c r="AH33" s="338"/>
      <c r="AI33" s="338"/>
      <c r="AJ33" s="338"/>
      <c r="AK33" s="338"/>
      <c r="AL33" s="338"/>
      <c r="AM33" s="338"/>
      <c r="AN33" s="338"/>
      <c r="AO33" s="338"/>
      <c r="AP33" s="338"/>
      <c r="AQ33" s="338"/>
      <c r="AR33" s="338"/>
      <c r="AS33" s="338"/>
      <c r="AT33" s="338"/>
      <c r="AU33" s="338"/>
      <c r="AV33" s="338"/>
      <c r="AW33" s="338"/>
      <c r="AX33" s="338"/>
      <c r="AY33" s="338"/>
      <c r="AZ33" s="338"/>
      <c r="BA33" s="338"/>
      <c r="BB33" s="338"/>
      <c r="BC33" s="338"/>
      <c r="BD33" s="338"/>
      <c r="BE33" s="338"/>
      <c r="BF33" s="338"/>
      <c r="BG33" s="338"/>
      <c r="BH33" s="338"/>
      <c r="BI33" s="338"/>
      <c r="BJ33" s="338"/>
      <c r="BK33" s="338"/>
      <c r="BL33" s="338"/>
      <c r="BM33" s="338"/>
      <c r="BN33" s="338"/>
      <c r="BO33" s="338"/>
      <c r="BP33" s="338"/>
      <c r="BQ33" s="338"/>
      <c r="BR33" s="338"/>
      <c r="BS33" s="338"/>
      <c r="BT33" s="338"/>
      <c r="BU33" s="338"/>
      <c r="BV33" s="338"/>
      <c r="BW33" s="338"/>
      <c r="BX33" s="338"/>
      <c r="BY33" s="338"/>
      <c r="BZ33" s="338"/>
      <c r="CA33" s="338"/>
      <c r="CB33" s="338"/>
      <c r="CC33" s="338"/>
      <c r="CD33" s="338"/>
      <c r="CE33" s="338"/>
      <c r="CF33" s="338"/>
      <c r="CG33" s="338"/>
      <c r="CH33" s="338"/>
      <c r="CI33" s="338"/>
      <c r="CJ33" s="338"/>
      <c r="CK33" s="338"/>
    </row>
    <row r="34" spans="1:89" ht="20.100000000000001" customHeight="1">
      <c r="A34" s="267">
        <v>15</v>
      </c>
      <c r="B34" s="1165" t="s">
        <v>58</v>
      </c>
      <c r="C34" s="1152">
        <f>'T-1'!G40</f>
        <v>75.923857784303905</v>
      </c>
      <c r="D34" s="1169">
        <f t="shared" si="0"/>
        <v>7.133196681148102E-3</v>
      </c>
      <c r="E34" s="1152">
        <f>'T-1'!K40</f>
        <v>59.138895561002073</v>
      </c>
      <c r="F34" s="1169">
        <f t="shared" si="1"/>
        <v>1.1516617734768831E-2</v>
      </c>
      <c r="G34" s="1152">
        <f>'T-1'!N40</f>
        <v>120</v>
      </c>
      <c r="H34" s="1169">
        <f t="shared" si="2"/>
        <v>1.2560434004862982E-2</v>
      </c>
      <c r="I34" s="1152">
        <f>'T-1'!S40</f>
        <v>133.19999999999999</v>
      </c>
      <c r="J34" s="1169">
        <f t="shared" si="3"/>
        <v>1.3574798974027536E-2</v>
      </c>
      <c r="K34" s="202"/>
      <c r="L34" s="338"/>
      <c r="M34" s="338"/>
      <c r="N34" s="338"/>
      <c r="O34" s="338"/>
      <c r="P34" s="338"/>
      <c r="Q34" s="338"/>
      <c r="R34" s="338"/>
      <c r="S34" s="338"/>
      <c r="T34" s="338"/>
      <c r="U34" s="338"/>
      <c r="V34" s="338"/>
      <c r="W34" s="338"/>
      <c r="X34" s="338"/>
      <c r="Y34" s="338"/>
      <c r="Z34" s="338"/>
      <c r="AA34" s="338"/>
      <c r="AB34" s="338"/>
      <c r="AC34" s="338"/>
      <c r="AD34" s="338"/>
      <c r="AE34" s="338"/>
      <c r="AF34" s="338"/>
      <c r="AG34" s="338"/>
      <c r="AH34" s="338"/>
      <c r="AI34" s="338"/>
      <c r="AJ34" s="338"/>
      <c r="AK34" s="338"/>
      <c r="AL34" s="338"/>
      <c r="AM34" s="338"/>
      <c r="AN34" s="338"/>
      <c r="AO34" s="338"/>
      <c r="AP34" s="338"/>
      <c r="AQ34" s="338"/>
      <c r="AR34" s="338"/>
      <c r="AS34" s="338"/>
      <c r="AT34" s="338"/>
      <c r="AU34" s="338"/>
      <c r="AV34" s="338"/>
      <c r="AW34" s="338"/>
      <c r="AX34" s="338"/>
      <c r="AY34" s="338"/>
      <c r="AZ34" s="338"/>
      <c r="BA34" s="338"/>
      <c r="BB34" s="338"/>
      <c r="BC34" s="338"/>
      <c r="BD34" s="338"/>
      <c r="BE34" s="338"/>
      <c r="BF34" s="338"/>
      <c r="BG34" s="338"/>
      <c r="BH34" s="338"/>
      <c r="BI34" s="338"/>
      <c r="BJ34" s="338"/>
      <c r="BK34" s="338"/>
      <c r="BL34" s="338"/>
      <c r="BM34" s="338"/>
      <c r="BN34" s="338"/>
      <c r="BO34" s="338"/>
      <c r="BP34" s="338"/>
      <c r="BQ34" s="338"/>
      <c r="BR34" s="338"/>
      <c r="BS34" s="338"/>
      <c r="BT34" s="338"/>
      <c r="BU34" s="338"/>
      <c r="BV34" s="338"/>
      <c r="BW34" s="338"/>
      <c r="BX34" s="338"/>
      <c r="BY34" s="338"/>
      <c r="BZ34" s="338"/>
      <c r="CA34" s="338"/>
      <c r="CB34" s="338"/>
      <c r="CC34" s="338"/>
      <c r="CD34" s="338"/>
      <c r="CE34" s="338"/>
      <c r="CF34" s="338"/>
      <c r="CG34" s="338"/>
      <c r="CH34" s="338"/>
      <c r="CI34" s="338"/>
      <c r="CJ34" s="338"/>
      <c r="CK34" s="338"/>
    </row>
    <row r="35" spans="1:89" ht="20.100000000000001" customHeight="1">
      <c r="A35" s="267">
        <v>16</v>
      </c>
      <c r="B35" s="1165" t="s">
        <v>59</v>
      </c>
      <c r="C35" s="1152">
        <f>'T-1'!G41</f>
        <v>4.1613183565876684</v>
      </c>
      <c r="D35" s="1169">
        <f t="shared" si="0"/>
        <v>3.9096409424744009E-4</v>
      </c>
      <c r="E35" s="1152">
        <f>'T-1'!K41</f>
        <v>2.67915918835181</v>
      </c>
      <c r="F35" s="1169">
        <f t="shared" si="1"/>
        <v>5.2173534744175902E-4</v>
      </c>
      <c r="G35" s="1152">
        <f>'T-1'!N41</f>
        <v>5.55</v>
      </c>
      <c r="H35" s="1169">
        <f t="shared" si="2"/>
        <v>5.8092007272491286E-4</v>
      </c>
      <c r="I35" s="1152">
        <f>'T-1'!S41</f>
        <v>5.7</v>
      </c>
      <c r="J35" s="1169">
        <f t="shared" si="3"/>
        <v>5.809035596993766E-4</v>
      </c>
      <c r="K35" s="202"/>
      <c r="L35" s="338"/>
      <c r="M35" s="338"/>
      <c r="N35" s="338"/>
      <c r="O35" s="338"/>
      <c r="P35" s="338"/>
      <c r="Q35" s="338"/>
      <c r="R35" s="338"/>
      <c r="S35" s="338"/>
      <c r="T35" s="338"/>
      <c r="U35" s="338"/>
      <c r="V35" s="338"/>
      <c r="W35" s="338"/>
      <c r="X35" s="338"/>
      <c r="Y35" s="338"/>
      <c r="Z35" s="338"/>
      <c r="AA35" s="338"/>
      <c r="AB35" s="338"/>
      <c r="AC35" s="338"/>
      <c r="AD35" s="338"/>
      <c r="AE35" s="338"/>
      <c r="AF35" s="338"/>
      <c r="AG35" s="338"/>
      <c r="AH35" s="338"/>
      <c r="AI35" s="338"/>
      <c r="AJ35" s="338"/>
      <c r="AK35" s="338"/>
      <c r="AL35" s="338"/>
      <c r="AM35" s="338"/>
      <c r="AN35" s="338"/>
      <c r="AO35" s="338"/>
      <c r="AP35" s="338"/>
      <c r="AQ35" s="338"/>
      <c r="AR35" s="338"/>
      <c r="AS35" s="338"/>
      <c r="AT35" s="338"/>
      <c r="AU35" s="338"/>
      <c r="AV35" s="338"/>
      <c r="AW35" s="338"/>
      <c r="AX35" s="338"/>
      <c r="AY35" s="338"/>
      <c r="AZ35" s="338"/>
      <c r="BA35" s="338"/>
      <c r="BB35" s="338"/>
      <c r="BC35" s="338"/>
      <c r="BD35" s="338"/>
      <c r="BE35" s="338"/>
      <c r="BF35" s="338"/>
      <c r="BG35" s="338"/>
      <c r="BH35" s="338"/>
      <c r="BI35" s="338"/>
      <c r="BJ35" s="338"/>
      <c r="BK35" s="338"/>
      <c r="BL35" s="338"/>
      <c r="BM35" s="338"/>
      <c r="BN35" s="338"/>
      <c r="BO35" s="338"/>
      <c r="BP35" s="338"/>
      <c r="BQ35" s="338"/>
      <c r="BR35" s="338"/>
      <c r="BS35" s="338"/>
      <c r="BT35" s="338"/>
      <c r="BU35" s="338"/>
      <c r="BV35" s="338"/>
      <c r="BW35" s="338"/>
      <c r="BX35" s="338"/>
      <c r="BY35" s="338"/>
      <c r="BZ35" s="338"/>
      <c r="CA35" s="338"/>
      <c r="CB35" s="338"/>
      <c r="CC35" s="338"/>
      <c r="CD35" s="338"/>
      <c r="CE35" s="338"/>
      <c r="CF35" s="338"/>
      <c r="CG35" s="338"/>
      <c r="CH35" s="338"/>
      <c r="CI35" s="338"/>
      <c r="CJ35" s="338"/>
      <c r="CK35" s="338"/>
    </row>
    <row r="36" spans="1:89" ht="20.100000000000001" customHeight="1">
      <c r="A36" s="267">
        <v>17</v>
      </c>
      <c r="B36" s="1165" t="s">
        <v>60</v>
      </c>
      <c r="C36" s="1152">
        <f>'T-1'!G42</f>
        <v>6.7175501584098587</v>
      </c>
      <c r="D36" s="1169">
        <f t="shared" si="0"/>
        <v>6.3112713044095794E-4</v>
      </c>
      <c r="E36" s="1152">
        <f>'T-1'!K42</f>
        <v>3.8811383560383819</v>
      </c>
      <c r="F36" s="1169">
        <f t="shared" si="1"/>
        <v>7.5580692534471462E-4</v>
      </c>
      <c r="G36" s="1152">
        <f>'T-1'!N42</f>
        <v>7.65</v>
      </c>
      <c r="H36" s="1169">
        <f t="shared" si="2"/>
        <v>8.0072766781001518E-4</v>
      </c>
      <c r="I36" s="1152">
        <f>'T-1'!S42</f>
        <v>7.8</v>
      </c>
      <c r="J36" s="1169">
        <f t="shared" si="3"/>
        <v>7.9492066064125217E-4</v>
      </c>
      <c r="K36" s="202"/>
      <c r="L36" s="338"/>
      <c r="M36" s="338"/>
      <c r="N36" s="338"/>
      <c r="O36" s="338"/>
      <c r="P36" s="338"/>
      <c r="Q36" s="338"/>
      <c r="R36" s="338"/>
      <c r="S36" s="338"/>
      <c r="T36" s="338"/>
      <c r="U36" s="338"/>
      <c r="V36" s="338"/>
      <c r="W36" s="338"/>
      <c r="X36" s="338"/>
      <c r="Y36" s="338"/>
      <c r="Z36" s="338"/>
      <c r="AA36" s="338"/>
      <c r="AB36" s="338"/>
      <c r="AC36" s="338"/>
      <c r="AD36" s="338"/>
      <c r="AE36" s="338"/>
      <c r="AF36" s="338"/>
      <c r="AG36" s="338"/>
      <c r="AH36" s="338"/>
      <c r="AI36" s="338"/>
      <c r="AJ36" s="338"/>
      <c r="AK36" s="338"/>
      <c r="AL36" s="338"/>
      <c r="AM36" s="338"/>
      <c r="AN36" s="338"/>
      <c r="AO36" s="338"/>
      <c r="AP36" s="338"/>
      <c r="AQ36" s="338"/>
      <c r="AR36" s="338"/>
      <c r="AS36" s="338"/>
      <c r="AT36" s="338"/>
      <c r="AU36" s="338"/>
      <c r="AV36" s="338"/>
      <c r="AW36" s="338"/>
      <c r="AX36" s="338"/>
      <c r="AY36" s="338"/>
      <c r="AZ36" s="338"/>
      <c r="BA36" s="338"/>
      <c r="BB36" s="338"/>
      <c r="BC36" s="338"/>
      <c r="BD36" s="338"/>
      <c r="BE36" s="338"/>
      <c r="BF36" s="338"/>
      <c r="BG36" s="338"/>
      <c r="BH36" s="338"/>
      <c r="BI36" s="338"/>
      <c r="BJ36" s="338"/>
      <c r="BK36" s="338"/>
      <c r="BL36" s="338"/>
      <c r="BM36" s="338"/>
      <c r="BN36" s="338"/>
      <c r="BO36" s="338"/>
      <c r="BP36" s="338"/>
      <c r="BQ36" s="338"/>
      <c r="BR36" s="338"/>
      <c r="BS36" s="338"/>
      <c r="BT36" s="338"/>
      <c r="BU36" s="338"/>
      <c r="BV36" s="338"/>
      <c r="BW36" s="338"/>
      <c r="BX36" s="338"/>
      <c r="BY36" s="338"/>
      <c r="BZ36" s="338"/>
      <c r="CA36" s="338"/>
      <c r="CB36" s="338"/>
      <c r="CC36" s="338"/>
      <c r="CD36" s="338"/>
      <c r="CE36" s="338"/>
      <c r="CF36" s="338"/>
      <c r="CG36" s="338"/>
      <c r="CH36" s="338"/>
      <c r="CI36" s="338"/>
      <c r="CJ36" s="338"/>
      <c r="CK36" s="338"/>
    </row>
    <row r="37" spans="1:89" ht="20.100000000000001" customHeight="1">
      <c r="A37" s="267">
        <v>18</v>
      </c>
      <c r="B37" s="1165" t="s">
        <v>73</v>
      </c>
      <c r="C37" s="1152">
        <f>'T-1'!G43</f>
        <v>40.236558198993613</v>
      </c>
      <c r="D37" s="1169">
        <f t="shared" si="0"/>
        <v>3.7803042651136163E-3</v>
      </c>
      <c r="E37" s="1152">
        <f>'T-1'!K43</f>
        <v>28.35242396296778</v>
      </c>
      <c r="F37" s="1169">
        <f t="shared" si="1"/>
        <v>5.5213075174660358E-3</v>
      </c>
      <c r="G37" s="1152">
        <f>'T-1'!N43</f>
        <v>52</v>
      </c>
      <c r="H37" s="1169">
        <f t="shared" si="2"/>
        <v>5.4428547354406255E-3</v>
      </c>
      <c r="I37" s="1152">
        <f>'T-1'!S43</f>
        <v>54</v>
      </c>
      <c r="J37" s="1169">
        <f t="shared" si="3"/>
        <v>5.5032968813625155E-3</v>
      </c>
      <c r="K37" s="202"/>
      <c r="L37" s="338"/>
      <c r="M37" s="338"/>
      <c r="N37" s="338"/>
      <c r="O37" s="338"/>
      <c r="P37" s="338"/>
      <c r="Q37" s="338"/>
      <c r="R37" s="338"/>
      <c r="S37" s="338"/>
      <c r="T37" s="338"/>
      <c r="U37" s="338"/>
      <c r="V37" s="338"/>
      <c r="W37" s="338"/>
      <c r="X37" s="338"/>
      <c r="Y37" s="338"/>
      <c r="Z37" s="338"/>
      <c r="AA37" s="338"/>
      <c r="AB37" s="338"/>
      <c r="AC37" s="338"/>
      <c r="AD37" s="338"/>
      <c r="AE37" s="338"/>
      <c r="AF37" s="338"/>
      <c r="AG37" s="338"/>
      <c r="AH37" s="338"/>
      <c r="AI37" s="338"/>
      <c r="AJ37" s="338"/>
      <c r="AK37" s="338"/>
      <c r="AL37" s="338"/>
      <c r="AM37" s="338"/>
      <c r="AN37" s="338"/>
      <c r="AO37" s="338"/>
      <c r="AP37" s="338"/>
      <c r="AQ37" s="338"/>
      <c r="AR37" s="338"/>
      <c r="AS37" s="338"/>
      <c r="AT37" s="338"/>
      <c r="AU37" s="338"/>
      <c r="AV37" s="338"/>
      <c r="AW37" s="338"/>
      <c r="AX37" s="338"/>
      <c r="AY37" s="338"/>
      <c r="AZ37" s="338"/>
      <c r="BA37" s="338"/>
      <c r="BB37" s="338"/>
      <c r="BC37" s="338"/>
      <c r="BD37" s="338"/>
      <c r="BE37" s="338"/>
      <c r="BF37" s="338"/>
      <c r="BG37" s="338"/>
      <c r="BH37" s="338"/>
      <c r="BI37" s="338"/>
      <c r="BJ37" s="338"/>
      <c r="BK37" s="338"/>
      <c r="BL37" s="338"/>
      <c r="BM37" s="338"/>
      <c r="BN37" s="338"/>
      <c r="BO37" s="338"/>
      <c r="BP37" s="338"/>
      <c r="BQ37" s="338"/>
      <c r="BR37" s="338"/>
      <c r="BS37" s="338"/>
      <c r="BT37" s="338"/>
      <c r="BU37" s="338"/>
      <c r="BV37" s="338"/>
      <c r="BW37" s="338"/>
      <c r="BX37" s="338"/>
      <c r="BY37" s="338"/>
      <c r="BZ37" s="338"/>
      <c r="CA37" s="338"/>
      <c r="CB37" s="338"/>
      <c r="CC37" s="338"/>
      <c r="CD37" s="338"/>
      <c r="CE37" s="338"/>
      <c r="CF37" s="338"/>
      <c r="CG37" s="338"/>
      <c r="CH37" s="338"/>
      <c r="CI37" s="338"/>
      <c r="CJ37" s="338"/>
      <c r="CK37" s="338"/>
    </row>
    <row r="38" spans="1:89" ht="20.100000000000001" customHeight="1">
      <c r="A38" s="267">
        <v>19</v>
      </c>
      <c r="B38" s="1165" t="s">
        <v>74</v>
      </c>
      <c r="C38" s="1152">
        <f>'T-1'!G44</f>
        <v>0</v>
      </c>
      <c r="D38" s="1169">
        <f t="shared" si="0"/>
        <v>0</v>
      </c>
      <c r="E38" s="1152">
        <f>'T-1'!K44</f>
        <v>0</v>
      </c>
      <c r="F38" s="1169">
        <f t="shared" si="1"/>
        <v>0</v>
      </c>
      <c r="G38" s="1152">
        <f>'T-1'!N44</f>
        <v>0</v>
      </c>
      <c r="H38" s="1169">
        <f t="shared" si="2"/>
        <v>0</v>
      </c>
      <c r="I38" s="1152">
        <f>'T-1'!S44</f>
        <v>0</v>
      </c>
      <c r="J38" s="1169">
        <f t="shared" si="3"/>
        <v>0</v>
      </c>
      <c r="K38" s="202"/>
      <c r="L38" s="338"/>
      <c r="M38" s="338"/>
      <c r="N38" s="338"/>
      <c r="O38" s="338"/>
      <c r="P38" s="338"/>
      <c r="Q38" s="338"/>
      <c r="R38" s="338"/>
      <c r="S38" s="338"/>
      <c r="T38" s="338"/>
      <c r="U38" s="338"/>
      <c r="V38" s="338"/>
      <c r="W38" s="338"/>
      <c r="X38" s="338"/>
      <c r="Y38" s="338"/>
      <c r="Z38" s="338"/>
      <c r="AA38" s="338"/>
      <c r="AB38" s="338"/>
      <c r="AC38" s="338"/>
      <c r="AD38" s="338"/>
      <c r="AE38" s="338"/>
      <c r="AF38" s="338"/>
      <c r="AG38" s="338"/>
      <c r="AH38" s="338"/>
      <c r="AI38" s="338"/>
      <c r="AJ38" s="338"/>
      <c r="AK38" s="338"/>
      <c r="AL38" s="338"/>
      <c r="AM38" s="338"/>
      <c r="AN38" s="338"/>
      <c r="AO38" s="338"/>
      <c r="AP38" s="338"/>
      <c r="AQ38" s="338"/>
      <c r="AR38" s="338"/>
      <c r="AS38" s="338"/>
      <c r="AT38" s="338"/>
      <c r="AU38" s="338"/>
      <c r="AV38" s="338"/>
      <c r="AW38" s="338"/>
      <c r="AX38" s="338"/>
      <c r="AY38" s="338"/>
      <c r="AZ38" s="338"/>
      <c r="BA38" s="338"/>
      <c r="BB38" s="338"/>
      <c r="BC38" s="338"/>
      <c r="BD38" s="338"/>
      <c r="BE38" s="338"/>
      <c r="BF38" s="338"/>
      <c r="BG38" s="338"/>
      <c r="BH38" s="338"/>
      <c r="BI38" s="338"/>
      <c r="BJ38" s="338"/>
      <c r="BK38" s="338"/>
      <c r="BL38" s="338"/>
      <c r="BM38" s="338"/>
      <c r="BN38" s="338"/>
      <c r="BO38" s="338"/>
      <c r="BP38" s="338"/>
      <c r="BQ38" s="338"/>
      <c r="BR38" s="338"/>
      <c r="BS38" s="338"/>
      <c r="BT38" s="338"/>
      <c r="BU38" s="338"/>
      <c r="BV38" s="338"/>
      <c r="BW38" s="338"/>
      <c r="BX38" s="338"/>
      <c r="BY38" s="338"/>
      <c r="BZ38" s="338"/>
      <c r="CA38" s="338"/>
      <c r="CB38" s="338"/>
      <c r="CC38" s="338"/>
      <c r="CD38" s="338"/>
      <c r="CE38" s="338"/>
      <c r="CF38" s="338"/>
      <c r="CG38" s="338"/>
      <c r="CH38" s="338"/>
      <c r="CI38" s="338"/>
      <c r="CJ38" s="338"/>
      <c r="CK38" s="338"/>
    </row>
    <row r="39" spans="1:89" ht="20.100000000000001" customHeight="1">
      <c r="A39" s="267">
        <v>20</v>
      </c>
      <c r="B39" s="1165" t="s">
        <v>75</v>
      </c>
      <c r="C39" s="1152">
        <f>'T-1'!G45</f>
        <v>194.43592739257818</v>
      </c>
      <c r="D39" s="1169">
        <f t="shared" si="0"/>
        <v>1.8267640139058142E-2</v>
      </c>
      <c r="E39" s="1152">
        <f>'T-1'!K45</f>
        <v>110.61699640580831</v>
      </c>
      <c r="F39" s="1169">
        <f t="shared" si="1"/>
        <v>2.1541384066936502E-2</v>
      </c>
      <c r="G39" s="1152">
        <f>'T-1'!N45</f>
        <v>195</v>
      </c>
      <c r="H39" s="1169">
        <f t="shared" si="2"/>
        <v>2.0410705257902347E-2</v>
      </c>
      <c r="I39" s="1152">
        <f>'T-1'!S45</f>
        <v>205</v>
      </c>
      <c r="J39" s="1169">
        <f t="shared" si="3"/>
        <v>2.0892145568135474E-2</v>
      </c>
      <c r="K39" s="202"/>
      <c r="L39" s="338"/>
      <c r="M39" s="338"/>
      <c r="N39" s="338"/>
      <c r="O39" s="338"/>
      <c r="P39" s="338"/>
      <c r="Q39" s="338"/>
      <c r="R39" s="338"/>
      <c r="S39" s="338"/>
      <c r="T39" s="338"/>
      <c r="U39" s="338"/>
      <c r="V39" s="338"/>
      <c r="W39" s="338"/>
      <c r="X39" s="338"/>
      <c r="Y39" s="338"/>
      <c r="Z39" s="338"/>
      <c r="AA39" s="338"/>
      <c r="AB39" s="338"/>
      <c r="AC39" s="338"/>
      <c r="AD39" s="338"/>
      <c r="AE39" s="338"/>
      <c r="AF39" s="338"/>
      <c r="AG39" s="338"/>
      <c r="AH39" s="338"/>
      <c r="AI39" s="338"/>
      <c r="AJ39" s="338"/>
      <c r="AK39" s="338"/>
      <c r="AL39" s="338"/>
      <c r="AM39" s="338"/>
      <c r="AN39" s="338"/>
      <c r="AO39" s="338"/>
      <c r="AP39" s="338"/>
      <c r="AQ39" s="338"/>
      <c r="AR39" s="338"/>
      <c r="AS39" s="338"/>
      <c r="AT39" s="338"/>
      <c r="AU39" s="338"/>
      <c r="AV39" s="338"/>
      <c r="AW39" s="338"/>
      <c r="AX39" s="338"/>
      <c r="AY39" s="338"/>
      <c r="AZ39" s="338"/>
      <c r="BA39" s="338"/>
      <c r="BB39" s="338"/>
      <c r="BC39" s="338"/>
      <c r="BD39" s="338"/>
      <c r="BE39" s="338"/>
      <c r="BF39" s="338"/>
      <c r="BG39" s="338"/>
      <c r="BH39" s="338"/>
      <c r="BI39" s="338"/>
      <c r="BJ39" s="338"/>
      <c r="BK39" s="338"/>
      <c r="BL39" s="338"/>
      <c r="BM39" s="338"/>
      <c r="BN39" s="338"/>
      <c r="BO39" s="338"/>
      <c r="BP39" s="338"/>
      <c r="BQ39" s="338"/>
      <c r="BR39" s="338"/>
      <c r="BS39" s="338"/>
      <c r="BT39" s="338"/>
      <c r="BU39" s="338"/>
      <c r="BV39" s="338"/>
      <c r="BW39" s="338"/>
      <c r="BX39" s="338"/>
      <c r="BY39" s="338"/>
      <c r="BZ39" s="338"/>
      <c r="CA39" s="338"/>
      <c r="CB39" s="338"/>
      <c r="CC39" s="338"/>
      <c r="CD39" s="338"/>
      <c r="CE39" s="338"/>
      <c r="CF39" s="338"/>
      <c r="CG39" s="338"/>
      <c r="CH39" s="338"/>
      <c r="CI39" s="338"/>
      <c r="CJ39" s="338"/>
      <c r="CK39" s="338"/>
    </row>
    <row r="40" spans="1:89" ht="20.100000000000001" customHeight="1">
      <c r="A40" s="267">
        <v>21</v>
      </c>
      <c r="B40" s="1165" t="s">
        <v>76</v>
      </c>
      <c r="C40" s="1152">
        <f>'T-1'!G46</f>
        <v>0</v>
      </c>
      <c r="D40" s="1169">
        <f t="shared" si="0"/>
        <v>0</v>
      </c>
      <c r="E40" s="1152">
        <f>'T-1'!K46</f>
        <v>0</v>
      </c>
      <c r="F40" s="1169">
        <f t="shared" si="1"/>
        <v>0</v>
      </c>
      <c r="G40" s="1152">
        <f>'T-1'!N46</f>
        <v>0</v>
      </c>
      <c r="H40" s="1169">
        <f t="shared" si="2"/>
        <v>0</v>
      </c>
      <c r="I40" s="1152">
        <f>'T-1'!S46</f>
        <v>0</v>
      </c>
      <c r="J40" s="1169">
        <f t="shared" si="3"/>
        <v>0</v>
      </c>
      <c r="K40" s="202"/>
      <c r="L40" s="338"/>
      <c r="M40" s="338"/>
      <c r="N40" s="338"/>
      <c r="O40" s="338"/>
      <c r="P40" s="338"/>
      <c r="Q40" s="338"/>
      <c r="R40" s="338"/>
      <c r="S40" s="338"/>
      <c r="T40" s="338"/>
      <c r="U40" s="338"/>
      <c r="V40" s="338"/>
      <c r="W40" s="338"/>
      <c r="X40" s="338"/>
      <c r="Y40" s="338"/>
      <c r="Z40" s="338"/>
      <c r="AA40" s="338"/>
      <c r="AB40" s="338"/>
      <c r="AC40" s="338"/>
      <c r="AD40" s="338"/>
      <c r="AE40" s="338"/>
      <c r="AF40" s="338"/>
      <c r="AG40" s="338"/>
      <c r="AH40" s="338"/>
      <c r="AI40" s="338"/>
      <c r="AJ40" s="338"/>
      <c r="AK40" s="338"/>
      <c r="AL40" s="338"/>
      <c r="AM40" s="338"/>
      <c r="AN40" s="338"/>
      <c r="AO40" s="338"/>
      <c r="AP40" s="338"/>
      <c r="AQ40" s="338"/>
      <c r="AR40" s="338"/>
      <c r="AS40" s="338"/>
      <c r="AT40" s="338"/>
      <c r="AU40" s="338"/>
      <c r="AV40" s="338"/>
      <c r="AW40" s="338"/>
      <c r="AX40" s="338"/>
      <c r="AY40" s="338"/>
      <c r="AZ40" s="338"/>
      <c r="BA40" s="338"/>
      <c r="BB40" s="338"/>
      <c r="BC40" s="338"/>
      <c r="BD40" s="338"/>
      <c r="BE40" s="338"/>
      <c r="BF40" s="338"/>
      <c r="BG40" s="338"/>
      <c r="BH40" s="338"/>
      <c r="BI40" s="338"/>
      <c r="BJ40" s="338"/>
      <c r="BK40" s="338"/>
      <c r="BL40" s="338"/>
      <c r="BM40" s="338"/>
      <c r="BN40" s="338"/>
      <c r="BO40" s="338"/>
      <c r="BP40" s="338"/>
      <c r="BQ40" s="338"/>
      <c r="BR40" s="338"/>
      <c r="BS40" s="338"/>
      <c r="BT40" s="338"/>
      <c r="BU40" s="338"/>
      <c r="BV40" s="338"/>
      <c r="BW40" s="338"/>
      <c r="BX40" s="338"/>
      <c r="BY40" s="338"/>
      <c r="BZ40" s="338"/>
      <c r="CA40" s="338"/>
      <c r="CB40" s="338"/>
      <c r="CC40" s="338"/>
      <c r="CD40" s="338"/>
      <c r="CE40" s="338"/>
      <c r="CF40" s="338"/>
      <c r="CG40" s="338"/>
      <c r="CH40" s="338"/>
      <c r="CI40" s="338"/>
      <c r="CJ40" s="338"/>
      <c r="CK40" s="338"/>
    </row>
    <row r="41" spans="1:89" ht="20.100000000000001" customHeight="1">
      <c r="A41" s="267">
        <v>22</v>
      </c>
      <c r="B41" s="1165" t="s">
        <v>77</v>
      </c>
      <c r="C41" s="1152">
        <f>'T-1'!G47</f>
        <v>54.860810718668958</v>
      </c>
      <c r="D41" s="1169">
        <f t="shared" si="0"/>
        <v>5.1542817286137129E-3</v>
      </c>
      <c r="E41" s="1152">
        <f>'T-1'!K47</f>
        <v>34.213779375720115</v>
      </c>
      <c r="F41" s="1169">
        <f t="shared" si="1"/>
        <v>6.662738872514882E-3</v>
      </c>
      <c r="G41" s="1152">
        <f>'T-1'!N47</f>
        <v>61</v>
      </c>
      <c r="H41" s="1169">
        <f t="shared" si="2"/>
        <v>6.3848872858053496E-3</v>
      </c>
      <c r="I41" s="1152">
        <f>'T-1'!S47</f>
        <v>64</v>
      </c>
      <c r="J41" s="1169">
        <f t="shared" si="3"/>
        <v>6.5224259334666843E-3</v>
      </c>
      <c r="K41" s="202"/>
      <c r="L41" s="338"/>
      <c r="M41" s="338"/>
      <c r="N41" s="338"/>
      <c r="O41" s="338"/>
      <c r="P41" s="338"/>
      <c r="Q41" s="338"/>
      <c r="R41" s="338"/>
      <c r="S41" s="338"/>
      <c r="T41" s="338"/>
      <c r="U41" s="338"/>
      <c r="V41" s="338"/>
      <c r="W41" s="338"/>
      <c r="X41" s="338"/>
      <c r="Y41" s="338"/>
      <c r="Z41" s="338"/>
      <c r="AA41" s="338"/>
      <c r="AB41" s="338"/>
      <c r="AC41" s="338"/>
      <c r="AD41" s="338"/>
      <c r="AE41" s="338"/>
      <c r="AF41" s="338"/>
      <c r="AG41" s="338"/>
      <c r="AH41" s="338"/>
      <c r="AI41" s="338"/>
      <c r="AJ41" s="338"/>
      <c r="AK41" s="338"/>
      <c r="AL41" s="338"/>
      <c r="AM41" s="338"/>
      <c r="AN41" s="338"/>
      <c r="AO41" s="338"/>
      <c r="AP41" s="338"/>
      <c r="AQ41" s="338"/>
      <c r="AR41" s="338"/>
      <c r="AS41" s="338"/>
      <c r="AT41" s="338"/>
      <c r="AU41" s="338"/>
      <c r="AV41" s="338"/>
      <c r="AW41" s="338"/>
      <c r="AX41" s="338"/>
      <c r="AY41" s="338"/>
      <c r="AZ41" s="338"/>
      <c r="BA41" s="338"/>
      <c r="BB41" s="338"/>
      <c r="BC41" s="338"/>
      <c r="BD41" s="338"/>
      <c r="BE41" s="338"/>
      <c r="BF41" s="338"/>
      <c r="BG41" s="338"/>
      <c r="BH41" s="338"/>
      <c r="BI41" s="338"/>
      <c r="BJ41" s="338"/>
      <c r="BK41" s="338"/>
      <c r="BL41" s="338"/>
      <c r="BM41" s="338"/>
      <c r="BN41" s="338"/>
      <c r="BO41" s="338"/>
      <c r="BP41" s="338"/>
      <c r="BQ41" s="338"/>
      <c r="BR41" s="338"/>
      <c r="BS41" s="338"/>
      <c r="BT41" s="338"/>
      <c r="BU41" s="338"/>
      <c r="BV41" s="338"/>
      <c r="BW41" s="338"/>
      <c r="BX41" s="338"/>
      <c r="BY41" s="338"/>
      <c r="BZ41" s="338"/>
      <c r="CA41" s="338"/>
      <c r="CB41" s="338"/>
      <c r="CC41" s="338"/>
      <c r="CD41" s="338"/>
      <c r="CE41" s="338"/>
      <c r="CF41" s="338"/>
      <c r="CG41" s="338"/>
      <c r="CH41" s="338"/>
      <c r="CI41" s="338"/>
      <c r="CJ41" s="338"/>
      <c r="CK41" s="338"/>
    </row>
    <row r="42" spans="1:89" ht="20.100000000000001" customHeight="1">
      <c r="A42" s="267">
        <v>23</v>
      </c>
      <c r="B42" s="1165" t="s">
        <v>68</v>
      </c>
      <c r="C42" s="1152">
        <f>'T-1'!G48</f>
        <v>1177.7444254601323</v>
      </c>
      <c r="D42" s="1169">
        <f t="shared" si="0"/>
        <v>0.11065141935753545</v>
      </c>
      <c r="E42" s="1152">
        <f>'T-1'!K48</f>
        <v>568.97160106150989</v>
      </c>
      <c r="F42" s="1169">
        <f t="shared" si="1"/>
        <v>0.11080065613680139</v>
      </c>
      <c r="G42" s="1152">
        <f>'T-1'!N48</f>
        <v>1177</v>
      </c>
      <c r="H42" s="1169">
        <f t="shared" si="2"/>
        <v>0.12319692353103108</v>
      </c>
      <c r="I42" s="1152">
        <f>'T-1'!S48</f>
        <v>1231.5</v>
      </c>
      <c r="J42" s="1169">
        <f t="shared" si="3"/>
        <v>0.12550574276662846</v>
      </c>
      <c r="K42" s="202"/>
      <c r="L42" s="338"/>
      <c r="M42" s="338"/>
      <c r="N42" s="338"/>
      <c r="O42" s="338"/>
      <c r="P42" s="338"/>
      <c r="Q42" s="338"/>
      <c r="R42" s="338"/>
      <c r="S42" s="338"/>
      <c r="T42" s="338"/>
      <c r="U42" s="338"/>
      <c r="V42" s="338"/>
      <c r="W42" s="338"/>
      <c r="X42" s="338"/>
      <c r="Y42" s="338"/>
      <c r="Z42" s="338"/>
      <c r="AA42" s="338"/>
      <c r="AB42" s="338"/>
      <c r="AC42" s="338"/>
      <c r="AD42" s="338"/>
      <c r="AE42" s="338"/>
      <c r="AF42" s="338"/>
      <c r="AG42" s="338"/>
      <c r="AH42" s="338"/>
      <c r="AI42" s="338"/>
      <c r="AJ42" s="338"/>
      <c r="AK42" s="338"/>
      <c r="AL42" s="338"/>
      <c r="AM42" s="338"/>
      <c r="AN42" s="338"/>
      <c r="AO42" s="338"/>
      <c r="AP42" s="338"/>
      <c r="AQ42" s="338"/>
      <c r="AR42" s="338"/>
      <c r="AS42" s="338"/>
      <c r="AT42" s="338"/>
      <c r="AU42" s="338"/>
      <c r="AV42" s="338"/>
      <c r="AW42" s="338"/>
      <c r="AX42" s="338"/>
      <c r="AY42" s="338"/>
      <c r="AZ42" s="338"/>
      <c r="BA42" s="338"/>
      <c r="BB42" s="338"/>
      <c r="BC42" s="338"/>
      <c r="BD42" s="338"/>
      <c r="BE42" s="338"/>
      <c r="BF42" s="338"/>
      <c r="BG42" s="338"/>
      <c r="BH42" s="338"/>
      <c r="BI42" s="338"/>
      <c r="BJ42" s="338"/>
      <c r="BK42" s="338"/>
      <c r="BL42" s="338"/>
      <c r="BM42" s="338"/>
      <c r="BN42" s="338"/>
      <c r="BO42" s="338"/>
      <c r="BP42" s="338"/>
      <c r="BQ42" s="338"/>
      <c r="BR42" s="338"/>
      <c r="BS42" s="338"/>
      <c r="BT42" s="338"/>
      <c r="BU42" s="338"/>
      <c r="BV42" s="338"/>
      <c r="BW42" s="338"/>
      <c r="BX42" s="338"/>
      <c r="BY42" s="338"/>
      <c r="BZ42" s="338"/>
      <c r="CA42" s="338"/>
      <c r="CB42" s="338"/>
      <c r="CC42" s="338"/>
      <c r="CD42" s="338"/>
      <c r="CE42" s="338"/>
      <c r="CF42" s="338"/>
      <c r="CG42" s="338"/>
      <c r="CH42" s="338"/>
      <c r="CI42" s="338"/>
      <c r="CJ42" s="338"/>
      <c r="CK42" s="338"/>
    </row>
    <row r="43" spans="1:89" ht="20.100000000000001" customHeight="1">
      <c r="A43" s="267">
        <v>24</v>
      </c>
      <c r="B43" s="1172" t="s">
        <v>1883</v>
      </c>
      <c r="C43" s="1152">
        <f>'T-1'!G49</f>
        <v>2.89</v>
      </c>
      <c r="D43" s="1169">
        <f t="shared" si="0"/>
        <v>2.715212188912223E-4</v>
      </c>
      <c r="E43" s="1152">
        <f>'T-1'!K49</f>
        <v>3.8982581864999997</v>
      </c>
      <c r="F43" s="1169">
        <f t="shared" si="1"/>
        <v>7.5914081484738775E-4</v>
      </c>
      <c r="G43" s="1152">
        <f>'T-1'!N49</f>
        <v>8</v>
      </c>
      <c r="H43" s="1169">
        <f t="shared" si="2"/>
        <v>8.3736226699086542E-4</v>
      </c>
      <c r="I43" s="1152">
        <f>'T-1'!S49</f>
        <v>8.5</v>
      </c>
      <c r="J43" s="1169">
        <f t="shared" si="3"/>
        <v>8.6625969428854406E-4</v>
      </c>
      <c r="K43" s="202"/>
      <c r="L43" s="338"/>
      <c r="M43" s="338"/>
      <c r="N43" s="338"/>
      <c r="O43" s="338"/>
      <c r="P43" s="338"/>
      <c r="Q43" s="338"/>
      <c r="R43" s="338"/>
      <c r="S43" s="338"/>
      <c r="T43" s="338"/>
      <c r="U43" s="338"/>
      <c r="V43" s="338"/>
      <c r="W43" s="338"/>
      <c r="X43" s="338"/>
      <c r="Y43" s="338"/>
      <c r="Z43" s="338"/>
      <c r="AA43" s="338"/>
      <c r="AB43" s="338"/>
      <c r="AC43" s="338"/>
      <c r="AD43" s="338"/>
      <c r="AE43" s="338"/>
      <c r="AF43" s="338"/>
      <c r="AG43" s="338"/>
      <c r="AH43" s="338"/>
      <c r="AI43" s="338"/>
      <c r="AJ43" s="338"/>
      <c r="AK43" s="338"/>
      <c r="AL43" s="338"/>
      <c r="AM43" s="338"/>
      <c r="AN43" s="338"/>
      <c r="AO43" s="338"/>
      <c r="AP43" s="338"/>
      <c r="AQ43" s="338"/>
      <c r="AR43" s="338"/>
      <c r="AS43" s="338"/>
      <c r="AT43" s="338"/>
      <c r="AU43" s="338"/>
      <c r="AV43" s="338"/>
      <c r="AW43" s="338"/>
      <c r="AX43" s="338"/>
      <c r="AY43" s="338"/>
      <c r="AZ43" s="338"/>
      <c r="BA43" s="338"/>
      <c r="BB43" s="338"/>
      <c r="BC43" s="338"/>
      <c r="BD43" s="338"/>
      <c r="BE43" s="338"/>
      <c r="BF43" s="338"/>
      <c r="BG43" s="338"/>
      <c r="BH43" s="338"/>
      <c r="BI43" s="338"/>
      <c r="BJ43" s="338"/>
      <c r="BK43" s="338"/>
      <c r="BL43" s="338"/>
      <c r="BM43" s="338"/>
      <c r="BN43" s="338"/>
      <c r="BO43" s="338"/>
      <c r="BP43" s="338"/>
      <c r="BQ43" s="338"/>
      <c r="BR43" s="338"/>
      <c r="BS43" s="338"/>
      <c r="BT43" s="338"/>
      <c r="BU43" s="338"/>
      <c r="BV43" s="338"/>
      <c r="BW43" s="338"/>
      <c r="BX43" s="338"/>
      <c r="BY43" s="338"/>
      <c r="BZ43" s="338"/>
      <c r="CA43" s="338"/>
      <c r="CB43" s="338"/>
      <c r="CC43" s="338"/>
      <c r="CD43" s="338"/>
      <c r="CE43" s="338"/>
      <c r="CF43" s="338"/>
      <c r="CG43" s="338"/>
      <c r="CH43" s="338"/>
      <c r="CI43" s="338"/>
      <c r="CJ43" s="338"/>
      <c r="CK43" s="338"/>
    </row>
    <row r="44" spans="1:89" ht="20.100000000000001" customHeight="1">
      <c r="A44" s="267">
        <v>25</v>
      </c>
      <c r="B44" s="1165" t="s">
        <v>78</v>
      </c>
      <c r="C44" s="1152">
        <f>'T-1'!G50</f>
        <v>596.6278195124188</v>
      </c>
      <c r="D44" s="1169">
        <f t="shared" si="0"/>
        <v>5.6054364283191743E-2</v>
      </c>
      <c r="E44" s="1152">
        <f>'T-1'!K50</f>
        <v>276.23399999999998</v>
      </c>
      <c r="F44" s="1169">
        <f t="shared" si="1"/>
        <v>5.379338510075192E-2</v>
      </c>
      <c r="G44" s="1152">
        <f>'T-1'!N50</f>
        <v>580</v>
      </c>
      <c r="H44" s="1169">
        <f t="shared" si="2"/>
        <v>6.0708764356837745E-2</v>
      </c>
      <c r="I44" s="1152">
        <f>'T-1'!S50</f>
        <v>610</v>
      </c>
      <c r="J44" s="1169">
        <f t="shared" si="3"/>
        <v>6.2166872178354336E-2</v>
      </c>
      <c r="K44" s="202"/>
      <c r="L44" s="338"/>
      <c r="M44" s="338"/>
      <c r="N44" s="338"/>
      <c r="O44" s="338"/>
      <c r="P44" s="338"/>
      <c r="Q44" s="338"/>
      <c r="R44" s="338"/>
      <c r="S44" s="338"/>
      <c r="T44" s="338"/>
      <c r="U44" s="338"/>
      <c r="V44" s="338"/>
      <c r="W44" s="338"/>
      <c r="X44" s="338"/>
      <c r="Y44" s="338"/>
      <c r="Z44" s="338"/>
      <c r="AA44" s="338"/>
      <c r="AB44" s="338"/>
      <c r="AC44" s="338"/>
      <c r="AD44" s="338"/>
      <c r="AE44" s="338"/>
      <c r="AF44" s="338"/>
      <c r="AG44" s="338"/>
      <c r="AH44" s="338"/>
      <c r="AI44" s="338"/>
      <c r="AJ44" s="338"/>
      <c r="AK44" s="338"/>
      <c r="AL44" s="338"/>
      <c r="AM44" s="338"/>
      <c r="AN44" s="338"/>
      <c r="AO44" s="338"/>
      <c r="AP44" s="338"/>
      <c r="AQ44" s="338"/>
      <c r="AR44" s="338"/>
      <c r="AS44" s="338"/>
      <c r="AT44" s="338"/>
      <c r="AU44" s="338"/>
      <c r="AV44" s="338"/>
      <c r="AW44" s="338"/>
      <c r="AX44" s="338"/>
      <c r="AY44" s="338"/>
      <c r="AZ44" s="338"/>
      <c r="BA44" s="338"/>
      <c r="BB44" s="338"/>
      <c r="BC44" s="338"/>
      <c r="BD44" s="338"/>
      <c r="BE44" s="338"/>
      <c r="BF44" s="338"/>
      <c r="BG44" s="338"/>
      <c r="BH44" s="338"/>
      <c r="BI44" s="338"/>
      <c r="BJ44" s="338"/>
      <c r="BK44" s="338"/>
      <c r="BL44" s="338"/>
      <c r="BM44" s="338"/>
      <c r="BN44" s="338"/>
      <c r="BO44" s="338"/>
      <c r="BP44" s="338"/>
      <c r="BQ44" s="338"/>
      <c r="BR44" s="338"/>
      <c r="BS44" s="338"/>
      <c r="BT44" s="338"/>
      <c r="BU44" s="338"/>
      <c r="BV44" s="338"/>
      <c r="BW44" s="338"/>
      <c r="BX44" s="338"/>
      <c r="BY44" s="338"/>
      <c r="BZ44" s="338"/>
      <c r="CA44" s="338"/>
      <c r="CB44" s="338"/>
      <c r="CC44" s="338"/>
      <c r="CD44" s="338"/>
      <c r="CE44" s="338"/>
      <c r="CF44" s="338"/>
      <c r="CG44" s="338"/>
      <c r="CH44" s="338"/>
      <c r="CI44" s="338"/>
      <c r="CJ44" s="338"/>
      <c r="CK44" s="338"/>
    </row>
    <row r="45" spans="1:89" ht="20.100000000000001" customHeight="1">
      <c r="A45" s="267">
        <v>26</v>
      </c>
      <c r="B45" s="1165" t="s">
        <v>79</v>
      </c>
      <c r="C45" s="1152">
        <f>'T-1'!G51</f>
        <v>245.91075352932646</v>
      </c>
      <c r="D45" s="1169">
        <f t="shared" si="0"/>
        <v>2.3103801915827567E-2</v>
      </c>
      <c r="E45" s="1152">
        <f>'T-1'!K51</f>
        <v>126.44445076560285</v>
      </c>
      <c r="F45" s="1169">
        <f t="shared" si="1"/>
        <v>2.462359823152523E-2</v>
      </c>
      <c r="G45" s="1152">
        <f>'T-1'!N51</f>
        <v>240</v>
      </c>
      <c r="H45" s="1169">
        <f t="shared" si="2"/>
        <v>2.5120868009725964E-2</v>
      </c>
      <c r="I45" s="1152">
        <f>'T-1'!S51</f>
        <v>250</v>
      </c>
      <c r="J45" s="1169">
        <f t="shared" si="3"/>
        <v>2.5478226302604236E-2</v>
      </c>
      <c r="K45" s="202"/>
      <c r="L45" s="338"/>
      <c r="M45" s="338"/>
      <c r="N45" s="338"/>
      <c r="O45" s="338"/>
      <c r="P45" s="338"/>
      <c r="Q45" s="338"/>
      <c r="R45" s="338"/>
      <c r="S45" s="338"/>
      <c r="T45" s="338"/>
      <c r="U45" s="338"/>
      <c r="V45" s="338"/>
      <c r="W45" s="338"/>
      <c r="X45" s="338"/>
      <c r="Y45" s="338"/>
      <c r="Z45" s="338"/>
      <c r="AA45" s="338"/>
      <c r="AB45" s="338"/>
      <c r="AC45" s="338"/>
      <c r="AD45" s="338"/>
      <c r="AE45" s="338"/>
      <c r="AF45" s="338"/>
      <c r="AG45" s="338"/>
      <c r="AH45" s="338"/>
      <c r="AI45" s="338"/>
      <c r="AJ45" s="338"/>
      <c r="AK45" s="338"/>
      <c r="AL45" s="338"/>
      <c r="AM45" s="338"/>
      <c r="AN45" s="338"/>
      <c r="AO45" s="338"/>
      <c r="AP45" s="338"/>
      <c r="AQ45" s="338"/>
      <c r="AR45" s="338"/>
      <c r="AS45" s="338"/>
      <c r="AT45" s="338"/>
      <c r="AU45" s="338"/>
      <c r="AV45" s="338"/>
      <c r="AW45" s="338"/>
      <c r="AX45" s="338"/>
      <c r="AY45" s="338"/>
      <c r="AZ45" s="338"/>
      <c r="BA45" s="338"/>
      <c r="BB45" s="338"/>
      <c r="BC45" s="338"/>
      <c r="BD45" s="338"/>
      <c r="BE45" s="338"/>
      <c r="BF45" s="338"/>
      <c r="BG45" s="338"/>
      <c r="BH45" s="338"/>
      <c r="BI45" s="338"/>
      <c r="BJ45" s="338"/>
      <c r="BK45" s="338"/>
      <c r="BL45" s="338"/>
      <c r="BM45" s="338"/>
      <c r="BN45" s="338"/>
      <c r="BO45" s="338"/>
      <c r="BP45" s="338"/>
      <c r="BQ45" s="338"/>
      <c r="BR45" s="338"/>
      <c r="BS45" s="338"/>
      <c r="BT45" s="338"/>
      <c r="BU45" s="338"/>
      <c r="BV45" s="338"/>
      <c r="BW45" s="338"/>
      <c r="BX45" s="338"/>
      <c r="BY45" s="338"/>
      <c r="BZ45" s="338"/>
      <c r="CA45" s="338"/>
      <c r="CB45" s="338"/>
      <c r="CC45" s="338"/>
      <c r="CD45" s="338"/>
      <c r="CE45" s="338"/>
      <c r="CF45" s="338"/>
      <c r="CG45" s="338"/>
      <c r="CH45" s="338"/>
      <c r="CI45" s="338"/>
      <c r="CJ45" s="338"/>
      <c r="CK45" s="338"/>
    </row>
    <row r="46" spans="1:89" ht="20.100000000000001" customHeight="1">
      <c r="A46" s="267">
        <v>27</v>
      </c>
      <c r="B46" s="1165" t="s">
        <v>80</v>
      </c>
      <c r="C46" s="1152">
        <f>'T-1'!G52</f>
        <v>0</v>
      </c>
      <c r="D46" s="1169">
        <f t="shared" si="0"/>
        <v>0</v>
      </c>
      <c r="E46" s="1152">
        <f>'T-1'!K52</f>
        <v>0</v>
      </c>
      <c r="F46" s="1169">
        <f t="shared" si="1"/>
        <v>0</v>
      </c>
      <c r="G46" s="1152">
        <f>'T-1'!N52</f>
        <v>0</v>
      </c>
      <c r="H46" s="1169">
        <f t="shared" si="2"/>
        <v>0</v>
      </c>
      <c r="I46" s="1152">
        <f>'T-1'!S52</f>
        <v>9.9999999999999995E-7</v>
      </c>
      <c r="J46" s="1169">
        <f t="shared" si="3"/>
        <v>1.0191290521041694E-10</v>
      </c>
      <c r="K46" s="202"/>
      <c r="L46" s="338"/>
      <c r="M46" s="338"/>
      <c r="N46" s="338"/>
      <c r="O46" s="338"/>
      <c r="P46" s="338"/>
      <c r="Q46" s="338"/>
      <c r="R46" s="338"/>
      <c r="S46" s="338"/>
      <c r="T46" s="338"/>
      <c r="U46" s="338"/>
      <c r="V46" s="338"/>
      <c r="W46" s="338"/>
      <c r="X46" s="338"/>
      <c r="Y46" s="338"/>
      <c r="Z46" s="338"/>
      <c r="AA46" s="338"/>
      <c r="AB46" s="338"/>
      <c r="AC46" s="338"/>
      <c r="AD46" s="338"/>
      <c r="AE46" s="338"/>
      <c r="AF46" s="338"/>
      <c r="AG46" s="338"/>
      <c r="AH46" s="338"/>
      <c r="AI46" s="338"/>
      <c r="AJ46" s="338"/>
      <c r="AK46" s="338"/>
      <c r="AL46" s="338"/>
      <c r="AM46" s="338"/>
      <c r="AN46" s="338"/>
      <c r="AO46" s="338"/>
      <c r="AP46" s="338"/>
      <c r="AQ46" s="338"/>
      <c r="AR46" s="338"/>
      <c r="AS46" s="338"/>
      <c r="AT46" s="338"/>
      <c r="AU46" s="338"/>
      <c r="AV46" s="338"/>
      <c r="AW46" s="338"/>
      <c r="AX46" s="338"/>
      <c r="AY46" s="338"/>
      <c r="AZ46" s="338"/>
      <c r="BA46" s="338"/>
      <c r="BB46" s="338"/>
      <c r="BC46" s="338"/>
      <c r="BD46" s="338"/>
      <c r="BE46" s="338"/>
      <c r="BF46" s="338"/>
      <c r="BG46" s="338"/>
      <c r="BH46" s="338"/>
      <c r="BI46" s="338"/>
      <c r="BJ46" s="338"/>
      <c r="BK46" s="338"/>
      <c r="BL46" s="338"/>
      <c r="BM46" s="338"/>
      <c r="BN46" s="338"/>
      <c r="BO46" s="338"/>
      <c r="BP46" s="338"/>
      <c r="BQ46" s="338"/>
      <c r="BR46" s="338"/>
      <c r="BS46" s="338"/>
      <c r="BT46" s="338"/>
      <c r="BU46" s="338"/>
      <c r="BV46" s="338"/>
      <c r="BW46" s="338"/>
      <c r="BX46" s="338"/>
      <c r="BY46" s="338"/>
      <c r="BZ46" s="338"/>
      <c r="CA46" s="338"/>
      <c r="CB46" s="338"/>
      <c r="CC46" s="338"/>
      <c r="CD46" s="338"/>
      <c r="CE46" s="338"/>
      <c r="CF46" s="338"/>
      <c r="CG46" s="338"/>
      <c r="CH46" s="338"/>
      <c r="CI46" s="338"/>
      <c r="CJ46" s="338"/>
      <c r="CK46" s="338"/>
    </row>
    <row r="47" spans="1:89" ht="20.100000000000001" customHeight="1">
      <c r="A47" s="267">
        <v>28</v>
      </c>
      <c r="B47" s="1165" t="s">
        <v>81</v>
      </c>
      <c r="C47" s="1152">
        <f>'T-1'!G53</f>
        <v>0</v>
      </c>
      <c r="D47" s="1169">
        <f t="shared" si="0"/>
        <v>0</v>
      </c>
      <c r="E47" s="1152">
        <f>'T-1'!K53</f>
        <v>0</v>
      </c>
      <c r="F47" s="1169">
        <f t="shared" si="1"/>
        <v>0</v>
      </c>
      <c r="G47" s="1152">
        <f>'T-1'!N53</f>
        <v>0</v>
      </c>
      <c r="H47" s="1169">
        <f t="shared" si="2"/>
        <v>0</v>
      </c>
      <c r="I47" s="1152">
        <f>'T-1'!S53</f>
        <v>9.9999999999999995E-7</v>
      </c>
      <c r="J47" s="1169">
        <f t="shared" si="3"/>
        <v>1.0191290521041694E-10</v>
      </c>
      <c r="K47" s="202"/>
      <c r="L47" s="338"/>
      <c r="M47" s="338"/>
      <c r="N47" s="338"/>
      <c r="O47" s="338"/>
      <c r="P47" s="338"/>
      <c r="Q47" s="338"/>
      <c r="R47" s="338"/>
      <c r="S47" s="338"/>
      <c r="T47" s="338"/>
      <c r="U47" s="338"/>
      <c r="V47" s="338"/>
      <c r="W47" s="338"/>
      <c r="X47" s="338"/>
      <c r="Y47" s="338"/>
      <c r="Z47" s="338"/>
      <c r="AA47" s="338"/>
      <c r="AB47" s="338"/>
      <c r="AC47" s="338"/>
      <c r="AD47" s="338"/>
      <c r="AE47" s="338"/>
      <c r="AF47" s="338"/>
      <c r="AG47" s="338"/>
      <c r="AH47" s="338"/>
      <c r="AI47" s="338"/>
      <c r="AJ47" s="338"/>
      <c r="AK47" s="338"/>
      <c r="AL47" s="338"/>
      <c r="AM47" s="338"/>
      <c r="AN47" s="338"/>
      <c r="AO47" s="338"/>
      <c r="AP47" s="338"/>
      <c r="AQ47" s="338"/>
      <c r="AR47" s="338"/>
      <c r="AS47" s="338"/>
      <c r="AT47" s="338"/>
      <c r="AU47" s="338"/>
      <c r="AV47" s="338"/>
      <c r="AW47" s="338"/>
      <c r="AX47" s="338"/>
      <c r="AY47" s="338"/>
      <c r="AZ47" s="338"/>
      <c r="BA47" s="338"/>
      <c r="BB47" s="338"/>
      <c r="BC47" s="338"/>
      <c r="BD47" s="338"/>
      <c r="BE47" s="338"/>
      <c r="BF47" s="338"/>
      <c r="BG47" s="338"/>
      <c r="BH47" s="338"/>
      <c r="BI47" s="338"/>
      <c r="BJ47" s="338"/>
      <c r="BK47" s="338"/>
      <c r="BL47" s="338"/>
      <c r="BM47" s="338"/>
      <c r="BN47" s="338"/>
      <c r="BO47" s="338"/>
      <c r="BP47" s="338"/>
      <c r="BQ47" s="338"/>
      <c r="BR47" s="338"/>
      <c r="BS47" s="338"/>
      <c r="BT47" s="338"/>
      <c r="BU47" s="338"/>
      <c r="BV47" s="338"/>
      <c r="BW47" s="338"/>
      <c r="BX47" s="338"/>
      <c r="BY47" s="338"/>
      <c r="BZ47" s="338"/>
      <c r="CA47" s="338"/>
      <c r="CB47" s="338"/>
      <c r="CC47" s="338"/>
      <c r="CD47" s="338"/>
      <c r="CE47" s="338"/>
      <c r="CF47" s="338"/>
      <c r="CG47" s="338"/>
      <c r="CH47" s="338"/>
      <c r="CI47" s="338"/>
      <c r="CJ47" s="338"/>
      <c r="CK47" s="338"/>
    </row>
    <row r="48" spans="1:89" ht="20.100000000000001" customHeight="1">
      <c r="A48" s="267">
        <v>29</v>
      </c>
      <c r="B48" s="1165" t="s">
        <v>82</v>
      </c>
      <c r="C48" s="1152">
        <f>'T-1'!G54</f>
        <v>6.3804150000000002</v>
      </c>
      <c r="D48" s="1169">
        <f t="shared" si="0"/>
        <v>5.9945261516672604E-4</v>
      </c>
      <c r="E48" s="1152">
        <f>'T-1'!K54</f>
        <v>3.79877748</v>
      </c>
      <c r="F48" s="1169">
        <f t="shared" si="1"/>
        <v>7.3976809478088846E-4</v>
      </c>
      <c r="G48" s="1152">
        <f>'T-1'!N54</f>
        <v>7</v>
      </c>
      <c r="H48" s="1169">
        <f t="shared" si="2"/>
        <v>7.3269198361700734E-4</v>
      </c>
      <c r="I48" s="1152">
        <f>'T-1'!S54</f>
        <v>7.3</v>
      </c>
      <c r="J48" s="1169">
        <f t="shared" si="3"/>
        <v>7.4396420803604364E-4</v>
      </c>
      <c r="K48" s="202"/>
      <c r="L48" s="338"/>
      <c r="M48" s="338"/>
      <c r="N48" s="338"/>
      <c r="O48" s="338"/>
      <c r="P48" s="338"/>
      <c r="Q48" s="338"/>
      <c r="R48" s="338"/>
      <c r="S48" s="338"/>
      <c r="T48" s="338"/>
      <c r="U48" s="338"/>
      <c r="V48" s="338"/>
      <c r="W48" s="338"/>
      <c r="X48" s="338"/>
      <c r="Y48" s="338"/>
      <c r="Z48" s="338"/>
      <c r="AA48" s="338"/>
      <c r="AB48" s="338"/>
      <c r="AC48" s="338"/>
      <c r="AD48" s="338"/>
      <c r="AE48" s="338"/>
      <c r="AF48" s="338"/>
      <c r="AG48" s="338"/>
      <c r="AH48" s="338"/>
      <c r="AI48" s="338"/>
      <c r="AJ48" s="338"/>
      <c r="AK48" s="338"/>
      <c r="AL48" s="338"/>
      <c r="AM48" s="338"/>
      <c r="AN48" s="338"/>
      <c r="AO48" s="338"/>
      <c r="AP48" s="338"/>
      <c r="AQ48" s="338"/>
      <c r="AR48" s="338"/>
      <c r="AS48" s="338"/>
      <c r="AT48" s="338"/>
      <c r="AU48" s="338"/>
      <c r="AV48" s="338"/>
      <c r="AW48" s="338"/>
      <c r="AX48" s="338"/>
      <c r="AY48" s="338"/>
      <c r="AZ48" s="338"/>
      <c r="BA48" s="338"/>
      <c r="BB48" s="338"/>
      <c r="BC48" s="338"/>
      <c r="BD48" s="338"/>
      <c r="BE48" s="338"/>
      <c r="BF48" s="338"/>
      <c r="BG48" s="338"/>
      <c r="BH48" s="338"/>
      <c r="BI48" s="338"/>
      <c r="BJ48" s="338"/>
      <c r="BK48" s="338"/>
      <c r="BL48" s="338"/>
      <c r="BM48" s="338"/>
      <c r="BN48" s="338"/>
      <c r="BO48" s="338"/>
      <c r="BP48" s="338"/>
      <c r="BQ48" s="338"/>
      <c r="BR48" s="338"/>
      <c r="BS48" s="338"/>
      <c r="BT48" s="338"/>
      <c r="BU48" s="338"/>
      <c r="BV48" s="338"/>
      <c r="BW48" s="338"/>
      <c r="BX48" s="338"/>
      <c r="BY48" s="338"/>
      <c r="BZ48" s="338"/>
      <c r="CA48" s="338"/>
      <c r="CB48" s="338"/>
      <c r="CC48" s="338"/>
      <c r="CD48" s="338"/>
      <c r="CE48" s="338"/>
      <c r="CF48" s="338"/>
      <c r="CG48" s="338"/>
      <c r="CH48" s="338"/>
      <c r="CI48" s="338"/>
      <c r="CJ48" s="338"/>
      <c r="CK48" s="338"/>
    </row>
    <row r="49" spans="1:89" ht="20.100000000000001" customHeight="1">
      <c r="A49" s="267"/>
      <c r="B49" s="1173" t="s">
        <v>83</v>
      </c>
      <c r="C49" s="1155">
        <f>SUM(C33:C48)</f>
        <v>2425.7792028867134</v>
      </c>
      <c r="D49" s="1171">
        <f t="shared" si="0"/>
        <v>0.22790675637673982</v>
      </c>
      <c r="E49" s="1155">
        <f>SUM(E33:E48)</f>
        <v>1229.56278093486</v>
      </c>
      <c r="F49" s="1171">
        <f t="shared" si="1"/>
        <v>0.23944316840208085</v>
      </c>
      <c r="G49" s="1155">
        <f>SUM(G33:G48)</f>
        <v>2475.41</v>
      </c>
      <c r="H49" s="1171">
        <f t="shared" si="2"/>
        <v>0.25910186616648229</v>
      </c>
      <c r="I49" s="1155">
        <f>SUM(I33:I48)</f>
        <v>2600.0000019999998</v>
      </c>
      <c r="J49" s="1171">
        <f t="shared" si="3"/>
        <v>0.26497355375090986</v>
      </c>
      <c r="K49" s="202"/>
      <c r="L49" s="338"/>
      <c r="M49" s="338"/>
      <c r="N49" s="338"/>
      <c r="O49" s="338"/>
      <c r="P49" s="338"/>
      <c r="Q49" s="338"/>
      <c r="R49" s="338"/>
      <c r="S49" s="338"/>
      <c r="T49" s="338"/>
      <c r="U49" s="338"/>
      <c r="V49" s="338"/>
      <c r="W49" s="338"/>
      <c r="X49" s="338"/>
      <c r="Y49" s="338"/>
      <c r="Z49" s="338"/>
      <c r="AA49" s="338"/>
      <c r="AB49" s="338"/>
      <c r="AC49" s="338"/>
      <c r="AD49" s="338"/>
      <c r="AE49" s="338"/>
      <c r="AF49" s="338"/>
      <c r="AG49" s="338"/>
      <c r="AH49" s="338"/>
      <c r="AI49" s="338"/>
      <c r="AJ49" s="338"/>
      <c r="AK49" s="338"/>
      <c r="AL49" s="338"/>
      <c r="AM49" s="338"/>
      <c r="AN49" s="338"/>
      <c r="AO49" s="338"/>
      <c r="AP49" s="338"/>
      <c r="AQ49" s="338"/>
      <c r="AR49" s="338"/>
      <c r="AS49" s="338"/>
      <c r="AT49" s="338"/>
      <c r="AU49" s="338"/>
      <c r="AV49" s="338"/>
      <c r="AW49" s="338"/>
      <c r="AX49" s="338"/>
      <c r="AY49" s="338"/>
      <c r="AZ49" s="338"/>
      <c r="BA49" s="338"/>
      <c r="BB49" s="338"/>
      <c r="BC49" s="338"/>
      <c r="BD49" s="338"/>
      <c r="BE49" s="338"/>
      <c r="BF49" s="338"/>
      <c r="BG49" s="338"/>
      <c r="BH49" s="338"/>
      <c r="BI49" s="338"/>
      <c r="BJ49" s="338"/>
      <c r="BK49" s="338"/>
      <c r="BL49" s="338"/>
      <c r="BM49" s="338"/>
      <c r="BN49" s="338"/>
      <c r="BO49" s="338"/>
      <c r="BP49" s="338"/>
      <c r="BQ49" s="338"/>
      <c r="BR49" s="338"/>
      <c r="BS49" s="338"/>
      <c r="BT49" s="338"/>
      <c r="BU49" s="338"/>
      <c r="BV49" s="338"/>
      <c r="BW49" s="338"/>
      <c r="BX49" s="338"/>
      <c r="BY49" s="338"/>
      <c r="BZ49" s="338"/>
      <c r="CA49" s="338"/>
      <c r="CB49" s="338"/>
      <c r="CC49" s="338"/>
      <c r="CD49" s="338"/>
      <c r="CE49" s="338"/>
      <c r="CF49" s="338"/>
      <c r="CG49" s="338"/>
      <c r="CH49" s="338"/>
      <c r="CI49" s="338"/>
      <c r="CJ49" s="338"/>
      <c r="CK49" s="338"/>
    </row>
    <row r="50" spans="1:89" ht="20.100000000000001" customHeight="1">
      <c r="A50" s="61"/>
      <c r="B50" s="1167" t="s">
        <v>84</v>
      </c>
      <c r="C50" s="1166"/>
      <c r="D50" s="1169"/>
      <c r="E50" s="1174"/>
      <c r="F50" s="1169"/>
      <c r="G50" s="1174"/>
      <c r="H50" s="1169"/>
      <c r="I50" s="1174"/>
      <c r="J50" s="1169"/>
      <c r="K50" s="202"/>
      <c r="L50" s="338"/>
      <c r="M50" s="338"/>
      <c r="N50" s="338"/>
      <c r="O50" s="338"/>
      <c r="P50" s="338"/>
      <c r="Q50" s="338"/>
      <c r="R50" s="338"/>
      <c r="S50" s="338"/>
      <c r="T50" s="338"/>
      <c r="U50" s="338"/>
      <c r="V50" s="338"/>
      <c r="W50" s="338"/>
      <c r="X50" s="338"/>
      <c r="Y50" s="338"/>
      <c r="Z50" s="338"/>
      <c r="AA50" s="338"/>
      <c r="AB50" s="338"/>
      <c r="AC50" s="338"/>
      <c r="AD50" s="338"/>
      <c r="AE50" s="338"/>
      <c r="AF50" s="338"/>
      <c r="AG50" s="338"/>
      <c r="AH50" s="338"/>
      <c r="AI50" s="338"/>
      <c r="AJ50" s="338"/>
      <c r="AK50" s="338"/>
      <c r="AL50" s="338"/>
      <c r="AM50" s="338"/>
      <c r="AN50" s="338"/>
      <c r="AO50" s="338"/>
      <c r="AP50" s="338"/>
      <c r="AQ50" s="338"/>
      <c r="AR50" s="338"/>
      <c r="AS50" s="338"/>
      <c r="AT50" s="338"/>
      <c r="AU50" s="338"/>
      <c r="AV50" s="338"/>
      <c r="AW50" s="338"/>
      <c r="AX50" s="338"/>
      <c r="AY50" s="338"/>
      <c r="AZ50" s="338"/>
      <c r="BA50" s="338"/>
      <c r="BB50" s="338"/>
      <c r="BC50" s="338"/>
      <c r="BD50" s="338"/>
      <c r="BE50" s="338"/>
      <c r="BF50" s="338"/>
      <c r="BG50" s="338"/>
      <c r="BH50" s="338"/>
      <c r="BI50" s="338"/>
      <c r="BJ50" s="338"/>
      <c r="BK50" s="338"/>
      <c r="BL50" s="338"/>
      <c r="BM50" s="338"/>
      <c r="BN50" s="338"/>
      <c r="BO50" s="338"/>
      <c r="BP50" s="338"/>
      <c r="BQ50" s="338"/>
      <c r="BR50" s="338"/>
      <c r="BS50" s="338"/>
      <c r="BT50" s="338"/>
      <c r="BU50" s="338"/>
      <c r="BV50" s="338"/>
      <c r="BW50" s="338"/>
      <c r="BX50" s="338"/>
      <c r="BY50" s="338"/>
      <c r="BZ50" s="338"/>
      <c r="CA50" s="338"/>
      <c r="CB50" s="338"/>
      <c r="CC50" s="338"/>
      <c r="CD50" s="338"/>
      <c r="CE50" s="338"/>
      <c r="CF50" s="338"/>
      <c r="CG50" s="338"/>
      <c r="CH50" s="338"/>
      <c r="CI50" s="338"/>
      <c r="CJ50" s="338"/>
      <c r="CK50" s="338"/>
    </row>
    <row r="51" spans="1:89" ht="20.100000000000001" customHeight="1">
      <c r="A51" s="267">
        <v>30</v>
      </c>
      <c r="B51" s="1165" t="s">
        <v>85</v>
      </c>
      <c r="C51" s="1152">
        <f>'T-1'!G58</f>
        <v>0.49656862401504115</v>
      </c>
      <c r="D51" s="1169">
        <f t="shared" si="0"/>
        <v>4.6653604863564382E-5</v>
      </c>
      <c r="E51" s="1175">
        <f>'T-1'!K58</f>
        <v>0.20363850000000006</v>
      </c>
      <c r="F51" s="1169">
        <f t="shared" si="1"/>
        <v>3.9656248875371871E-5</v>
      </c>
      <c r="G51" s="1175">
        <f>'T-1'!N58</f>
        <v>0.41399999999999998</v>
      </c>
      <c r="H51" s="1169">
        <f t="shared" si="2"/>
        <v>4.3333497316777284E-5</v>
      </c>
      <c r="I51" s="1165">
        <f>'T-1'!S58</f>
        <v>0.42499999999999999</v>
      </c>
      <c r="J51" s="1169">
        <f t="shared" si="3"/>
        <v>4.3312984714427201E-5</v>
      </c>
    </row>
    <row r="52" spans="1:89" ht="20.100000000000001" customHeight="1">
      <c r="A52" s="267">
        <v>31</v>
      </c>
      <c r="B52" s="1165" t="s">
        <v>1874</v>
      </c>
      <c r="C52" s="1152">
        <f>'T-1'!G59</f>
        <v>531.60249760750651</v>
      </c>
      <c r="D52" s="1169">
        <f t="shared" si="0"/>
        <v>4.9945106614535731E-2</v>
      </c>
      <c r="E52" s="1175">
        <f>'T-1'!K59</f>
        <v>305.2709740836238</v>
      </c>
      <c r="F52" s="1169">
        <f t="shared" si="1"/>
        <v>5.9448000857830807E-2</v>
      </c>
      <c r="G52" s="1175">
        <f>'T-1'!N59</f>
        <v>561</v>
      </c>
      <c r="H52" s="1169">
        <f t="shared" si="2"/>
        <v>5.8720028972734442E-2</v>
      </c>
      <c r="I52" s="1165">
        <f>'T-1'!S59</f>
        <v>582.67499999999995</v>
      </c>
      <c r="J52" s="1169">
        <f t="shared" si="3"/>
        <v>5.9382102043479691E-2</v>
      </c>
    </row>
    <row r="53" spans="1:89" ht="20.100000000000001" customHeight="1">
      <c r="A53" s="267">
        <v>32</v>
      </c>
      <c r="B53" s="1172" t="s">
        <v>1883</v>
      </c>
      <c r="C53" s="1152">
        <f>'T-1'!G60</f>
        <v>24.138158647499999</v>
      </c>
      <c r="D53" s="1169">
        <f t="shared" si="0"/>
        <v>2.2678277708508298E-3</v>
      </c>
      <c r="E53" s="1175">
        <f>'T-1'!K60</f>
        <v>3.5772214184999997</v>
      </c>
      <c r="F53" s="1169">
        <f t="shared" si="1"/>
        <v>6.9662260748506175E-4</v>
      </c>
      <c r="G53" s="1175">
        <f>'T-1'!N60</f>
        <v>7</v>
      </c>
      <c r="H53" s="1169">
        <f t="shared" si="2"/>
        <v>7.3269198361700734E-4</v>
      </c>
      <c r="I53" s="1165">
        <f>'T-1'!S60</f>
        <v>7.3</v>
      </c>
      <c r="J53" s="1169">
        <f t="shared" si="3"/>
        <v>7.4396420803604364E-4</v>
      </c>
    </row>
    <row r="54" spans="1:89" ht="20.100000000000001" customHeight="1">
      <c r="A54" s="267">
        <v>33</v>
      </c>
      <c r="B54" s="1165" t="s">
        <v>80</v>
      </c>
      <c r="C54" s="1152">
        <f>'T-1'!G61</f>
        <v>859.08670704967437</v>
      </c>
      <c r="D54" s="1169">
        <f t="shared" si="0"/>
        <v>8.071289613542354E-2</v>
      </c>
      <c r="E54" s="1175">
        <f>'T-1'!K61</f>
        <v>450.21338123995002</v>
      </c>
      <c r="F54" s="1169">
        <f t="shared" si="1"/>
        <v>8.7673862719839971E-2</v>
      </c>
      <c r="G54" s="1175">
        <f>'T-1'!N61</f>
        <v>890</v>
      </c>
      <c r="H54" s="1169">
        <f t="shared" si="2"/>
        <v>9.3156552202733778E-2</v>
      </c>
      <c r="I54" s="1165">
        <f>'T-1'!S61</f>
        <v>934</v>
      </c>
      <c r="J54" s="1169">
        <f t="shared" si="3"/>
        <v>9.5186653466529422E-2</v>
      </c>
    </row>
    <row r="55" spans="1:89" ht="20.100000000000001" customHeight="1">
      <c r="A55" s="267">
        <v>34</v>
      </c>
      <c r="B55" s="1165" t="s">
        <v>87</v>
      </c>
      <c r="C55" s="1152">
        <f>'T-1'!G62</f>
        <v>234.00285760897071</v>
      </c>
      <c r="D55" s="1169">
        <f t="shared" si="0"/>
        <v>2.1985031530109642E-2</v>
      </c>
      <c r="E55" s="1175">
        <f>'T-1'!K62</f>
        <v>26.801828999999984</v>
      </c>
      <c r="F55" s="1169">
        <f t="shared" si="1"/>
        <v>5.2193470347658144E-3</v>
      </c>
      <c r="G55" s="1175">
        <f>'T-1'!N62</f>
        <v>60</v>
      </c>
      <c r="H55" s="1169">
        <f t="shared" si="2"/>
        <v>6.280217002431491E-3</v>
      </c>
      <c r="I55" s="1165">
        <f>'T-1'!S62</f>
        <v>63</v>
      </c>
      <c r="J55" s="1169">
        <f t="shared" si="3"/>
        <v>6.4205130282562672E-3</v>
      </c>
    </row>
    <row r="56" spans="1:89" ht="20.100000000000001" customHeight="1">
      <c r="A56" s="267">
        <v>35</v>
      </c>
      <c r="B56" s="1165" t="s">
        <v>1873</v>
      </c>
      <c r="C56" s="1152">
        <f>'T-1'!G63</f>
        <v>1984.3693000000001</v>
      </c>
      <c r="D56" s="1169">
        <f t="shared" si="0"/>
        <v>0.18643542251429815</v>
      </c>
      <c r="E56" s="1175">
        <f>'T-1'!K63</f>
        <v>943.31252035</v>
      </c>
      <c r="F56" s="1169">
        <f t="shared" si="1"/>
        <v>0.18369923209144579</v>
      </c>
      <c r="G56" s="1175">
        <f>'T-1'!N63</f>
        <v>1743.3779999999999</v>
      </c>
      <c r="H56" s="1169">
        <f t="shared" si="2"/>
        <v>0.18247986928775012</v>
      </c>
      <c r="I56" s="1165">
        <f>'T-1'!S63</f>
        <v>1898</v>
      </c>
      <c r="J56" s="1169">
        <f t="shared" si="3"/>
        <v>0.19343069408937136</v>
      </c>
    </row>
    <row r="57" spans="1:89" ht="20.100000000000001" customHeight="1">
      <c r="A57" s="267">
        <v>36</v>
      </c>
      <c r="B57" s="1165" t="s">
        <v>1884</v>
      </c>
      <c r="C57" s="1152">
        <f>'T-1'!G64</f>
        <v>1741.377</v>
      </c>
      <c r="D57" s="1169">
        <f t="shared" si="0"/>
        <v>0.16360581508274741</v>
      </c>
      <c r="E57" s="1175">
        <f>'T-1'!K64</f>
        <v>417.108</v>
      </c>
      <c r="F57" s="1169">
        <f t="shared" si="1"/>
        <v>8.1226971598733086E-2</v>
      </c>
      <c r="G57" s="1175">
        <f>'T-1'!N64</f>
        <v>623.10799999999995</v>
      </c>
      <c r="H57" s="1169">
        <f t="shared" si="2"/>
        <v>6.5220890932518025E-2</v>
      </c>
      <c r="I57" s="1165">
        <f>'T-1'!S64</f>
        <v>0</v>
      </c>
      <c r="J57" s="1169">
        <f t="shared" si="3"/>
        <v>0</v>
      </c>
    </row>
    <row r="58" spans="1:89" ht="20.100000000000001" customHeight="1">
      <c r="A58" s="267">
        <v>37</v>
      </c>
      <c r="B58" s="1165" t="s">
        <v>88</v>
      </c>
      <c r="C58" s="1152">
        <f>'T-1'!G65</f>
        <v>6.7031833172831696</v>
      </c>
      <c r="D58" s="1169">
        <f t="shared" si="0"/>
        <v>6.2977733728720878E-4</v>
      </c>
      <c r="E58" s="1175">
        <f>'T-1'!K65</f>
        <v>4.4502300000000004</v>
      </c>
      <c r="F58" s="1169">
        <f t="shared" si="1"/>
        <v>8.6663095845159995E-4</v>
      </c>
      <c r="G58" s="1175">
        <f>'T-1'!N65</f>
        <v>9</v>
      </c>
      <c r="H58" s="1169">
        <f t="shared" si="2"/>
        <v>9.4203255036472361E-4</v>
      </c>
      <c r="I58" s="1165">
        <f>'T-1'!S65</f>
        <v>9.4</v>
      </c>
      <c r="J58" s="1169">
        <f t="shared" si="3"/>
        <v>9.5798130897791932E-4</v>
      </c>
    </row>
    <row r="59" spans="1:89" ht="20.100000000000001" customHeight="1">
      <c r="A59" s="267">
        <v>38</v>
      </c>
      <c r="B59" s="1165" t="s">
        <v>81</v>
      </c>
      <c r="C59" s="1152">
        <f>'T-1'!G66</f>
        <v>1.1130106178083849</v>
      </c>
      <c r="D59" s="1169">
        <f>C59/$C$62</f>
        <v>1.0456955002982875E-4</v>
      </c>
      <c r="E59" s="1175">
        <f>'T-1'!K66</f>
        <v>7.9899999999999999E-2</v>
      </c>
      <c r="F59" s="1169">
        <f t="shared" si="1"/>
        <v>1.55596033419133E-5</v>
      </c>
      <c r="G59" s="1175">
        <f>'T-1'!N66</f>
        <v>0.1</v>
      </c>
      <c r="H59" s="1169">
        <f t="shared" si="2"/>
        <v>1.0467028337385818E-5</v>
      </c>
      <c r="I59" s="1165">
        <f>'T-1'!S66</f>
        <v>1</v>
      </c>
      <c r="J59" s="1169">
        <f t="shared" si="3"/>
        <v>1.0191290521041694E-4</v>
      </c>
    </row>
    <row r="60" spans="1:89" ht="20.100000000000001" customHeight="1">
      <c r="A60" s="267">
        <v>39</v>
      </c>
      <c r="B60" s="1165" t="s">
        <v>82</v>
      </c>
      <c r="C60" s="1152">
        <f>'T-1'!G67</f>
        <v>28.739691000000001</v>
      </c>
      <c r="D60" s="1169">
        <f t="shared" si="0"/>
        <v>2.7001508411339421E-3</v>
      </c>
      <c r="E60" s="1175">
        <f>'T-1'!K67</f>
        <v>4.3990192699999966</v>
      </c>
      <c r="F60" s="1169">
        <f t="shared" si="1"/>
        <v>8.5665825950729613E-4</v>
      </c>
      <c r="G60" s="1175">
        <f>'T-1'!N67</f>
        <v>6</v>
      </c>
      <c r="H60" s="1169">
        <f t="shared" si="2"/>
        <v>6.2802170024314915E-4</v>
      </c>
      <c r="I60" s="1165">
        <f>'T-1'!S67</f>
        <v>4.2</v>
      </c>
      <c r="J60" s="1169">
        <f t="shared" si="3"/>
        <v>4.2803420188375119E-4</v>
      </c>
    </row>
    <row r="61" spans="1:89" ht="20.100000000000001" customHeight="1">
      <c r="A61" s="267"/>
      <c r="B61" s="1167" t="s">
        <v>89</v>
      </c>
      <c r="C61" s="1155">
        <f>SUM(C51:C60)</f>
        <v>5411.6289744727583</v>
      </c>
      <c r="D61" s="1171">
        <f>C61/$C$62</f>
        <v>0.50843325098127989</v>
      </c>
      <c r="E61" s="1155">
        <f>SUM(E51:E60)</f>
        <v>2155.4167138620737</v>
      </c>
      <c r="F61" s="1171">
        <f t="shared" si="1"/>
        <v>0.41974254198027666</v>
      </c>
      <c r="G61" s="1155">
        <f>SUM(G51:G60)</f>
        <v>3899.9999999999995</v>
      </c>
      <c r="H61" s="1171">
        <f t="shared" si="2"/>
        <v>0.40821410515804685</v>
      </c>
      <c r="I61" s="1155">
        <f>SUM(I51:I60)</f>
        <v>3499.9999999999995</v>
      </c>
      <c r="J61" s="1171">
        <f t="shared" si="3"/>
        <v>0.35669516823645925</v>
      </c>
    </row>
    <row r="62" spans="1:89" ht="20.100000000000001" customHeight="1">
      <c r="A62" s="267"/>
      <c r="B62" s="1166" t="s">
        <v>90</v>
      </c>
      <c r="C62" s="1155">
        <f>C61+C49+C31</f>
        <v>10643.735365514107</v>
      </c>
      <c r="D62" s="1165"/>
      <c r="E62" s="1155">
        <f>E61+E49+E31</f>
        <v>5135.0923442097865</v>
      </c>
      <c r="F62" s="1165"/>
      <c r="G62" s="1155">
        <f>G61+G49+G31</f>
        <v>9553.81</v>
      </c>
      <c r="H62" s="1165"/>
      <c r="I62" s="1155">
        <f>I61+I49+I31</f>
        <v>9812.3000019999999</v>
      </c>
      <c r="J62" s="1165"/>
    </row>
    <row r="63" spans="1:89" ht="20.100000000000001" customHeight="1"/>
    <row r="64" spans="1:89" ht="20.100000000000001" customHeight="1"/>
    <row r="65" spans="3:11" ht="20.100000000000001" customHeight="1">
      <c r="C65" s="268"/>
      <c r="D65" s="102"/>
      <c r="E65" s="102"/>
      <c r="F65" s="102"/>
      <c r="G65" s="102"/>
      <c r="H65" s="102"/>
      <c r="I65" s="102"/>
      <c r="K65" s="498"/>
    </row>
    <row r="66" spans="3:11" ht="20.100000000000001" customHeight="1">
      <c r="C66" s="1068"/>
      <c r="E66" s="1068"/>
      <c r="G66" s="1068"/>
      <c r="I66" s="1068"/>
    </row>
    <row r="67" spans="3:11" ht="20.100000000000001" customHeight="1"/>
    <row r="68" spans="3:11" ht="20.100000000000001" customHeight="1"/>
    <row r="69" spans="3:11" ht="20.100000000000001" customHeight="1"/>
    <row r="70" spans="3:11" ht="20.100000000000001" customHeight="1"/>
    <row r="71" spans="3:11" ht="20.100000000000001" customHeight="1"/>
    <row r="72" spans="3:11" ht="20.100000000000001" customHeight="1"/>
    <row r="73" spans="3:11" ht="20.100000000000001" customHeight="1"/>
    <row r="74" spans="3:11" ht="20.100000000000001" customHeight="1"/>
    <row r="75" spans="3:11" ht="20.100000000000001" customHeight="1"/>
    <row r="76" spans="3:11" ht="20.100000000000001" customHeight="1"/>
    <row r="77" spans="3:11" ht="20.100000000000001" customHeight="1"/>
    <row r="78" spans="3:11" ht="20.100000000000001" customHeight="1"/>
    <row r="79" spans="3:11" ht="20.100000000000001" customHeight="1"/>
    <row r="80" spans="3:11" ht="20.100000000000001" customHeight="1"/>
    <row r="81" ht="20.100000000000001" customHeight="1"/>
    <row r="82" ht="20.100000000000001" customHeight="1"/>
    <row r="83" ht="20.100000000000001" customHeight="1"/>
    <row r="84" ht="20.100000000000001" customHeight="1"/>
    <row r="85" ht="20.100000000000001" customHeight="1"/>
    <row r="86" ht="20.100000000000001" customHeight="1"/>
    <row r="87" ht="20.100000000000001" customHeight="1"/>
    <row r="88" ht="20.100000000000001" customHeight="1"/>
    <row r="89" ht="20.100000000000001" customHeight="1"/>
    <row r="90" ht="20.100000000000001" customHeight="1"/>
    <row r="91" ht="20.100000000000001" customHeight="1"/>
    <row r="92" ht="20.100000000000001" customHeight="1"/>
    <row r="93" ht="20.100000000000001" customHeight="1"/>
    <row r="94" ht="20.100000000000001" customHeight="1"/>
    <row r="95" ht="20.100000000000001" customHeight="1"/>
    <row r="96" ht="20.100000000000001" customHeight="1"/>
    <row r="97" ht="20.100000000000001" customHeight="1"/>
    <row r="98" ht="20.100000000000001" customHeight="1"/>
    <row r="99" ht="20.100000000000001" customHeight="1"/>
    <row r="100" ht="20.100000000000001" customHeight="1"/>
    <row r="101" ht="20.100000000000001" customHeight="1"/>
    <row r="102" ht="20.100000000000001" customHeight="1"/>
    <row r="103" ht="20.100000000000001" customHeight="1"/>
    <row r="104" ht="20.100000000000001" customHeight="1"/>
    <row r="105" ht="20.100000000000001" customHeight="1"/>
    <row r="106" ht="20.100000000000001" customHeight="1"/>
    <row r="107" ht="20.100000000000001" customHeight="1"/>
    <row r="108" ht="20.100000000000001" customHeight="1"/>
    <row r="109" ht="20.100000000000001" customHeight="1"/>
    <row r="110" ht="20.100000000000001" customHeight="1"/>
    <row r="111" ht="20.100000000000001" customHeight="1"/>
    <row r="112" ht="20.100000000000001" customHeight="1"/>
    <row r="113" ht="20.100000000000001" customHeight="1"/>
    <row r="114" ht="20.100000000000001" customHeight="1"/>
    <row r="115" ht="20.100000000000001" customHeight="1"/>
    <row r="116" ht="20.100000000000001" customHeight="1"/>
    <row r="117" ht="20.100000000000001" customHeight="1"/>
    <row r="118" ht="20.100000000000001" customHeight="1"/>
    <row r="119" ht="20.100000000000001" customHeight="1"/>
    <row r="120" ht="20.100000000000001" customHeight="1"/>
    <row r="121" ht="20.100000000000001" customHeight="1"/>
    <row r="122" ht="20.100000000000001" customHeight="1"/>
    <row r="123" ht="20.100000000000001" customHeight="1"/>
    <row r="124" ht="20.100000000000001" customHeight="1"/>
    <row r="125" ht="20.100000000000001" customHeight="1"/>
    <row r="126" ht="20.100000000000001" customHeight="1"/>
    <row r="127" ht="20.100000000000001" customHeight="1"/>
    <row r="128" ht="20.100000000000001" customHeight="1"/>
    <row r="129" ht="20.100000000000001" customHeight="1"/>
    <row r="130" ht="20.100000000000001" customHeight="1"/>
    <row r="131" ht="20.100000000000001" customHeight="1"/>
    <row r="132" ht="20.100000000000001" customHeight="1"/>
    <row r="133" ht="20.100000000000001" customHeight="1"/>
    <row r="134" ht="20.100000000000001" customHeight="1"/>
    <row r="135" ht="20.100000000000001" customHeight="1"/>
    <row r="136" ht="20.100000000000001" customHeight="1"/>
    <row r="137" ht="20.100000000000001" customHeight="1"/>
    <row r="138" ht="20.100000000000001" customHeight="1"/>
    <row r="139" ht="20.100000000000001" customHeight="1"/>
    <row r="140" ht="20.100000000000001" customHeight="1"/>
    <row r="141" ht="20.100000000000001" customHeight="1"/>
    <row r="142" ht="20.100000000000001" customHeight="1"/>
    <row r="143" ht="20.100000000000001" customHeight="1"/>
    <row r="144" ht="20.100000000000001" customHeight="1"/>
    <row r="145" ht="20.100000000000001" customHeight="1"/>
    <row r="146" ht="20.100000000000001" customHeight="1"/>
    <row r="147" ht="20.100000000000001" customHeight="1"/>
    <row r="148" ht="20.100000000000001" customHeight="1"/>
    <row r="149" ht="20.100000000000001" customHeight="1"/>
    <row r="150" ht="20.100000000000001" customHeight="1"/>
    <row r="151" ht="20.100000000000001" customHeight="1"/>
    <row r="152" ht="20.100000000000001" customHeight="1"/>
    <row r="153" ht="20.100000000000001" customHeight="1"/>
    <row r="154" ht="20.100000000000001" customHeight="1"/>
    <row r="155" ht="20.100000000000001" customHeight="1"/>
    <row r="156" ht="20.100000000000001" customHeight="1"/>
    <row r="157" ht="20.100000000000001" customHeight="1"/>
  </sheetData>
  <mergeCells count="4">
    <mergeCell ref="C3:D3"/>
    <mergeCell ref="E3:F3"/>
    <mergeCell ref="G3:H3"/>
    <mergeCell ref="I3:J3"/>
  </mergeCells>
  <printOptions horizontalCentered="1" verticalCentered="1" gridLines="1"/>
  <pageMargins left="0.11811023622047245" right="0" top="0.23622047244094491" bottom="0.19685039370078741" header="0" footer="0.19685039370078741"/>
  <pageSetup paperSize="9" scale="76" fitToWidth="3" fitToHeight="3" orientation="landscape" r:id="rId1"/>
  <headerFooter alignWithMargins="0">
    <oddFooter>&amp;R&amp;"Arial,Bold"&amp;12OERC FORM &amp;A</oddFooter>
  </headerFooter>
  <rowBreaks count="1" manualBreakCount="1">
    <brk id="31" max="9"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25">
    <tabColor rgb="FF92D050"/>
  </sheetPr>
  <dimension ref="A1:U30"/>
  <sheetViews>
    <sheetView showGridLines="0" view="pageBreakPreview" topLeftCell="B1" zoomScale="106" zoomScaleNormal="85" zoomScaleSheetLayoutView="106" workbookViewId="0">
      <selection activeCell="F12" sqref="F12"/>
    </sheetView>
  </sheetViews>
  <sheetFormatPr defaultColWidth="14.7109375" defaultRowHeight="12.75"/>
  <cols>
    <col min="1" max="1" width="5.85546875" customWidth="1"/>
    <col min="2" max="2" width="44.28515625" customWidth="1"/>
    <col min="3" max="3" width="9.85546875" customWidth="1"/>
    <col min="4" max="4" width="8.85546875" customWidth="1"/>
    <col min="5" max="5" width="9" customWidth="1"/>
    <col min="6" max="6" width="8.7109375" customWidth="1"/>
    <col min="7" max="7" width="10" customWidth="1"/>
    <col min="8" max="8" width="10.5703125" customWidth="1"/>
    <col min="9" max="9" width="8.7109375" bestFit="1" customWidth="1"/>
    <col min="10" max="10" width="9.85546875" customWidth="1"/>
    <col min="11" max="11" width="11.28515625" customWidth="1"/>
    <col min="12" max="12" width="9.140625" customWidth="1"/>
    <col min="13" max="13" width="8.7109375" bestFit="1" customWidth="1"/>
    <col min="14" max="14" width="8.7109375" customWidth="1"/>
    <col min="15" max="15" width="11.140625" customWidth="1"/>
    <col min="16" max="20" width="14.7109375" customWidth="1"/>
    <col min="21" max="21" width="14.7109375" hidden="1" customWidth="1"/>
  </cols>
  <sheetData>
    <row r="1" spans="1:18">
      <c r="A1" s="20" t="s">
        <v>100</v>
      </c>
      <c r="J1" s="2" t="s">
        <v>573</v>
      </c>
    </row>
    <row r="3" spans="1:18" ht="18.75" thickBot="1">
      <c r="A3" s="937"/>
      <c r="B3" s="27" t="s">
        <v>574</v>
      </c>
      <c r="C3" s="27"/>
      <c r="D3" s="27"/>
      <c r="E3" s="27"/>
      <c r="F3" s="27"/>
      <c r="G3" s="27"/>
      <c r="H3" s="937"/>
      <c r="I3" s="937"/>
      <c r="J3" s="937"/>
      <c r="K3" s="937"/>
    </row>
    <row r="4" spans="1:18">
      <c r="A4" s="938"/>
      <c r="B4" s="939"/>
      <c r="C4" s="940"/>
      <c r="D4" s="2189" t="s">
        <v>2639</v>
      </c>
      <c r="E4" s="2190"/>
      <c r="F4" s="2190"/>
      <c r="G4" s="2191"/>
      <c r="H4" s="2189" t="s">
        <v>2640</v>
      </c>
      <c r="I4" s="2190"/>
      <c r="J4" s="2190"/>
      <c r="K4" s="2191"/>
      <c r="L4" s="2189" t="s">
        <v>2641</v>
      </c>
      <c r="M4" s="2190"/>
      <c r="N4" s="2190"/>
      <c r="O4" s="2191"/>
    </row>
    <row r="5" spans="1:18" ht="16.5" thickBot="1">
      <c r="A5" s="1202">
        <v>1</v>
      </c>
      <c r="B5" s="1195" t="s">
        <v>576</v>
      </c>
      <c r="C5" s="503"/>
      <c r="D5" s="941" t="s">
        <v>86</v>
      </c>
      <c r="E5" s="942" t="s">
        <v>577</v>
      </c>
      <c r="F5" s="942" t="s">
        <v>42</v>
      </c>
      <c r="G5" s="943" t="s">
        <v>210</v>
      </c>
      <c r="H5" s="941" t="s">
        <v>86</v>
      </c>
      <c r="I5" s="942" t="s">
        <v>577</v>
      </c>
      <c r="J5" s="942" t="s">
        <v>42</v>
      </c>
      <c r="K5" s="943" t="s">
        <v>210</v>
      </c>
      <c r="L5" s="941" t="s">
        <v>86</v>
      </c>
      <c r="M5" s="942" t="s">
        <v>577</v>
      </c>
      <c r="N5" s="942" t="s">
        <v>42</v>
      </c>
      <c r="O5" s="943" t="s">
        <v>210</v>
      </c>
    </row>
    <row r="6" spans="1:18" ht="15.75">
      <c r="A6" s="1203"/>
      <c r="B6" s="1196" t="s">
        <v>578</v>
      </c>
      <c r="C6" s="945"/>
      <c r="D6" s="944"/>
      <c r="E6" s="77"/>
      <c r="F6" s="77"/>
      <c r="G6" s="945"/>
      <c r="H6" s="946"/>
      <c r="I6" s="947"/>
      <c r="J6" s="947"/>
      <c r="K6" s="948"/>
      <c r="L6" s="944"/>
      <c r="M6" s="77"/>
      <c r="N6" s="77"/>
      <c r="O6" s="945"/>
    </row>
    <row r="7" spans="1:18">
      <c r="A7" s="1204">
        <v>2</v>
      </c>
      <c r="B7" s="831" t="s">
        <v>579</v>
      </c>
      <c r="C7" s="1198" t="s">
        <v>381</v>
      </c>
      <c r="D7" s="1176">
        <f>+'F-4'!C44</f>
        <v>12752.411</v>
      </c>
      <c r="E7" s="832">
        <f>D10-D11</f>
        <v>7340.7820255272418</v>
      </c>
      <c r="F7" s="832">
        <f>E10-E11</f>
        <v>3813.8855188114421</v>
      </c>
      <c r="G7" s="1177">
        <f>+'F-4'!C44</f>
        <v>12752.411</v>
      </c>
      <c r="H7" s="1178">
        <f>'F-4'!E44+'F-4'!G44</f>
        <v>11511</v>
      </c>
      <c r="I7" s="832">
        <f>H10-H11</f>
        <v>7611</v>
      </c>
      <c r="J7" s="832">
        <f>I10-I11</f>
        <v>3993.9400000000005</v>
      </c>
      <c r="K7" s="1177">
        <f>'F-4'!E44+'F-4'!G44</f>
        <v>11511</v>
      </c>
      <c r="L7" s="1178">
        <f>'F-4'!I44</f>
        <v>11550</v>
      </c>
      <c r="M7" s="832">
        <f>L10-L11</f>
        <v>8050</v>
      </c>
      <c r="N7" s="832">
        <f>M10-M11</f>
        <v>4242.4999980000002</v>
      </c>
      <c r="O7" s="1177">
        <f>'F-4'!I44</f>
        <v>11550</v>
      </c>
    </row>
    <row r="8" spans="1:18">
      <c r="A8" s="1204">
        <v>3</v>
      </c>
      <c r="B8" s="831" t="s">
        <v>580</v>
      </c>
      <c r="C8" s="1198" t="s">
        <v>483</v>
      </c>
      <c r="D8" s="1179">
        <v>0</v>
      </c>
      <c r="E8" s="1180">
        <v>0.15</v>
      </c>
      <c r="F8" s="1181">
        <f>F9/F7</f>
        <v>0.26418158743548298</v>
      </c>
      <c r="G8" s="1182">
        <f>G9/G7</f>
        <v>0.16535505595654759</v>
      </c>
      <c r="H8" s="1179">
        <v>0</v>
      </c>
      <c r="I8" s="1180">
        <v>0.15</v>
      </c>
      <c r="J8" s="1181">
        <f>J9/J7</f>
        <v>0.20419435444698728</v>
      </c>
      <c r="K8" s="1182">
        <f>K9/K7</f>
        <v>0.17002779949613417</v>
      </c>
      <c r="L8" s="1179">
        <v>0</v>
      </c>
      <c r="M8" s="1180">
        <v>0.15</v>
      </c>
      <c r="N8" s="1181">
        <f>N9/N7</f>
        <v>0.12497348220387672</v>
      </c>
      <c r="O8" s="1182">
        <f>O9/O7</f>
        <v>0.15045021627705629</v>
      </c>
    </row>
    <row r="9" spans="1:18">
      <c r="A9" s="1204">
        <v>4</v>
      </c>
      <c r="B9" s="831" t="s">
        <v>581</v>
      </c>
      <c r="C9" s="1198" t="s">
        <v>570</v>
      </c>
      <c r="D9" s="1178">
        <f>D7*D8</f>
        <v>0</v>
      </c>
      <c r="E9" s="832">
        <f>E7*E8</f>
        <v>1101.1173038290863</v>
      </c>
      <c r="F9" s="832">
        <f>F7-F11</f>
        <v>1007.5583306568074</v>
      </c>
      <c r="G9" s="1177">
        <f>G7-G11</f>
        <v>2108.6756344858932</v>
      </c>
      <c r="H9" s="1178">
        <f>H7*H8</f>
        <v>0</v>
      </c>
      <c r="I9" s="832">
        <f>I7*I8</f>
        <v>1141.6499999999999</v>
      </c>
      <c r="J9" s="832">
        <f>J7-J11</f>
        <v>815.54000000000042</v>
      </c>
      <c r="K9" s="1177">
        <f>K7-K11</f>
        <v>1957.1900000000005</v>
      </c>
      <c r="L9" s="1178">
        <f>L7*L8</f>
        <v>0</v>
      </c>
      <c r="M9" s="832">
        <f>M7*M8</f>
        <v>1207.5</v>
      </c>
      <c r="N9" s="832">
        <f>N7-N11</f>
        <v>530.19999800000005</v>
      </c>
      <c r="O9" s="1177">
        <f>O7-O11</f>
        <v>1737.6999980000001</v>
      </c>
    </row>
    <row r="10" spans="1:18">
      <c r="A10" s="1204">
        <v>5</v>
      </c>
      <c r="B10" s="831" t="s">
        <v>582</v>
      </c>
      <c r="C10" s="1198" t="s">
        <v>583</v>
      </c>
      <c r="D10" s="1178">
        <f>D7-D9</f>
        <v>12752.411</v>
      </c>
      <c r="E10" s="832">
        <f t="shared" ref="E10:O10" si="0">E7-E9</f>
        <v>6239.6647216981555</v>
      </c>
      <c r="F10" s="832">
        <f t="shared" si="0"/>
        <v>2806.3271881546348</v>
      </c>
      <c r="G10" s="1177">
        <f t="shared" si="0"/>
        <v>10643.735365514107</v>
      </c>
      <c r="H10" s="1178">
        <f t="shared" si="0"/>
        <v>11511</v>
      </c>
      <c r="I10" s="832">
        <f t="shared" si="0"/>
        <v>6469.35</v>
      </c>
      <c r="J10" s="832">
        <f t="shared" si="0"/>
        <v>3178.4</v>
      </c>
      <c r="K10" s="1177">
        <f t="shared" si="0"/>
        <v>9553.81</v>
      </c>
      <c r="L10" s="1178">
        <f t="shared" si="0"/>
        <v>11550</v>
      </c>
      <c r="M10" s="832">
        <f t="shared" si="0"/>
        <v>6842.5</v>
      </c>
      <c r="N10" s="832">
        <f t="shared" si="0"/>
        <v>3712.3</v>
      </c>
      <c r="O10" s="1177">
        <f t="shared" si="0"/>
        <v>9812.3000019999999</v>
      </c>
    </row>
    <row r="11" spans="1:18">
      <c r="A11" s="1204" t="s">
        <v>584</v>
      </c>
      <c r="B11" s="831" t="s">
        <v>585</v>
      </c>
      <c r="C11" s="1198" t="s">
        <v>586</v>
      </c>
      <c r="D11" s="1178">
        <f>+'T-1'!G69</f>
        <v>5411.6289744727583</v>
      </c>
      <c r="E11" s="832">
        <f>+'T-1'!G56</f>
        <v>2425.7792028867134</v>
      </c>
      <c r="F11" s="832">
        <f>+'T-1'!G37</f>
        <v>2806.3271881546348</v>
      </c>
      <c r="G11" s="1177">
        <f>SUM(D11:F11)</f>
        <v>10643.735365514107</v>
      </c>
      <c r="H11" s="1178">
        <f>'T-1'!N69</f>
        <v>3899.9999999999995</v>
      </c>
      <c r="I11" s="832">
        <f>'T-1'!N56</f>
        <v>2475.41</v>
      </c>
      <c r="J11" s="832">
        <f>'T-1'!N37</f>
        <v>3178.4</v>
      </c>
      <c r="K11" s="1177">
        <f>SUM(H11:J11)</f>
        <v>9553.81</v>
      </c>
      <c r="L11" s="1178">
        <f>'T-1'!S69</f>
        <v>3499.9999999999995</v>
      </c>
      <c r="M11" s="832">
        <f>'T-1'!S56</f>
        <v>2600.0000019999998</v>
      </c>
      <c r="N11" s="832">
        <f>'T-1'!S37</f>
        <v>3712.3</v>
      </c>
      <c r="O11" s="1177">
        <f>SUM(L11:N11)</f>
        <v>9812.3000019999999</v>
      </c>
    </row>
    <row r="12" spans="1:18">
      <c r="A12" s="1204"/>
      <c r="B12" s="831"/>
      <c r="C12" s="1198"/>
      <c r="D12" s="1176"/>
      <c r="E12" s="831"/>
      <c r="F12" s="831"/>
      <c r="G12" s="1183"/>
      <c r="H12" s="1176"/>
      <c r="I12" s="831"/>
      <c r="J12" s="831"/>
      <c r="K12" s="1183"/>
      <c r="L12" s="1176"/>
      <c r="M12" s="831"/>
      <c r="N12" s="831"/>
      <c r="O12" s="1183"/>
    </row>
    <row r="13" spans="1:18" ht="15.75">
      <c r="A13" s="1204"/>
      <c r="B13" s="1185" t="s">
        <v>587</v>
      </c>
      <c r="C13" s="1199"/>
      <c r="D13" s="1184"/>
      <c r="E13" s="1185"/>
      <c r="F13" s="1185"/>
      <c r="G13" s="1186"/>
      <c r="H13" s="1176"/>
      <c r="I13" s="831"/>
      <c r="J13" s="831"/>
      <c r="K13" s="1183"/>
      <c r="L13" s="1176"/>
      <c r="M13" s="831"/>
      <c r="N13" s="831"/>
      <c r="O13" s="1183"/>
    </row>
    <row r="14" spans="1:18">
      <c r="A14" s="1204">
        <v>7</v>
      </c>
      <c r="B14" s="1114" t="s">
        <v>588</v>
      </c>
      <c r="C14" s="1200" t="s">
        <v>589</v>
      </c>
      <c r="D14" s="1187">
        <f>+'F-6'!G10/'F-5'!D7*10</f>
        <v>444.07183575717562</v>
      </c>
      <c r="E14" s="1188">
        <f>+D14</f>
        <v>444.07183575717562</v>
      </c>
      <c r="F14" s="1188">
        <f>+D14</f>
        <v>444.07183575717562</v>
      </c>
      <c r="G14" s="1189">
        <f>+D14</f>
        <v>444.07183575717562</v>
      </c>
      <c r="H14" s="1190">
        <f>('F-4'!E51+'F-4'!G51)/H7*10</f>
        <v>441.72334423768575</v>
      </c>
      <c r="I14" s="1131">
        <f>H14</f>
        <v>441.72334423768575</v>
      </c>
      <c r="J14" s="1131">
        <f>I14</f>
        <v>441.72334423768575</v>
      </c>
      <c r="K14" s="1191">
        <f>H14</f>
        <v>441.72334423768575</v>
      </c>
      <c r="L14" s="1190">
        <f>'F-4'!I51/L7*10</f>
        <v>403.80088311688314</v>
      </c>
      <c r="M14" s="1131">
        <f>L14</f>
        <v>403.80088311688314</v>
      </c>
      <c r="N14" s="1131">
        <f>M14</f>
        <v>403.80088311688314</v>
      </c>
      <c r="O14" s="1191">
        <f>N14</f>
        <v>403.80088311688314</v>
      </c>
    </row>
    <row r="15" spans="1:18">
      <c r="A15" s="1204">
        <v>8</v>
      </c>
      <c r="B15" s="831" t="s">
        <v>590</v>
      </c>
      <c r="C15" s="1200" t="s">
        <v>591</v>
      </c>
      <c r="D15" s="1190">
        <f>G15/G11*D11</f>
        <v>75157.662400799658</v>
      </c>
      <c r="E15" s="1131">
        <f>G15/G11*E11</f>
        <v>33689.65153550703</v>
      </c>
      <c r="F15" s="1131">
        <f>G15-E15-D15</f>
        <v>38974.769406481821</v>
      </c>
      <c r="G15" s="1189">
        <f>+'F-6'!G26</f>
        <v>147822.08334278851</v>
      </c>
      <c r="H15" s="1190">
        <f>K15/K11*H11</f>
        <v>56738.827196374623</v>
      </c>
      <c r="I15" s="1131">
        <f>K15/K11*I11</f>
        <v>36013.297494917359</v>
      </c>
      <c r="J15" s="1131">
        <f>K15-I15-H15</f>
        <v>46240.689323322353</v>
      </c>
      <c r="K15" s="1191">
        <f>+'F-6'!L26-'F-6'!L21</f>
        <v>138992.81401461433</v>
      </c>
      <c r="L15" s="1190">
        <f>O15/O11*L11</f>
        <v>56010.97649565067</v>
      </c>
      <c r="M15" s="1131">
        <f>O15/O11*M11</f>
        <v>41608.154000203918</v>
      </c>
      <c r="N15" s="1131">
        <f>O15-M15-L15</f>
        <v>59408.442298515452</v>
      </c>
      <c r="O15" s="1191">
        <f>'F-6'!P26-'F-6'!P21</f>
        <v>157027.57279437003</v>
      </c>
    </row>
    <row r="16" spans="1:18">
      <c r="A16" s="1204">
        <v>9</v>
      </c>
      <c r="B16" s="831" t="s">
        <v>592</v>
      </c>
      <c r="C16" s="1200" t="s">
        <v>593</v>
      </c>
      <c r="D16" s="1190">
        <f>D14*D9</f>
        <v>0</v>
      </c>
      <c r="E16" s="1131">
        <f>E14*E9/10</f>
        <v>48897.518249537403</v>
      </c>
      <c r="F16" s="1131">
        <f>F14*F9/10</f>
        <v>44742.827752720375</v>
      </c>
      <c r="G16" s="1191">
        <f>G14*G9/10</f>
        <v>93640.346002257764</v>
      </c>
      <c r="H16" s="1190">
        <f>H14*H9</f>
        <v>0</v>
      </c>
      <c r="I16" s="1131">
        <f>I14*I9/10</f>
        <v>50429.345594895385</v>
      </c>
      <c r="J16" s="1131">
        <f>J14*J9/10</f>
        <v>36024.305615960242</v>
      </c>
      <c r="K16" s="1191">
        <f>K14*K9/10</f>
        <v>86453.651210855634</v>
      </c>
      <c r="L16" s="1190">
        <f>L14*L9</f>
        <v>0</v>
      </c>
      <c r="M16" s="1131">
        <f>M14*M9/10</f>
        <v>48758.95663636364</v>
      </c>
      <c r="N16" s="1131">
        <f>N14*N9/10</f>
        <v>21409.522742096968</v>
      </c>
      <c r="O16" s="1191">
        <f>O14*O9/10</f>
        <v>70168.479378460601</v>
      </c>
      <c r="R16" s="339"/>
    </row>
    <row r="17" spans="1:18">
      <c r="A17" s="1204">
        <v>10</v>
      </c>
      <c r="B17" s="831" t="s">
        <v>594</v>
      </c>
      <c r="C17" s="1200" t="s">
        <v>595</v>
      </c>
      <c r="D17" s="1190">
        <f t="shared" ref="D17:I17" si="1">D15+D16</f>
        <v>75157.662400799658</v>
      </c>
      <c r="E17" s="1131">
        <f t="shared" si="1"/>
        <v>82587.169785044433</v>
      </c>
      <c r="F17" s="1131">
        <f t="shared" si="1"/>
        <v>83717.597159202196</v>
      </c>
      <c r="G17" s="1191">
        <f t="shared" si="1"/>
        <v>241462.42934504629</v>
      </c>
      <c r="H17" s="1190">
        <f t="shared" si="1"/>
        <v>56738.827196374623</v>
      </c>
      <c r="I17" s="1131">
        <f t="shared" si="1"/>
        <v>86442.643089812744</v>
      </c>
      <c r="J17" s="1131">
        <f t="shared" ref="J17:O17" si="2">J15+J16</f>
        <v>82264.994939282595</v>
      </c>
      <c r="K17" s="1191">
        <f t="shared" si="2"/>
        <v>225446.46522546996</v>
      </c>
      <c r="L17" s="1190">
        <f t="shared" si="2"/>
        <v>56010.97649565067</v>
      </c>
      <c r="M17" s="1131">
        <f t="shared" si="2"/>
        <v>90367.110636567551</v>
      </c>
      <c r="N17" s="1131">
        <f t="shared" si="2"/>
        <v>80817.965040612413</v>
      </c>
      <c r="O17" s="1191">
        <f t="shared" si="2"/>
        <v>227196.05217283062</v>
      </c>
      <c r="P17" s="7"/>
      <c r="R17" s="339"/>
    </row>
    <row r="18" spans="1:18">
      <c r="A18" s="1204">
        <v>11</v>
      </c>
      <c r="B18" s="1114" t="s">
        <v>596</v>
      </c>
      <c r="C18" s="1200" t="s">
        <v>597</v>
      </c>
      <c r="D18" s="1190">
        <f>D17/D10*10</f>
        <v>58.936041506817539</v>
      </c>
      <c r="E18" s="1131">
        <f>E17/E10*10</f>
        <v>132.35834530956646</v>
      </c>
      <c r="F18" s="1131">
        <f>F17/F10*10</f>
        <v>298.3173078056256</v>
      </c>
      <c r="G18" s="1191">
        <f>G17/G10*10</f>
        <v>226.85873056125473</v>
      </c>
      <c r="H18" s="1190">
        <f t="shared" ref="H18:O18" si="3">H17/H10*10</f>
        <v>49.290962728151008</v>
      </c>
      <c r="I18" s="1131">
        <f t="shared" si="3"/>
        <v>133.61874545327234</v>
      </c>
      <c r="J18" s="1131">
        <f t="shared" si="3"/>
        <v>258.82517914448334</v>
      </c>
      <c r="K18" s="1191">
        <f t="shared" si="3"/>
        <v>235.97545400784605</v>
      </c>
      <c r="L18" s="1190">
        <f t="shared" si="3"/>
        <v>48.494351944286294</v>
      </c>
      <c r="M18" s="1131">
        <f t="shared" si="3"/>
        <v>132.06738858102676</v>
      </c>
      <c r="N18" s="1131">
        <f t="shared" si="3"/>
        <v>217.70321644428631</v>
      </c>
      <c r="O18" s="1191">
        <f t="shared" si="3"/>
        <v>231.5420972927063</v>
      </c>
    </row>
    <row r="19" spans="1:18">
      <c r="A19" s="1204">
        <v>12</v>
      </c>
      <c r="B19" s="1114" t="s">
        <v>598</v>
      </c>
      <c r="C19" s="1200" t="s">
        <v>599</v>
      </c>
      <c r="D19" s="1190">
        <f>D18+D14</f>
        <v>503.00787726399318</v>
      </c>
      <c r="E19" s="1131">
        <f>E18+E14</f>
        <v>576.43018106674208</v>
      </c>
      <c r="F19" s="1131">
        <f>F18+F14</f>
        <v>742.38914356280122</v>
      </c>
      <c r="G19" s="1191">
        <f>G18+G14</f>
        <v>670.93056631843035</v>
      </c>
      <c r="H19" s="1190">
        <f t="shared" ref="H19:O19" si="4">H18+H14</f>
        <v>491.01430696583674</v>
      </c>
      <c r="I19" s="1131">
        <f t="shared" si="4"/>
        <v>575.34208969095812</v>
      </c>
      <c r="J19" s="1131">
        <f t="shared" si="4"/>
        <v>700.54852338216915</v>
      </c>
      <c r="K19" s="1191">
        <f t="shared" si="4"/>
        <v>677.69879824553186</v>
      </c>
      <c r="L19" s="1190">
        <f t="shared" si="4"/>
        <v>452.29523506116942</v>
      </c>
      <c r="M19" s="1131">
        <f t="shared" si="4"/>
        <v>535.8682716979099</v>
      </c>
      <c r="N19" s="1131">
        <f t="shared" si="4"/>
        <v>621.50409956116948</v>
      </c>
      <c r="O19" s="1191">
        <f t="shared" si="4"/>
        <v>635.34298040958947</v>
      </c>
    </row>
    <row r="20" spans="1:18">
      <c r="A20" s="1204">
        <v>13</v>
      </c>
      <c r="B20" s="831" t="s">
        <v>600</v>
      </c>
      <c r="C20" s="1200" t="s">
        <v>601</v>
      </c>
      <c r="D20" s="1190">
        <f>G20</f>
        <v>0</v>
      </c>
      <c r="E20" s="1131">
        <f>G20</f>
        <v>0</v>
      </c>
      <c r="F20" s="1131">
        <f>G20</f>
        <v>0</v>
      </c>
      <c r="G20" s="1191">
        <f>(0/G11)*10</f>
        <v>0</v>
      </c>
      <c r="H20" s="1190">
        <f>K20</f>
        <v>0</v>
      </c>
      <c r="I20" s="1131">
        <f>K20</f>
        <v>0</v>
      </c>
      <c r="J20" s="1131">
        <f>K20</f>
        <v>0</v>
      </c>
      <c r="K20" s="1191">
        <f>(0/K11)*10</f>
        <v>0</v>
      </c>
      <c r="L20" s="1190">
        <f>O20</f>
        <v>0</v>
      </c>
      <c r="M20" s="1131">
        <f>O20</f>
        <v>0</v>
      </c>
      <c r="N20" s="1131">
        <f>O20</f>
        <v>0</v>
      </c>
      <c r="O20" s="1191">
        <f>(0/O11)*10</f>
        <v>0</v>
      </c>
    </row>
    <row r="21" spans="1:18" ht="13.5" thickBot="1">
      <c r="A21" s="1205">
        <v>14</v>
      </c>
      <c r="B21" s="1197" t="s">
        <v>602</v>
      </c>
      <c r="C21" s="1201" t="s">
        <v>603</v>
      </c>
      <c r="D21" s="1192">
        <f>D20+D19</f>
        <v>503.00787726399318</v>
      </c>
      <c r="E21" s="1193">
        <f>E20+E19</f>
        <v>576.43018106674208</v>
      </c>
      <c r="F21" s="1193">
        <f>F20+F19</f>
        <v>742.38914356280122</v>
      </c>
      <c r="G21" s="1194">
        <f>G20+G19</f>
        <v>670.93056631843035</v>
      </c>
      <c r="H21" s="1192">
        <f t="shared" ref="H21:O21" si="5">H20+H19</f>
        <v>491.01430696583674</v>
      </c>
      <c r="I21" s="1193">
        <f t="shared" si="5"/>
        <v>575.34208969095812</v>
      </c>
      <c r="J21" s="1193">
        <f t="shared" si="5"/>
        <v>700.54852338216915</v>
      </c>
      <c r="K21" s="1194">
        <f t="shared" si="5"/>
        <v>677.69879824553186</v>
      </c>
      <c r="L21" s="1192">
        <f t="shared" si="5"/>
        <v>452.29523506116942</v>
      </c>
      <c r="M21" s="1193">
        <f t="shared" si="5"/>
        <v>535.8682716979099</v>
      </c>
      <c r="N21" s="1193">
        <f t="shared" si="5"/>
        <v>621.50409956116948</v>
      </c>
      <c r="O21" s="1194">
        <f t="shared" si="5"/>
        <v>635.34298040958947</v>
      </c>
    </row>
    <row r="22" spans="1:18">
      <c r="A22" s="30" t="s">
        <v>604</v>
      </c>
      <c r="K22" s="9"/>
    </row>
    <row r="23" spans="1:18" ht="15.75">
      <c r="B23" t="s">
        <v>605</v>
      </c>
    </row>
    <row r="25" spans="1:18">
      <c r="B25" t="s">
        <v>606</v>
      </c>
      <c r="C25" t="s">
        <v>607</v>
      </c>
      <c r="H25" s="7">
        <f>H21*H11/10</f>
        <v>191495.57971667632</v>
      </c>
      <c r="I25" s="194">
        <f>I21*I11/10</f>
        <v>142420.75622418948</v>
      </c>
      <c r="J25" s="7">
        <f>J21*J11/10</f>
        <v>222662.34267178868</v>
      </c>
      <c r="K25" s="7">
        <f>SUM(H25:J25)</f>
        <v>556578.67861265445</v>
      </c>
    </row>
    <row r="26" spans="1:18">
      <c r="B26" t="s">
        <v>608</v>
      </c>
      <c r="C26" t="s">
        <v>609</v>
      </c>
      <c r="H26" s="7">
        <f>H19*H11/10</f>
        <v>191495.57971667632</v>
      </c>
      <c r="I26" s="194">
        <f>I19*I11/10</f>
        <v>142420.75622418948</v>
      </c>
      <c r="J26" s="7">
        <f>J19*J11/10</f>
        <v>222662.34267178868</v>
      </c>
      <c r="K26" s="7">
        <f>SUM(H26:J26)</f>
        <v>556578.67861265445</v>
      </c>
    </row>
    <row r="27" spans="1:18">
      <c r="B27" s="1" t="s">
        <v>610</v>
      </c>
      <c r="K27" s="7">
        <f>K25-K26</f>
        <v>0</v>
      </c>
    </row>
    <row r="28" spans="1:18" ht="12.75" customHeight="1">
      <c r="A28" s="2187"/>
      <c r="B28" s="2187"/>
      <c r="C28" s="2187"/>
      <c r="D28" s="2187"/>
      <c r="E28" s="2187"/>
      <c r="F28" s="2187"/>
      <c r="G28" s="2187"/>
      <c r="H28" s="2187"/>
      <c r="I28" s="2187"/>
      <c r="J28" s="2187"/>
    </row>
    <row r="29" spans="1:18">
      <c r="A29" s="2188"/>
      <c r="B29" s="2188"/>
      <c r="C29" s="2188"/>
      <c r="D29" s="2188"/>
      <c r="E29" s="2188"/>
      <c r="F29" s="2188"/>
      <c r="G29" s="2188"/>
      <c r="H29" s="2188"/>
      <c r="I29" s="2188"/>
      <c r="J29" s="2188"/>
    </row>
    <row r="30" spans="1:18">
      <c r="C30" s="137"/>
      <c r="D30" s="137"/>
      <c r="E30" s="137"/>
      <c r="F30" s="137"/>
      <c r="G30" s="137"/>
      <c r="H30" s="949"/>
      <c r="I30" s="949"/>
      <c r="J30" s="949"/>
      <c r="K30" s="949"/>
    </row>
  </sheetData>
  <mergeCells count="4">
    <mergeCell ref="A28:J29"/>
    <mergeCell ref="H4:K4"/>
    <mergeCell ref="D4:G4"/>
    <mergeCell ref="L4:O4"/>
  </mergeCells>
  <phoneticPr fontId="0" type="noConversion"/>
  <printOptions horizontalCentered="1" verticalCentered="1" gridLines="1"/>
  <pageMargins left="3.937007874015748E-2" right="0" top="0.51181102362204722" bottom="0.51181102362204722" header="0.51181102362204722" footer="0.51181102362204722"/>
  <pageSetup paperSize="9" scale="84" orientation="landscape" blackAndWhite="1" r:id="rId1"/>
  <headerFooter alignWithMargins="0">
    <oddFooter>&amp;ROERC FORM-&amp;A</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34">
    <tabColor rgb="FF92D050"/>
  </sheetPr>
  <dimension ref="A1:AA63"/>
  <sheetViews>
    <sheetView showGridLines="0" view="pageBreakPreview" zoomScale="119" zoomScaleSheetLayoutView="100" workbookViewId="0">
      <selection activeCell="Q33" sqref="Q33:W45"/>
    </sheetView>
  </sheetViews>
  <sheetFormatPr defaultColWidth="14.7109375" defaultRowHeight="12.75"/>
  <cols>
    <col min="1" max="1" width="4.140625" style="179" customWidth="1"/>
    <col min="2" max="2" width="4.42578125" style="180" customWidth="1"/>
    <col min="3" max="3" width="51.85546875" style="181" customWidth="1"/>
    <col min="4" max="4" width="10" style="181" hidden="1" customWidth="1"/>
    <col min="5" max="5" width="11.7109375" style="181" hidden="1" customWidth="1"/>
    <col min="6" max="6" width="9.85546875" style="181" hidden="1" customWidth="1"/>
    <col min="7" max="7" width="10.42578125" style="181" bestFit="1" customWidth="1"/>
    <col min="8" max="8" width="13" style="181" hidden="1" customWidth="1"/>
    <col min="9" max="9" width="10.85546875" style="181" hidden="1" customWidth="1"/>
    <col min="10" max="10" width="9.7109375" style="181" hidden="1" customWidth="1"/>
    <col min="11" max="11" width="9.85546875" style="181" hidden="1" customWidth="1"/>
    <col min="12" max="12" width="10.42578125" style="181" customWidth="1"/>
    <col min="13" max="13" width="11.7109375" style="181" hidden="1" customWidth="1"/>
    <col min="14" max="14" width="10.7109375" style="181" hidden="1" customWidth="1"/>
    <col min="15" max="15" width="11.7109375" style="181" hidden="1" customWidth="1"/>
    <col min="16" max="20" width="10.85546875" style="181" customWidth="1"/>
    <col min="21" max="21" width="14.7109375" style="179"/>
    <col min="22" max="22" width="18.42578125" style="179" customWidth="1"/>
    <col min="23" max="23" width="8.42578125" style="179" customWidth="1"/>
    <col min="24" max="24" width="9.140625" style="179" customWidth="1"/>
    <col min="25" max="25" width="8.85546875" style="179" customWidth="1"/>
    <col min="26" max="26" width="11.28515625" style="179" customWidth="1"/>
    <col min="27" max="27" width="10.7109375" style="179" customWidth="1"/>
    <col min="28" max="16384" width="14.7109375" style="179"/>
  </cols>
  <sheetData>
    <row r="1" spans="1:27">
      <c r="A1" s="570"/>
      <c r="B1" s="1873"/>
      <c r="C1" s="20" t="s">
        <v>100</v>
      </c>
      <c r="D1" s="429"/>
      <c r="E1" s="429"/>
      <c r="F1" s="429"/>
      <c r="G1" s="429"/>
      <c r="H1" s="429"/>
      <c r="I1" s="429"/>
      <c r="J1" s="429"/>
      <c r="K1" s="429"/>
      <c r="L1" s="429"/>
      <c r="M1" s="429"/>
      <c r="N1" s="429"/>
      <c r="O1" s="2197" t="s">
        <v>611</v>
      </c>
      <c r="P1" s="2197"/>
      <c r="Q1" s="1874"/>
      <c r="R1" s="1874"/>
      <c r="S1" s="1874"/>
      <c r="T1" s="1874"/>
      <c r="U1" s="570"/>
      <c r="V1" s="570"/>
      <c r="W1" s="570"/>
      <c r="X1" s="570"/>
      <c r="Y1" s="570"/>
      <c r="Z1" s="570"/>
      <c r="AA1" s="570"/>
    </row>
    <row r="2" spans="1:27" s="182" customFormat="1" ht="15.75">
      <c r="A2" s="430"/>
      <c r="B2" s="2196" t="s">
        <v>612</v>
      </c>
      <c r="C2" s="2196"/>
      <c r="D2" s="2196"/>
      <c r="E2" s="2196"/>
      <c r="F2" s="2196"/>
      <c r="G2" s="2196"/>
      <c r="H2" s="2196"/>
      <c r="I2" s="2196"/>
      <c r="J2" s="2196"/>
      <c r="K2" s="2196"/>
      <c r="L2" s="2196"/>
      <c r="M2" s="2196"/>
      <c r="N2" s="2196"/>
      <c r="O2" s="2196"/>
      <c r="P2" s="2196"/>
      <c r="Q2" s="1021"/>
      <c r="R2" s="1021"/>
      <c r="S2" s="1021"/>
      <c r="T2" s="1021"/>
      <c r="U2" s="1875"/>
      <c r="V2" s="1875"/>
      <c r="W2" s="1875"/>
      <c r="X2" s="1875"/>
      <c r="Y2" s="1875"/>
      <c r="Z2" s="1875"/>
      <c r="AA2" s="1875"/>
    </row>
    <row r="3" spans="1:27" s="1876" customFormat="1" ht="45">
      <c r="B3" s="1877"/>
      <c r="C3" s="1878"/>
      <c r="D3" s="2193" t="s">
        <v>613</v>
      </c>
      <c r="E3" s="2194"/>
      <c r="F3" s="2194"/>
      <c r="G3" s="1880" t="s">
        <v>2439</v>
      </c>
      <c r="H3" s="1879" t="s">
        <v>614</v>
      </c>
      <c r="I3" s="2193" t="s">
        <v>2440</v>
      </c>
      <c r="J3" s="2194"/>
      <c r="K3" s="2194"/>
      <c r="L3" s="2195"/>
      <c r="M3" s="2193" t="s">
        <v>615</v>
      </c>
      <c r="N3" s="2194"/>
      <c r="O3" s="2194"/>
      <c r="P3" s="1880" t="s">
        <v>2441</v>
      </c>
      <c r="Q3" s="1881"/>
      <c r="R3" s="1882"/>
      <c r="S3" s="1882"/>
      <c r="T3" s="1882"/>
    </row>
    <row r="4" spans="1:27" s="1883" customFormat="1">
      <c r="B4" s="1884"/>
      <c r="C4" s="183"/>
      <c r="D4" s="183" t="s">
        <v>616</v>
      </c>
      <c r="E4" s="183" t="s">
        <v>72</v>
      </c>
      <c r="F4" s="183" t="s">
        <v>42</v>
      </c>
      <c r="G4" s="183" t="s">
        <v>141</v>
      </c>
      <c r="H4" s="183" t="s">
        <v>141</v>
      </c>
      <c r="I4" s="183" t="s">
        <v>616</v>
      </c>
      <c r="J4" s="183" t="s">
        <v>72</v>
      </c>
      <c r="K4" s="183" t="s">
        <v>42</v>
      </c>
      <c r="L4" s="183" t="s">
        <v>141</v>
      </c>
      <c r="M4" s="183" t="s">
        <v>616</v>
      </c>
      <c r="N4" s="183" t="s">
        <v>72</v>
      </c>
      <c r="O4" s="183" t="s">
        <v>42</v>
      </c>
      <c r="P4" s="183" t="s">
        <v>141</v>
      </c>
      <c r="Q4" s="1885"/>
      <c r="R4" s="1886"/>
      <c r="S4" s="1885"/>
      <c r="T4" s="1885"/>
    </row>
    <row r="5" spans="1:27">
      <c r="A5" s="570"/>
      <c r="B5" s="1887"/>
      <c r="C5" s="1888" t="s">
        <v>617</v>
      </c>
      <c r="D5" s="1888"/>
      <c r="E5" s="1888"/>
      <c r="F5" s="1888"/>
      <c r="G5" s="1889"/>
      <c r="H5" s="1889"/>
      <c r="I5" s="1889"/>
      <c r="J5" s="1889"/>
      <c r="K5" s="1889"/>
      <c r="L5" s="1889"/>
      <c r="M5" s="1889"/>
      <c r="N5" s="1889"/>
      <c r="O5" s="1889"/>
      <c r="P5" s="1889"/>
      <c r="Q5" s="1890"/>
      <c r="S5" s="1890"/>
      <c r="T5" s="1890"/>
      <c r="U5" s="570"/>
      <c r="V5" s="1891"/>
      <c r="W5" s="1891"/>
      <c r="X5" s="1891"/>
      <c r="Y5" s="570"/>
      <c r="Z5" s="570"/>
      <c r="AA5" s="570"/>
    </row>
    <row r="6" spans="1:27">
      <c r="A6" s="570"/>
      <c r="B6" s="1887"/>
      <c r="C6" s="1888" t="s">
        <v>618</v>
      </c>
      <c r="D6" s="1889">
        <f>+D10-D9-D8</f>
        <v>226698.85644125249</v>
      </c>
      <c r="E6" s="1889">
        <f>+E10-E9-E8</f>
        <v>101618.45423391546</v>
      </c>
      <c r="F6" s="1889">
        <f>+F10-F9-F8</f>
        <v>207813.62857483196</v>
      </c>
      <c r="G6" s="1892">
        <f>G10-G9-G8-G7</f>
        <v>503122.82375400007</v>
      </c>
      <c r="H6" s="1892" t="e">
        <f>H10-H8-H9</f>
        <v>#REF!</v>
      </c>
      <c r="I6" s="1892">
        <f>I50*(300+17)/10</f>
        <v>123629.99999999997</v>
      </c>
      <c r="J6" s="1892">
        <f>J50*(300+17)/10</f>
        <v>92318.231764705881</v>
      </c>
      <c r="K6" s="1892">
        <f>L6-J6-I6</f>
        <v>226879.41605529425</v>
      </c>
      <c r="L6" s="1892">
        <f>L10-L8-L9-L7</f>
        <v>442827.64782000007</v>
      </c>
      <c r="M6" s="1892">
        <f>M50*(300+17)/10</f>
        <v>110949.99999999997</v>
      </c>
      <c r="N6" s="1892">
        <f>N50*(300+17)/10</f>
        <v>96964.70595694115</v>
      </c>
      <c r="O6" s="1892">
        <f>P6-N6-M6</f>
        <v>230557.79404305891</v>
      </c>
      <c r="P6" s="1892">
        <f>P10-P8-P9</f>
        <v>438472.5</v>
      </c>
      <c r="Q6" s="1890"/>
      <c r="R6" s="1890"/>
      <c r="S6" s="1890"/>
      <c r="T6" s="1890"/>
      <c r="U6" s="570"/>
      <c r="V6" s="1891"/>
      <c r="W6" s="1891"/>
      <c r="X6" s="1891"/>
      <c r="Y6" s="570"/>
      <c r="Z6" s="570"/>
      <c r="AA6" s="570"/>
    </row>
    <row r="7" spans="1:27">
      <c r="A7" s="570"/>
      <c r="B7" s="1887"/>
      <c r="C7" s="1888" t="s">
        <v>2228</v>
      </c>
      <c r="D7" s="1889"/>
      <c r="E7" s="1889"/>
      <c r="F7" s="1889"/>
      <c r="G7" s="1892">
        <v>33008.115495999999</v>
      </c>
      <c r="H7" s="1892"/>
      <c r="I7" s="1892"/>
      <c r="J7" s="1892"/>
      <c r="K7" s="1892"/>
      <c r="L7" s="1892">
        <f>'F-4'!O45</f>
        <v>38110.762056000007</v>
      </c>
      <c r="M7" s="1892"/>
      <c r="N7" s="1892"/>
      <c r="O7" s="1892"/>
      <c r="P7" s="1892"/>
      <c r="Q7" s="1890"/>
      <c r="R7" s="1890"/>
      <c r="S7" s="1890"/>
      <c r="T7" s="1890"/>
      <c r="U7" s="570"/>
      <c r="V7" s="1891"/>
      <c r="W7" s="1891"/>
      <c r="X7" s="1891"/>
      <c r="Y7" s="570"/>
      <c r="Z7" s="570"/>
      <c r="AA7" s="570"/>
    </row>
    <row r="8" spans="1:27">
      <c r="A8" s="570"/>
      <c r="B8" s="1887"/>
      <c r="C8" s="1888" t="s">
        <v>619</v>
      </c>
      <c r="D8" s="1889">
        <f>D50*25/10</f>
        <v>13529.072436181896</v>
      </c>
      <c r="E8" s="1889">
        <f>E50*25/10</f>
        <v>6064.4480072167835</v>
      </c>
      <c r="F8" s="1889">
        <f>G8-E8-D8</f>
        <v>10368.540616601322</v>
      </c>
      <c r="G8" s="1892">
        <f>2996206106/10^5</f>
        <v>29962.06106</v>
      </c>
      <c r="H8" s="1892" t="e">
        <f>'F-4'!#REF!</f>
        <v>#REF!</v>
      </c>
      <c r="I8" s="1892">
        <f>I50*25/10</f>
        <v>9749.9999999999982</v>
      </c>
      <c r="J8" s="1892">
        <f>J50*25/10</f>
        <v>7280.6176470588225</v>
      </c>
      <c r="K8" s="1892">
        <f>L8-J8-I8</f>
        <v>10265.194028941181</v>
      </c>
      <c r="L8" s="1892">
        <f>'F-4'!O47</f>
        <v>27295.811676000001</v>
      </c>
      <c r="M8" s="1892">
        <f>M50*25/10</f>
        <v>8749.9999999999982</v>
      </c>
      <c r="N8" s="1892">
        <f>N50*25/10</f>
        <v>7647.0588294117642</v>
      </c>
      <c r="O8" s="1892">
        <f>P8-N8-M8</f>
        <v>11286.941170588239</v>
      </c>
      <c r="P8" s="1892">
        <f>'F-4'!M57</f>
        <v>27684</v>
      </c>
      <c r="Q8" s="1890"/>
      <c r="R8" s="1493"/>
      <c r="S8" s="1890"/>
      <c r="T8" s="1890"/>
      <c r="U8" s="570"/>
      <c r="V8" s="1891"/>
      <c r="W8" s="1891"/>
      <c r="X8" s="1891"/>
      <c r="Y8" s="570"/>
      <c r="Z8" s="570"/>
      <c r="AA8" s="570"/>
    </row>
    <row r="9" spans="1:27">
      <c r="A9" s="570"/>
      <c r="B9" s="1887"/>
      <c r="C9" s="1888" t="s">
        <v>620</v>
      </c>
      <c r="D9" s="1889">
        <f>+G9/G50*D50</f>
        <v>87.272435649554396</v>
      </c>
      <c r="E9" s="1889">
        <f>+G9/G50*E50</f>
        <v>39.120135615835302</v>
      </c>
      <c r="F9" s="1889">
        <f>+G9/G50*F50</f>
        <v>79.263428734610301</v>
      </c>
      <c r="G9" s="1892">
        <f>20565600/10^5</f>
        <v>205.65600000000001</v>
      </c>
      <c r="H9" s="1892" t="e">
        <f>'F-4'!#REF!</f>
        <v>#REF!</v>
      </c>
      <c r="I9" s="1892">
        <f>(I50*0.17/10)</f>
        <v>66.3</v>
      </c>
      <c r="J9" s="1892">
        <f>(J50*0.17/10)</f>
        <v>49.508200000000002</v>
      </c>
      <c r="K9" s="1892">
        <f>L9-J9-I9</f>
        <v>117.7118</v>
      </c>
      <c r="L9" s="1892">
        <f>'F-4'!O48</f>
        <v>233.52</v>
      </c>
      <c r="M9" s="1892">
        <f>(M50*0.17/10)</f>
        <v>59.5</v>
      </c>
      <c r="N9" s="1892">
        <f>(N50*0.17/10)</f>
        <v>52.000000039999996</v>
      </c>
      <c r="O9" s="1892">
        <f>P9-N9-M9</f>
        <v>122.01999996000001</v>
      </c>
      <c r="P9" s="1892">
        <f>'F-4'!M58</f>
        <v>233.52</v>
      </c>
      <c r="Q9" s="1890"/>
      <c r="R9" s="1494"/>
      <c r="S9" s="1890"/>
      <c r="T9" s="1890"/>
      <c r="U9" s="570"/>
      <c r="V9" s="1891"/>
      <c r="W9" s="1891"/>
      <c r="X9" s="1891"/>
      <c r="Y9" s="570"/>
      <c r="Z9" s="570"/>
      <c r="AA9" s="570"/>
    </row>
    <row r="10" spans="1:27">
      <c r="A10" s="570"/>
      <c r="B10" s="1887"/>
      <c r="C10" s="1211" t="s">
        <v>621</v>
      </c>
      <c r="D10" s="1893">
        <f>+D52</f>
        <v>240315.20131308393</v>
      </c>
      <c r="E10" s="1893">
        <f>+E52</f>
        <v>107722.02237674808</v>
      </c>
      <c r="F10" s="1893">
        <f>+F52</f>
        <v>218261.43262016791</v>
      </c>
      <c r="G10" s="703">
        <f>'F-22'!B12+'F-22'!B13+'F-22'!B14</f>
        <v>566298.65630999999</v>
      </c>
      <c r="H10" s="703">
        <f>'F-4'!E51</f>
        <v>273485.44613000005</v>
      </c>
      <c r="I10" s="1894">
        <f>SUM(I6:I9)</f>
        <v>133446.29999999996</v>
      </c>
      <c r="J10" s="1894">
        <f>SUM(J6:J9)</f>
        <v>99648.357611764703</v>
      </c>
      <c r="K10" s="1894">
        <f>SUM(K6:K9)</f>
        <v>237262.32188423543</v>
      </c>
      <c r="L10" s="1894">
        <f>'F-4'!E51+'F-4'!G51</f>
        <v>508467.74155200011</v>
      </c>
      <c r="M10" s="1894">
        <f>SUM(M6:M9)</f>
        <v>119759.49999999997</v>
      </c>
      <c r="N10" s="1894">
        <f>SUM(N6:N9)</f>
        <v>104663.76478639292</v>
      </c>
      <c r="O10" s="1894">
        <f>SUM(O6:O9)</f>
        <v>241966.75521360716</v>
      </c>
      <c r="P10" s="1894">
        <f>'F-4'!I51</f>
        <v>466390.02</v>
      </c>
      <c r="Q10" s="1895"/>
      <c r="R10" s="1495"/>
      <c r="S10" s="1895"/>
      <c r="T10" s="1895"/>
      <c r="U10" s="950"/>
      <c r="V10" s="570"/>
      <c r="W10" s="570"/>
      <c r="X10" s="570"/>
      <c r="Y10" s="570"/>
      <c r="Z10" s="570"/>
      <c r="AA10" s="570"/>
    </row>
    <row r="11" spans="1:27">
      <c r="A11" s="570"/>
      <c r="B11" s="1887"/>
      <c r="C11" s="1211"/>
      <c r="D11" s="1893"/>
      <c r="E11" s="1893"/>
      <c r="F11" s="1893"/>
      <c r="G11" s="703"/>
      <c r="H11" s="703"/>
      <c r="I11" s="1894"/>
      <c r="J11" s="1894"/>
      <c r="K11" s="1894"/>
      <c r="L11" s="1894"/>
      <c r="M11" s="1894"/>
      <c r="N11" s="1894"/>
      <c r="O11" s="1894"/>
      <c r="P11" s="1894"/>
      <c r="Q11" s="1895"/>
      <c r="R11" s="1493"/>
      <c r="S11" s="1895"/>
      <c r="T11" s="1895"/>
      <c r="U11" s="1891"/>
      <c r="V11" s="570"/>
      <c r="W11" s="570"/>
      <c r="X11" s="570"/>
      <c r="Y11" s="570"/>
      <c r="Z11" s="570"/>
      <c r="AA11" s="570"/>
    </row>
    <row r="12" spans="1:27">
      <c r="A12" s="570"/>
      <c r="B12" s="1887"/>
      <c r="C12" s="1888" t="s">
        <v>622</v>
      </c>
      <c r="D12" s="1889"/>
      <c r="E12" s="1889"/>
      <c r="F12" s="1889"/>
      <c r="G12" s="1892"/>
      <c r="H12" s="1892"/>
      <c r="I12" s="1892"/>
      <c r="J12" s="1892"/>
      <c r="K12" s="1892"/>
      <c r="L12" s="1892"/>
      <c r="M12" s="1892"/>
      <c r="N12" s="1892"/>
      <c r="O12" s="1892"/>
      <c r="P12" s="1892"/>
      <c r="Q12" s="1890"/>
      <c r="R12" s="1493"/>
      <c r="S12" s="1890"/>
      <c r="T12" s="1890"/>
      <c r="U12" s="570"/>
      <c r="V12" s="570"/>
      <c r="W12" s="570"/>
      <c r="X12" s="570"/>
      <c r="Y12" s="570"/>
      <c r="Z12" s="570"/>
      <c r="AA12" s="570"/>
    </row>
    <row r="13" spans="1:27">
      <c r="A13" s="570"/>
      <c r="B13" s="1887"/>
      <c r="C13" s="1888" t="s">
        <v>623</v>
      </c>
      <c r="D13" s="1889">
        <f>+'F-12'!D54</f>
        <v>6141.2579518146404</v>
      </c>
      <c r="E13" s="1889">
        <f>+'F-12'!F54</f>
        <v>21647.000719154348</v>
      </c>
      <c r="F13" s="1889">
        <f>+'F-12'!G54+0.8</f>
        <v>25043.708516931001</v>
      </c>
      <c r="G13" s="1892">
        <f>'F-12'!I32</f>
        <v>52831.167187900006</v>
      </c>
      <c r="H13" s="1892">
        <f>'F-12'!P34</f>
        <v>24909.901039699998</v>
      </c>
      <c r="I13" s="1892">
        <f>'F-12'!R54</f>
        <v>5015.3825311577266</v>
      </c>
      <c r="J13" s="1892">
        <f>'F-12'!T54</f>
        <v>22392.166792583728</v>
      </c>
      <c r="K13" s="1892">
        <f>'F-12'!U54</f>
        <v>28751.302989625208</v>
      </c>
      <c r="L13" s="1892">
        <f>'F-12'!W32</f>
        <v>56158.852313366675</v>
      </c>
      <c r="M13" s="1892">
        <f>+'F-12'!X54</f>
        <v>4826.1159155088772</v>
      </c>
      <c r="N13" s="1892">
        <f>+'F-12'!Y54</f>
        <v>22173.905295605935</v>
      </c>
      <c r="O13" s="1892">
        <f>+'F-12'!AA54</f>
        <v>31660.072525214528</v>
      </c>
      <c r="P13" s="1892">
        <f>'F-12'!AD32</f>
        <v>58660.093736329341</v>
      </c>
      <c r="Q13" s="1890"/>
      <c r="R13" s="1493"/>
      <c r="S13" s="1890"/>
      <c r="T13" s="1890"/>
      <c r="U13" s="1891"/>
      <c r="V13" s="1891"/>
      <c r="W13" s="1891"/>
      <c r="X13" s="1891"/>
      <c r="Y13" s="570"/>
      <c r="Z13" s="570"/>
      <c r="AA13" s="570"/>
    </row>
    <row r="14" spans="1:27">
      <c r="A14" s="570"/>
      <c r="B14" s="1887"/>
      <c r="C14" s="1888" t="s">
        <v>624</v>
      </c>
      <c r="D14" s="1889"/>
      <c r="E14" s="1889">
        <f>+'F-13'!C15*0.6</f>
        <v>14660.944539119999</v>
      </c>
      <c r="F14" s="1889">
        <f>+'F-13'!C15*0.4</f>
        <v>9773.9630260800004</v>
      </c>
      <c r="G14" s="1892">
        <f>'F-13'!C15</f>
        <v>24434.907565199999</v>
      </c>
      <c r="H14" s="1892">
        <f>'F-13'!D15</f>
        <v>14113.996151799996</v>
      </c>
      <c r="I14" s="1892"/>
      <c r="J14" s="1892">
        <f>+'F-13'!E15*0.6</f>
        <v>17826.097363667646</v>
      </c>
      <c r="K14" s="1892">
        <f>+'F-13'!E15*0.4</f>
        <v>11884.064909111765</v>
      </c>
      <c r="L14" s="1892">
        <f>'F-13'!E15</f>
        <v>29710.162272779409</v>
      </c>
      <c r="M14" s="1892"/>
      <c r="N14" s="1892">
        <f>+'F-13'!F15*0.6</f>
        <v>19607.65180130559</v>
      </c>
      <c r="O14" s="1892">
        <f>+'F-13'!F15*0.4</f>
        <v>13071.767867537063</v>
      </c>
      <c r="P14" s="1892">
        <f>'F-13'!F15</f>
        <v>32679.419668842653</v>
      </c>
      <c r="Q14" s="1890"/>
      <c r="R14" s="1493"/>
      <c r="S14" s="1890"/>
      <c r="T14" s="1890"/>
      <c r="U14" s="1891"/>
      <c r="V14" s="1891"/>
      <c r="W14" s="1891"/>
      <c r="X14" s="1891"/>
      <c r="Y14" s="570"/>
      <c r="Z14" s="570"/>
      <c r="AA14" s="570"/>
    </row>
    <row r="15" spans="1:27" ht="13.5" thickBot="1">
      <c r="A15" s="570"/>
      <c r="B15" s="1887"/>
      <c r="C15" s="1888" t="s">
        <v>625</v>
      </c>
      <c r="D15" s="1889">
        <f>+G15*2%</f>
        <v>337.27237073600003</v>
      </c>
      <c r="E15" s="1889">
        <f>+(G15-D15)/('F-5'!E11+'F-5'!F11)*'F-5'!E11</f>
        <v>7662.1658340104286</v>
      </c>
      <c r="F15" s="1889">
        <f>+(G15-D15-E15)</f>
        <v>8864.1803320535728</v>
      </c>
      <c r="G15" s="1892">
        <f>'F-14'!D66</f>
        <v>16863.618536800001</v>
      </c>
      <c r="H15" s="1892">
        <f>'F-14'!E66</f>
        <v>12011.9740282</v>
      </c>
      <c r="I15" s="1892">
        <f>'F-14'!C66</f>
        <v>354.21000000000004</v>
      </c>
      <c r="J15" s="1892">
        <f>'F-14'!D66</f>
        <v>16863.618536800001</v>
      </c>
      <c r="K15" s="1892">
        <f>'F-14'!E66</f>
        <v>12011.9740282</v>
      </c>
      <c r="L15" s="1892">
        <f>'F-14'!F66</f>
        <v>19612.8320781</v>
      </c>
      <c r="M15" s="1892">
        <f>+P15*'F-14'!B145</f>
        <v>465.97922839244001</v>
      </c>
      <c r="N15" s="1892">
        <f>+P15*'F-14'!D145</f>
        <v>9404.773810505405</v>
      </c>
      <c r="O15" s="1892">
        <f>+P15*'F-14'!F145</f>
        <v>13428.208380724154</v>
      </c>
      <c r="P15" s="1892">
        <f>'F-14'!G66</f>
        <v>23298.961419621999</v>
      </c>
      <c r="Q15" s="1890"/>
      <c r="R15" s="1493"/>
      <c r="S15" s="1890"/>
      <c r="T15" s="1890"/>
      <c r="U15" s="1891"/>
      <c r="V15" s="1891"/>
      <c r="W15" s="1891"/>
      <c r="X15" s="1891"/>
      <c r="Y15" s="570"/>
      <c r="Z15" s="570"/>
      <c r="AA15" s="570"/>
    </row>
    <row r="16" spans="1:27" ht="18.75" thickBot="1">
      <c r="A16" s="570"/>
      <c r="B16" s="1887"/>
      <c r="C16" s="1888" t="s">
        <v>626</v>
      </c>
      <c r="D16" s="1889"/>
      <c r="E16" s="1889">
        <f>+E37*0.03</f>
        <v>4487.696670785157</v>
      </c>
      <c r="F16" s="1889">
        <f>+G16-E16</f>
        <v>19398.187079214844</v>
      </c>
      <c r="G16" s="1892">
        <f>2388588375/10^5</f>
        <v>23885.883750000001</v>
      </c>
      <c r="H16" s="1892">
        <f>29.96*100</f>
        <v>2996</v>
      </c>
      <c r="I16" s="1892"/>
      <c r="J16" s="1892">
        <f>+J37*0.01</f>
        <v>790.69776537964822</v>
      </c>
      <c r="K16" s="1892">
        <f>+L16-J16</f>
        <v>4948.2972916474937</v>
      </c>
      <c r="L16" s="1892">
        <f>('F-22'!C6+'F-22'!C7)*0.01</f>
        <v>5738.9950570271421</v>
      </c>
      <c r="M16" s="1892"/>
      <c r="N16" s="1892">
        <f>+N37*0.01</f>
        <v>1680.746764579613</v>
      </c>
      <c r="O16" s="1892">
        <f>+P16-N16</f>
        <v>4210.5986906966918</v>
      </c>
      <c r="P16" s="1892">
        <f>('F-22'!D6+'F-22'!D7)*0.01</f>
        <v>5891.3454552763051</v>
      </c>
      <c r="Q16" s="1890"/>
      <c r="R16" s="1493"/>
      <c r="S16" s="1890"/>
      <c r="T16" s="1890"/>
      <c r="U16" s="1891"/>
      <c r="V16" s="1891"/>
      <c r="W16" s="1891"/>
      <c r="X16" s="1891"/>
      <c r="Y16" s="570"/>
      <c r="Z16" s="950"/>
      <c r="AA16" s="1896"/>
    </row>
    <row r="17" spans="1:27" ht="18.75" thickBot="1">
      <c r="A17" s="570"/>
      <c r="B17" s="1887"/>
      <c r="C17" s="1888" t="s">
        <v>627</v>
      </c>
      <c r="D17" s="1889"/>
      <c r="E17" s="1889">
        <f>+G17*0.6</f>
        <v>6364.8255844800015</v>
      </c>
      <c r="F17" s="1889">
        <f>+G17-E17</f>
        <v>4243.2170563200007</v>
      </c>
      <c r="G17" s="689">
        <f>DEPCAL!G67</f>
        <v>10608.042640800002</v>
      </c>
      <c r="H17" s="1892">
        <f>48.006024726*100-(5666/2)</f>
        <v>1967.6024725999996</v>
      </c>
      <c r="I17" s="1892"/>
      <c r="J17" s="1892">
        <f>+L17*0.6</f>
        <v>7050.9163145377652</v>
      </c>
      <c r="K17" s="1892">
        <f>+L17-J17</f>
        <v>4700.6108763585098</v>
      </c>
      <c r="L17" s="1892">
        <f>DEPCAL!H67</f>
        <v>11751.527190896275</v>
      </c>
      <c r="M17" s="1892"/>
      <c r="N17" s="1892">
        <f>+P17*0.6</f>
        <v>9326.7083670753818</v>
      </c>
      <c r="O17" s="1892">
        <f>+P17-N17</f>
        <v>6217.8055780502546</v>
      </c>
      <c r="P17" s="689">
        <f>DEPCAL!I67</f>
        <v>15544.513945125636</v>
      </c>
      <c r="Q17" s="7"/>
      <c r="R17" s="1495"/>
      <c r="S17" s="7"/>
      <c r="T17" s="7"/>
      <c r="U17" s="1891"/>
      <c r="V17" s="1891"/>
      <c r="W17" s="1891"/>
      <c r="X17" s="1891"/>
      <c r="Y17" s="570"/>
      <c r="Z17" s="570"/>
      <c r="AA17" s="1896"/>
    </row>
    <row r="18" spans="1:27" ht="24" thickBot="1">
      <c r="A18" s="570"/>
      <c r="B18" s="1887"/>
      <c r="C18" s="1888" t="s">
        <v>2226</v>
      </c>
      <c r="D18" s="1889"/>
      <c r="E18" s="1889">
        <f>+G18*0.6</f>
        <v>1481.8749252600001</v>
      </c>
      <c r="F18" s="1889">
        <f>+G18-E18</f>
        <v>987.91661684000019</v>
      </c>
      <c r="G18" s="1892">
        <f>'loan&amp;int'!E56</f>
        <v>2469.7915421000002</v>
      </c>
      <c r="H18" s="1892">
        <f>(28.34*100)-H20</f>
        <v>889.99999999999977</v>
      </c>
      <c r="I18" s="1892"/>
      <c r="J18" s="1892">
        <f>+L18*0.6</f>
        <v>2503.5046026878999</v>
      </c>
      <c r="K18" s="1892">
        <f>+L18-J18</f>
        <v>1669.0030684586</v>
      </c>
      <c r="L18" s="1892">
        <f>'loan&amp;int'!F56</f>
        <v>4172.5076711464999</v>
      </c>
      <c r="M18" s="1892"/>
      <c r="N18" s="1892">
        <f>+P18*0.6</f>
        <v>4814.0227723815306</v>
      </c>
      <c r="O18" s="1892">
        <f>+P18-N18</f>
        <v>3209.348514921021</v>
      </c>
      <c r="P18" s="1892">
        <f>'loan&amp;int'!G56</f>
        <v>8023.3712873025515</v>
      </c>
      <c r="Q18" s="1890"/>
      <c r="R18" s="1890"/>
      <c r="S18" s="1890"/>
      <c r="T18" s="1890"/>
      <c r="U18" s="1891"/>
      <c r="V18" s="1891"/>
      <c r="W18" s="1891"/>
      <c r="X18" s="1891"/>
      <c r="Y18" s="570"/>
      <c r="Z18" s="570"/>
      <c r="AA18" s="1897"/>
    </row>
    <row r="19" spans="1:27" ht="24" thickBot="1">
      <c r="A19" s="570"/>
      <c r="B19" s="1887"/>
      <c r="C19" s="1888" t="s">
        <v>2227</v>
      </c>
      <c r="D19" s="1889"/>
      <c r="E19" s="1889"/>
      <c r="F19" s="1889"/>
      <c r="G19" s="1892">
        <f>'loan&amp;int'!E101+'loan&amp;int'!E45</f>
        <v>313.07731089999999</v>
      </c>
      <c r="H19" s="1892"/>
      <c r="I19" s="1892"/>
      <c r="J19" s="1892"/>
      <c r="K19" s="1892"/>
      <c r="L19" s="1892">
        <f>'loan&amp;int'!F101+'loan&amp;int'!F45</f>
        <v>2198.4494898757575</v>
      </c>
      <c r="M19" s="1892"/>
      <c r="N19" s="1892"/>
      <c r="O19" s="1892"/>
      <c r="P19" s="1892">
        <f>'loan&amp;int'!G101+'loan&amp;int'!G45</f>
        <v>2083.9571747699092</v>
      </c>
      <c r="Q19" s="1890"/>
      <c r="R19" s="1493"/>
      <c r="S19" s="1890"/>
      <c r="T19" s="1890"/>
      <c r="U19" s="1891"/>
      <c r="V19" s="1891"/>
      <c r="W19" s="1891"/>
      <c r="X19" s="1891"/>
      <c r="Y19" s="570"/>
      <c r="Z19" s="570"/>
      <c r="AA19" s="1897"/>
    </row>
    <row r="20" spans="1:27" ht="18.75" thickBot="1">
      <c r="A20" s="570"/>
      <c r="B20" s="1887"/>
      <c r="C20" s="1888" t="s">
        <v>628</v>
      </c>
      <c r="D20" s="1889">
        <f>G20*50%</f>
        <v>3736.2754085500001</v>
      </c>
      <c r="E20" s="1889">
        <f>G20*30%</f>
        <v>2241.76524513</v>
      </c>
      <c r="F20" s="832">
        <f>G20-D20-E20</f>
        <v>1494.51016342</v>
      </c>
      <c r="G20" s="1892">
        <f>'loan&amp;int'!E109</f>
        <v>7472.5508171000001</v>
      </c>
      <c r="H20" s="1892">
        <f>19.44*100</f>
        <v>1944.0000000000002</v>
      </c>
      <c r="I20" s="1892">
        <f>40023.02796*5.4%</f>
        <v>2161.2435098400001</v>
      </c>
      <c r="J20" s="1892">
        <f>30593.8168*5.4%</f>
        <v>1652.0661072000003</v>
      </c>
      <c r="K20" s="689">
        <f>L20-I20-J20</f>
        <v>4330.1141252842508</v>
      </c>
      <c r="L20" s="1892">
        <f>'loan&amp;int'!F109</f>
        <v>8143.4237423242512</v>
      </c>
      <c r="M20" s="1892">
        <f>44023.02796*5.4%</f>
        <v>2377.2435098400001</v>
      </c>
      <c r="N20" s="1892">
        <f>35013.816776*5.4%</f>
        <v>1890.7461059040002</v>
      </c>
      <c r="O20" s="689">
        <f>P20-M20-N20</f>
        <v>4263.5591265802504</v>
      </c>
      <c r="P20" s="1892">
        <f>'loan&amp;int'!G109</f>
        <v>8531.5487423242503</v>
      </c>
      <c r="Q20" s="1890"/>
      <c r="R20" s="1493"/>
      <c r="S20" s="1890"/>
      <c r="T20" s="1890"/>
      <c r="U20" s="1891"/>
      <c r="V20" s="1891"/>
      <c r="W20" s="1891"/>
      <c r="X20" s="1891"/>
      <c r="Y20" s="570"/>
      <c r="Z20" s="570"/>
      <c r="AA20" s="1898"/>
    </row>
    <row r="21" spans="1:27" ht="18.75" thickBot="1">
      <c r="A21" s="570"/>
      <c r="B21" s="1887"/>
      <c r="C21" s="1899" t="s">
        <v>2059</v>
      </c>
      <c r="D21" s="1889">
        <f>+G21/G50*D50</f>
        <v>3901.012126436643</v>
      </c>
      <c r="E21" s="1889">
        <f>+G21/G50*E50</f>
        <v>1748.6405906903178</v>
      </c>
      <c r="F21" s="1889">
        <f>+G21/G50*F50</f>
        <v>3543.0155509615397</v>
      </c>
      <c r="G21" s="1892">
        <f>'loan&amp;int'!F164</f>
        <v>9192.6682680885006</v>
      </c>
      <c r="H21" s="1892">
        <f>45.540158633732*100</f>
        <v>4554.0158633731999</v>
      </c>
      <c r="I21" s="1892">
        <f>+L21/L50*I50</f>
        <v>4405.3516719434965</v>
      </c>
      <c r="J21" s="1892">
        <f>+L21/L50*J50</f>
        <v>3289.6083204360934</v>
      </c>
      <c r="K21" s="1892">
        <f>+L21/L50*K50</f>
        <v>5307.6049039644058</v>
      </c>
      <c r="L21" s="1892">
        <f>'F-21'!D10*16%</f>
        <v>13002.564896343998</v>
      </c>
      <c r="M21" s="1892">
        <f>+P21/P50*M50</f>
        <v>4892.8236040848469</v>
      </c>
      <c r="N21" s="1892">
        <f>+P21/P50*N50</f>
        <v>4276.0811362710083</v>
      </c>
      <c r="O21" s="1892">
        <f>+P21/P50*O50</f>
        <v>6977.4131531241419</v>
      </c>
      <c r="P21" s="1892">
        <f>'F-21'!E10*16%</f>
        <v>16146.317893479998</v>
      </c>
      <c r="Q21" s="1890"/>
      <c r="R21" s="1776">
        <f>L10</f>
        <v>508467.74155200011</v>
      </c>
      <c r="S21" s="1900">
        <f>P10</f>
        <v>466390.02</v>
      </c>
      <c r="T21" s="1890"/>
      <c r="U21" s="1891"/>
      <c r="V21" s="1891"/>
      <c r="W21" s="1891"/>
      <c r="X21" s="1891"/>
      <c r="Y21" s="570"/>
      <c r="Z21" s="570"/>
      <c r="AA21" s="1898"/>
    </row>
    <row r="22" spans="1:27" ht="18.75" thickBot="1">
      <c r="A22" s="570"/>
      <c r="B22" s="1887"/>
      <c r="C22" s="1888" t="s">
        <v>629</v>
      </c>
      <c r="D22" s="1889"/>
      <c r="E22" s="1889"/>
      <c r="F22" s="1889"/>
      <c r="G22" s="1892">
        <f>259386725.61/10^5</f>
        <v>2593.8672561000003</v>
      </c>
      <c r="H22" s="1892"/>
      <c r="I22" s="1892"/>
      <c r="J22" s="1892"/>
      <c r="K22" s="1892"/>
      <c r="L22" s="1892">
        <f>(('F-21'!D10*16%)/0.7483)-L21</f>
        <v>4373.5742140983366</v>
      </c>
      <c r="M22" s="1892"/>
      <c r="N22" s="1892"/>
      <c r="O22" s="1892"/>
      <c r="P22" s="1892">
        <f>(('F-21'!E10*16%)/0.7483)-P21</f>
        <v>5431.014584777382</v>
      </c>
      <c r="Q22" s="1890"/>
      <c r="R22" s="1900">
        <f>L26-L21</f>
        <v>138992.81401461433</v>
      </c>
      <c r="S22" s="1900">
        <f>P26-P21</f>
        <v>157027.57279437003</v>
      </c>
      <c r="T22" s="1890"/>
      <c r="U22" s="1891"/>
      <c r="V22" s="1891"/>
      <c r="W22" s="1891"/>
      <c r="X22" s="1891"/>
      <c r="Y22" s="570"/>
      <c r="Z22" s="570"/>
      <c r="AA22" s="1898"/>
    </row>
    <row r="23" spans="1:27" ht="18.75" thickBot="1">
      <c r="A23" s="570"/>
      <c r="B23" s="1887"/>
      <c r="C23" s="1888" t="s">
        <v>630</v>
      </c>
      <c r="D23" s="1889"/>
      <c r="E23" s="1889"/>
      <c r="F23" s="1889"/>
      <c r="G23" s="1892">
        <f>-21.7404831977028*100*0</f>
        <v>0</v>
      </c>
      <c r="H23" s="1892"/>
      <c r="I23" s="1892"/>
      <c r="J23" s="1892"/>
      <c r="K23" s="1892"/>
      <c r="L23" s="1892">
        <f>G39*7.45%*0</f>
        <v>0</v>
      </c>
      <c r="M23" s="1892"/>
      <c r="N23" s="1892"/>
      <c r="O23" s="1892"/>
      <c r="P23" s="1892">
        <f>L39*8.7%*0</f>
        <v>0</v>
      </c>
      <c r="Q23" s="1890"/>
      <c r="R23" s="1900">
        <f>L21</f>
        <v>13002.564896343998</v>
      </c>
      <c r="S23" s="1900">
        <f>P21</f>
        <v>16146.317893479998</v>
      </c>
      <c r="T23" s="1890"/>
      <c r="U23" s="1891"/>
      <c r="V23" s="1891"/>
      <c r="W23" s="1891"/>
      <c r="X23" s="1891"/>
      <c r="Y23" s="570"/>
      <c r="Z23" s="570"/>
      <c r="AA23" s="1898"/>
    </row>
    <row r="24" spans="1:27" ht="18">
      <c r="A24" s="570"/>
      <c r="B24" s="1887"/>
      <c r="C24" s="1888" t="s">
        <v>631</v>
      </c>
      <c r="D24" s="1889">
        <f>+'F-12'!D58</f>
        <v>652.35573097483871</v>
      </c>
      <c r="E24" s="1889">
        <f>+'F-12'!F58</f>
        <v>887.29479104612142</v>
      </c>
      <c r="F24" s="1889">
        <f>+'F-12'!G58</f>
        <v>1026.4905779790395</v>
      </c>
      <c r="G24" s="1892">
        <f>'F-12'!I33</f>
        <v>2566.1410999999998</v>
      </c>
      <c r="H24" s="1892">
        <f>'F-12'!P33</f>
        <v>1004.5</v>
      </c>
      <c r="I24" s="1892">
        <f>'F-12'!R58</f>
        <v>179.38588977673894</v>
      </c>
      <c r="J24" s="1892">
        <f>'F-12'!T58</f>
        <v>800.90376739210581</v>
      </c>
      <c r="K24" s="1892">
        <f>'F-12'!U58</f>
        <v>1028.3518828311551</v>
      </c>
      <c r="L24" s="1892">
        <f>'F-12'!W33</f>
        <v>2008.6415400000001</v>
      </c>
      <c r="M24" s="1892">
        <f>+'F-12'!X58</f>
        <v>211.11469069999529</v>
      </c>
      <c r="N24" s="1892">
        <f>+'F-12'!Y58</f>
        <v>969.98025742596212</v>
      </c>
      <c r="O24" s="1892">
        <f>+'F-12'!AA58</f>
        <v>1384.945271874042</v>
      </c>
      <c r="P24" s="1892">
        <f>'F-12'!AD33</f>
        <v>2566.0402199999999</v>
      </c>
      <c r="Q24" s="1890"/>
      <c r="R24" s="1901">
        <f>L30</f>
        <v>977.14393557272331</v>
      </c>
      <c r="S24" s="1901">
        <f>P30</f>
        <v>977.14393557272331</v>
      </c>
      <c r="T24" s="1890"/>
      <c r="U24" s="1891"/>
      <c r="V24" s="1891"/>
      <c r="W24" s="1891"/>
      <c r="X24" s="1891"/>
      <c r="Y24" s="570"/>
      <c r="Z24" s="570"/>
      <c r="AA24" s="1902"/>
    </row>
    <row r="25" spans="1:27" ht="18">
      <c r="A25" s="570"/>
      <c r="B25" s="1887"/>
      <c r="C25" s="1888" t="s">
        <v>632</v>
      </c>
      <c r="D25" s="1889"/>
      <c r="E25" s="1889">
        <f>+G25*0.6</f>
        <v>166.41025931999999</v>
      </c>
      <c r="F25" s="1889">
        <f>+G25-E25</f>
        <v>110.94017288000001</v>
      </c>
      <c r="G25" s="1892">
        <f>'loan&amp;int'!E111</f>
        <v>277.3504322</v>
      </c>
      <c r="H25" s="1892"/>
      <c r="I25" s="1892"/>
      <c r="J25" s="1892">
        <f>+L25*0.6</f>
        <v>515.32108499999993</v>
      </c>
      <c r="K25" s="1892">
        <f>+L25-J25</f>
        <v>343.54738999999995</v>
      </c>
      <c r="L25" s="1892">
        <f>'loan&amp;int'!F119</f>
        <v>858.86847499999988</v>
      </c>
      <c r="M25" s="1892"/>
      <c r="N25" s="1892">
        <f>+P25*0.6</f>
        <v>330.36780000000005</v>
      </c>
      <c r="O25" s="1892">
        <f>+P25-N25</f>
        <v>220.24520000000001</v>
      </c>
      <c r="P25" s="1892">
        <f>'loan&amp;int'!G119</f>
        <v>550.61300000000006</v>
      </c>
      <c r="Q25" s="1890"/>
      <c r="R25" s="1903">
        <f>R21+R22+R23+R24+L29</f>
        <v>614820.26439853117</v>
      </c>
      <c r="S25" s="1903">
        <f>S21+S22+S23+S24+P29</f>
        <v>628697.05462342268</v>
      </c>
      <c r="T25" s="1890"/>
      <c r="U25" s="1891"/>
      <c r="V25" s="1891"/>
      <c r="W25" s="1891"/>
      <c r="X25" s="1891"/>
      <c r="Y25" s="570"/>
      <c r="Z25" s="570"/>
      <c r="AA25" s="1904"/>
    </row>
    <row r="26" spans="1:27" ht="25.5">
      <c r="A26" s="570"/>
      <c r="B26" s="1887"/>
      <c r="C26" s="1211" t="s">
        <v>633</v>
      </c>
      <c r="D26" s="1894">
        <f>SUM(D13:D21)-D24-D25</f>
        <v>13463.462126562445</v>
      </c>
      <c r="E26" s="1894">
        <f>SUM(E13:E21)-E24-E25</f>
        <v>59241.209058264125</v>
      </c>
      <c r="F26" s="1894">
        <f>SUM(F13:F21)-F24-F25</f>
        <v>72211.267590961914</v>
      </c>
      <c r="G26" s="1894">
        <f>SUM(G13:G22)-G24-G25+G23</f>
        <v>147822.08334278851</v>
      </c>
      <c r="H26" s="1894">
        <f t="shared" ref="H26:O26" si="0">SUM(H13:H21)-H24-H25</f>
        <v>62382.989555673186</v>
      </c>
      <c r="I26" s="1894">
        <f t="shared" si="0"/>
        <v>11756.801823164486</v>
      </c>
      <c r="J26" s="1894">
        <f t="shared" si="0"/>
        <v>71052.45095090066</v>
      </c>
      <c r="K26" s="1894">
        <f t="shared" si="0"/>
        <v>72231.072919819067</v>
      </c>
      <c r="L26" s="1894">
        <f>SUM(L13:L23)-L24-L25</f>
        <v>151995.37891095833</v>
      </c>
      <c r="M26" s="1894">
        <f t="shared" si="0"/>
        <v>12351.047567126168</v>
      </c>
      <c r="N26" s="1894">
        <f t="shared" si="0"/>
        <v>71874.287996202489</v>
      </c>
      <c r="O26" s="1894">
        <f t="shared" si="0"/>
        <v>81433.583364974067</v>
      </c>
      <c r="P26" s="1894">
        <f>SUM(P13:P23)-P24-P25</f>
        <v>173173.89068785004</v>
      </c>
      <c r="Q26" s="1905"/>
      <c r="R26" s="1777">
        <f>L37</f>
        <v>573899.5057027142</v>
      </c>
      <c r="S26" s="1903">
        <f>P37</f>
        <v>589134.54552763049</v>
      </c>
      <c r="T26" s="1905"/>
      <c r="U26" s="1891"/>
      <c r="V26" s="1891"/>
      <c r="W26" s="1891"/>
      <c r="X26" s="1891"/>
      <c r="Y26" s="570"/>
      <c r="Z26" s="570"/>
      <c r="AA26" s="1904"/>
    </row>
    <row r="27" spans="1:27" ht="18">
      <c r="A27" s="570"/>
      <c r="B27" s="1887"/>
      <c r="C27" s="1888" t="s">
        <v>634</v>
      </c>
      <c r="D27" s="1889"/>
      <c r="E27" s="1889"/>
      <c r="F27" s="1889"/>
      <c r="G27" s="1892">
        <f>-'F-22'!B26</f>
        <v>0</v>
      </c>
      <c r="H27" s="1892"/>
      <c r="I27" s="1892"/>
      <c r="J27" s="1892"/>
      <c r="K27" s="1892"/>
      <c r="L27" s="1892"/>
      <c r="M27" s="1892"/>
      <c r="N27" s="1892"/>
      <c r="O27" s="1892"/>
      <c r="P27" s="1892"/>
      <c r="Q27" s="1890"/>
      <c r="R27" s="1906">
        <f>L34</f>
        <v>40921.795101080002</v>
      </c>
      <c r="S27" s="1906">
        <f>P34</f>
        <v>39562.475200000001</v>
      </c>
      <c r="T27" s="1890"/>
      <c r="U27" s="570"/>
      <c r="V27" s="570"/>
      <c r="W27" s="570"/>
      <c r="X27" s="570"/>
      <c r="Y27" s="570"/>
      <c r="Z27" s="570"/>
      <c r="AA27" s="1904"/>
    </row>
    <row r="28" spans="1:27" ht="25.5">
      <c r="A28" s="570"/>
      <c r="B28" s="1887"/>
      <c r="C28" s="1888" t="s">
        <v>2623</v>
      </c>
      <c r="D28" s="1889"/>
      <c r="E28" s="1889"/>
      <c r="F28" s="1889"/>
      <c r="G28" s="1892">
        <f>-4584690740.05/10^5</f>
        <v>-45846.9074005</v>
      </c>
      <c r="H28" s="1892"/>
      <c r="I28" s="1892"/>
      <c r="J28" s="1892"/>
      <c r="K28" s="1892"/>
      <c r="L28" s="1892"/>
      <c r="M28" s="1892">
        <f>+P28/P50*M50</f>
        <v>0</v>
      </c>
      <c r="N28" s="1892">
        <f>+P28/P50*N50</f>
        <v>0</v>
      </c>
      <c r="O28" s="1892">
        <f>+P28/P50*O50</f>
        <v>0</v>
      </c>
      <c r="P28" s="1892">
        <f>(-'F-22'!B27-'truing 20-21'!H23*100)*0.1*0</f>
        <v>0</v>
      </c>
      <c r="Q28" s="1890"/>
      <c r="R28" s="1900">
        <f>R26+R27-R25</f>
        <v>1.0364052630029619</v>
      </c>
      <c r="S28" s="1900">
        <f>S26+S27-S25</f>
        <v>-3.389579220674932E-2</v>
      </c>
      <c r="T28" s="1890"/>
      <c r="U28" s="570"/>
      <c r="V28" s="570"/>
      <c r="W28" s="570"/>
      <c r="X28" s="1891"/>
      <c r="Y28" s="570"/>
      <c r="Z28" s="570"/>
      <c r="AA28" s="1907"/>
    </row>
    <row r="29" spans="1:27">
      <c r="A29" s="570"/>
      <c r="B29" s="1887"/>
      <c r="C29" s="1888" t="s">
        <v>2652</v>
      </c>
      <c r="D29" s="1889"/>
      <c r="E29" s="1889"/>
      <c r="F29" s="1889"/>
      <c r="G29" s="1892"/>
      <c r="H29" s="1892"/>
      <c r="I29" s="1892"/>
      <c r="J29" s="1892"/>
      <c r="K29" s="1892"/>
      <c r="L29" s="1892">
        <f>-(9486+60996+62226)*0.3511*0-46620</f>
        <v>-46620</v>
      </c>
      <c r="M29" s="1892">
        <f>+P29/P50*M50</f>
        <v>-3589.0909090909086</v>
      </c>
      <c r="N29" s="1892">
        <f>+P29/P50*N50</f>
        <v>-3136.6844943914434</v>
      </c>
      <c r="O29" s="1892">
        <f>+P29/P50*O50</f>
        <v>-5118.224596517648</v>
      </c>
      <c r="P29" s="1892">
        <f>-(9486+60996+62226)*0.066*0-11844</f>
        <v>-11844</v>
      </c>
      <c r="Q29" s="1890"/>
      <c r="R29" s="1890"/>
      <c r="S29" s="1890"/>
      <c r="T29" s="1901"/>
      <c r="U29" s="1891"/>
      <c r="V29" s="570"/>
      <c r="W29" s="570"/>
      <c r="X29" s="1891"/>
      <c r="Y29" s="570"/>
      <c r="Z29" s="570"/>
      <c r="AA29" s="570"/>
    </row>
    <row r="30" spans="1:27">
      <c r="A30" s="570"/>
      <c r="B30" s="1887"/>
      <c r="C30" s="1888" t="s">
        <v>2697</v>
      </c>
      <c r="D30" s="1889"/>
      <c r="E30" s="832">
        <f>G30*0.6</f>
        <v>570.1050212973671</v>
      </c>
      <c r="F30" s="832">
        <f>G30-E30</f>
        <v>380.07001419824485</v>
      </c>
      <c r="G30" s="1892">
        <f>ASL!H32*100</f>
        <v>950.17503549561195</v>
      </c>
      <c r="H30" s="1892"/>
      <c r="I30" s="1892"/>
      <c r="J30" s="689">
        <f>L30*0.6</f>
        <v>586.28636134363398</v>
      </c>
      <c r="K30" s="689">
        <f>L30-J30</f>
        <v>390.85757422908932</v>
      </c>
      <c r="L30" s="689">
        <f>ASL!I32*100</f>
        <v>977.14393557272331</v>
      </c>
      <c r="M30" s="1892"/>
      <c r="N30" s="689">
        <f>P30*0.6</f>
        <v>586.28636134363398</v>
      </c>
      <c r="O30" s="689">
        <f>P30-N30</f>
        <v>390.85757422908932</v>
      </c>
      <c r="P30" s="689">
        <f>ASL!J32*100</f>
        <v>977.14393557272331</v>
      </c>
      <c r="Q30" s="7"/>
      <c r="R30" s="7"/>
      <c r="S30" s="7"/>
      <c r="T30" s="7"/>
      <c r="U30" s="570"/>
      <c r="V30" s="1891"/>
      <c r="W30" s="1891"/>
      <c r="X30" s="1891"/>
      <c r="Y30" s="570"/>
      <c r="Z30" s="570"/>
      <c r="AA30" s="570"/>
    </row>
    <row r="31" spans="1:27">
      <c r="A31" s="570"/>
      <c r="B31" s="1887"/>
      <c r="C31" s="1211" t="s">
        <v>638</v>
      </c>
      <c r="D31" s="1893">
        <f>SUM(D28:D30)</f>
        <v>0</v>
      </c>
      <c r="E31" s="1893">
        <f>SUM(E28:E30)</f>
        <v>570.1050212973671</v>
      </c>
      <c r="F31" s="1893">
        <f>SUM(F28:F30)</f>
        <v>380.07001419824485</v>
      </c>
      <c r="G31" s="1894">
        <f>SUM(G27:G30)</f>
        <v>-44896.732365004391</v>
      </c>
      <c r="H31" s="1894"/>
      <c r="I31" s="1894">
        <f t="shared" ref="I31:P31" si="1">SUM(I28:I30)</f>
        <v>0</v>
      </c>
      <c r="J31" s="1894">
        <f t="shared" si="1"/>
        <v>586.28636134363398</v>
      </c>
      <c r="K31" s="1894">
        <f t="shared" si="1"/>
        <v>390.85757422908932</v>
      </c>
      <c r="L31" s="1894">
        <f>SUM(L28:L30)</f>
        <v>-45642.85606442728</v>
      </c>
      <c r="M31" s="1894">
        <f t="shared" si="1"/>
        <v>-3589.0909090909086</v>
      </c>
      <c r="N31" s="1894">
        <f t="shared" si="1"/>
        <v>-2550.3981330478096</v>
      </c>
      <c r="O31" s="1894">
        <f t="shared" si="1"/>
        <v>-4727.3670222885585</v>
      </c>
      <c r="P31" s="1894">
        <f t="shared" si="1"/>
        <v>-10866.856064427277</v>
      </c>
      <c r="Q31" s="1895"/>
      <c r="R31" s="1890"/>
      <c r="S31" s="1890"/>
      <c r="T31" s="1895"/>
      <c r="U31" s="570"/>
      <c r="V31" s="570"/>
      <c r="W31" s="570"/>
      <c r="X31" s="570"/>
      <c r="Y31" s="570"/>
      <c r="Z31" s="570"/>
      <c r="AA31" s="570"/>
    </row>
    <row r="32" spans="1:27">
      <c r="A32" s="570"/>
      <c r="B32" s="1887"/>
      <c r="C32" s="1888"/>
      <c r="D32" s="1889"/>
      <c r="E32" s="1889"/>
      <c r="F32" s="1889"/>
      <c r="G32" s="1892"/>
      <c r="H32" s="1892"/>
      <c r="I32" s="1892"/>
      <c r="J32" s="1892"/>
      <c r="K32" s="1892"/>
      <c r="L32" s="1892"/>
      <c r="M32" s="1892"/>
      <c r="N32" s="1892"/>
      <c r="O32" s="1892"/>
      <c r="P32" s="1892"/>
      <c r="Q32" s="1890"/>
      <c r="R32" s="1895"/>
      <c r="S32" s="1895"/>
      <c r="T32" s="1890"/>
      <c r="U32" s="570"/>
      <c r="V32" s="570"/>
      <c r="W32" s="570"/>
      <c r="X32" s="570"/>
      <c r="Y32" s="570"/>
      <c r="Z32" s="570"/>
      <c r="AA32" s="570"/>
    </row>
    <row r="33" spans="1:27">
      <c r="A33" s="570"/>
      <c r="B33" s="1887"/>
      <c r="C33" s="1888" t="s">
        <v>639</v>
      </c>
      <c r="D33" s="1893">
        <f>D10+D26+D31</f>
        <v>253778.66343964636</v>
      </c>
      <c r="E33" s="1893">
        <f>E10+E26+E31</f>
        <v>167533.33645630957</v>
      </c>
      <c r="F33" s="1893">
        <f>F10+F26+F31</f>
        <v>290852.7702253281</v>
      </c>
      <c r="G33" s="1894">
        <f>G10+G26+G31</f>
        <v>669224.00728778413</v>
      </c>
      <c r="H33" s="1894">
        <f t="shared" ref="H33:O33" si="2">H10+H26+H31</f>
        <v>335868.43568567326</v>
      </c>
      <c r="I33" s="1894">
        <f t="shared" si="2"/>
        <v>145203.10182316444</v>
      </c>
      <c r="J33" s="1894">
        <f t="shared" si="2"/>
        <v>171287.094924009</v>
      </c>
      <c r="K33" s="1894">
        <f t="shared" si="2"/>
        <v>309884.25237828359</v>
      </c>
      <c r="L33" s="1894">
        <f>L10+L11+L26+L31</f>
        <v>614820.26439853117</v>
      </c>
      <c r="M33" s="1894">
        <f t="shared" si="2"/>
        <v>128521.45665803523</v>
      </c>
      <c r="N33" s="1894">
        <f t="shared" si="2"/>
        <v>173987.65464954759</v>
      </c>
      <c r="O33" s="1894">
        <f t="shared" si="2"/>
        <v>318672.97155629267</v>
      </c>
      <c r="P33" s="1894">
        <f>P10+P26+P31</f>
        <v>628697.05462342279</v>
      </c>
      <c r="Q33" s="1908"/>
      <c r="R33" s="1895"/>
      <c r="S33" s="1895"/>
      <c r="T33" s="1895"/>
      <c r="U33" s="1891"/>
      <c r="V33" s="1891"/>
      <c r="W33" s="1891"/>
      <c r="X33" s="1891"/>
      <c r="Y33" s="1891"/>
      <c r="Z33" s="1891"/>
      <c r="AA33" s="570"/>
    </row>
    <row r="34" spans="1:27">
      <c r="A34" s="570"/>
      <c r="B34" s="1887"/>
      <c r="C34" s="1888" t="s">
        <v>640</v>
      </c>
      <c r="D34" s="1889">
        <f>+G34/G50*D50</f>
        <v>20591.92618523791</v>
      </c>
      <c r="E34" s="1889">
        <f>+G34/G50*E50</f>
        <v>9230.3937544785404</v>
      </c>
      <c r="F34" s="1889">
        <f>+G34/G50*F50</f>
        <v>18702.201463083547</v>
      </c>
      <c r="G34" s="1892">
        <f>('F-22'!B8+'F-22'!B9)</f>
        <v>48524.521402799997</v>
      </c>
      <c r="H34" s="1892">
        <f>(85.15+48.16+349.569378444)*100</f>
        <v>48287.937844400003</v>
      </c>
      <c r="I34" s="1892">
        <f>+L34/L50*I50</f>
        <v>13864.564407454782</v>
      </c>
      <c r="J34" s="1892">
        <f>+L34/L50*J50</f>
        <v>10353.086389097329</v>
      </c>
      <c r="K34" s="1892">
        <f>+L34/L50*K50</f>
        <v>16704.14430452789</v>
      </c>
      <c r="L34" s="1892">
        <f>Y62</f>
        <v>40921.795101080002</v>
      </c>
      <c r="M34" s="1892">
        <f>+P34/P50*M50</f>
        <v>11988.628848484846</v>
      </c>
      <c r="N34" s="1892">
        <f>+P34/P50*N50</f>
        <v>10477.457152953903</v>
      </c>
      <c r="O34" s="1892">
        <f>+P34/P50*O50</f>
        <v>17096.38919856125</v>
      </c>
      <c r="P34" s="1892">
        <f>AA62</f>
        <v>39562.475200000001</v>
      </c>
      <c r="Q34" s="1890"/>
      <c r="R34" s="1493"/>
      <c r="S34" s="1890"/>
      <c r="T34" s="1890"/>
      <c r="U34" s="570"/>
      <c r="V34" s="1891"/>
      <c r="W34" s="1891"/>
      <c r="X34" s="1891"/>
      <c r="Y34" s="570"/>
      <c r="Z34" s="570"/>
      <c r="AA34" s="570"/>
    </row>
    <row r="35" spans="1:27">
      <c r="B35" s="1887"/>
      <c r="C35" s="1909" t="s">
        <v>641</v>
      </c>
      <c r="D35" s="1893">
        <f>D33-D34</f>
        <v>233186.73725440845</v>
      </c>
      <c r="E35" s="1893">
        <f>E33-E34</f>
        <v>158302.94270183102</v>
      </c>
      <c r="F35" s="1893">
        <f>F33-F34</f>
        <v>272150.56876224454</v>
      </c>
      <c r="G35" s="1894">
        <f>G33-G34</f>
        <v>620699.48588498414</v>
      </c>
      <c r="H35" s="1894">
        <f>H33-H34</f>
        <v>287580.49784127326</v>
      </c>
      <c r="I35" s="1894">
        <f t="shared" ref="I35:O35" si="3">I33-I34</f>
        <v>131338.53741570967</v>
      </c>
      <c r="J35" s="1894">
        <f t="shared" si="3"/>
        <v>160934.00853491167</v>
      </c>
      <c r="K35" s="1894">
        <f t="shared" si="3"/>
        <v>293180.10807375569</v>
      </c>
      <c r="L35" s="1894">
        <f t="shared" si="3"/>
        <v>573898.4692974512</v>
      </c>
      <c r="M35" s="1894">
        <f t="shared" si="3"/>
        <v>116532.82780955038</v>
      </c>
      <c r="N35" s="1894">
        <f t="shared" si="3"/>
        <v>163510.1974965937</v>
      </c>
      <c r="O35" s="1894">
        <f t="shared" si="3"/>
        <v>301576.58235773141</v>
      </c>
      <c r="P35" s="1894">
        <f>P33-P34</f>
        <v>589134.57942342281</v>
      </c>
      <c r="Q35" s="1895"/>
      <c r="R35" s="1895"/>
      <c r="S35" s="1895"/>
      <c r="T35" s="1895"/>
      <c r="U35" s="1910"/>
      <c r="V35" s="1891"/>
      <c r="W35" s="1891"/>
      <c r="X35" s="1891"/>
      <c r="Y35" s="570"/>
      <c r="Z35" s="1891"/>
      <c r="AA35" s="570"/>
    </row>
    <row r="36" spans="1:27">
      <c r="B36" s="1887"/>
      <c r="C36" s="1888"/>
      <c r="D36" s="1889"/>
      <c r="E36" s="1889"/>
      <c r="F36" s="1889"/>
      <c r="G36" s="1892"/>
      <c r="H36" s="1892"/>
      <c r="I36" s="1892"/>
      <c r="J36" s="1892"/>
      <c r="K36" s="1892"/>
      <c r="L36" s="1892"/>
      <c r="M36" s="1892"/>
      <c r="N36" s="1892"/>
      <c r="O36" s="1892"/>
      <c r="P36" s="1892"/>
      <c r="Q36" s="1890"/>
      <c r="R36" s="1890"/>
      <c r="S36" s="1890"/>
      <c r="T36" s="1890"/>
      <c r="U36" s="1911"/>
      <c r="V36" s="570"/>
      <c r="W36" s="570"/>
      <c r="X36" s="570"/>
      <c r="Y36" s="570"/>
      <c r="Z36" s="570"/>
      <c r="AA36" s="570"/>
    </row>
    <row r="37" spans="1:27">
      <c r="B37" s="1887"/>
      <c r="C37" s="1909" t="s">
        <v>642</v>
      </c>
      <c r="D37" s="1893">
        <f>+'T-6'!I68</f>
        <v>336628.33255093067</v>
      </c>
      <c r="E37" s="1893">
        <f>+'T-6'!I55</f>
        <v>149589.88902617191</v>
      </c>
      <c r="F37" s="1893">
        <f>+G37-D37-E37</f>
        <v>137599.17938779746</v>
      </c>
      <c r="G37" s="1894">
        <f>+'F-22'!B6+'F-22'!B7</f>
        <v>623817.40096490004</v>
      </c>
      <c r="H37" s="1894">
        <f>(3319.26-349.569378444)*100-H38</f>
        <v>267422.0621556</v>
      </c>
      <c r="I37" s="1894">
        <f>+'T-7 (Curr)'!AL66-'T-7 (Curr)'!AI66</f>
        <v>114712.10556334314</v>
      </c>
      <c r="J37" s="1894">
        <f>+'T-7 (Curr)'!AL53-'T-7 (Curr)'!AI53</f>
        <v>79069.776537964819</v>
      </c>
      <c r="K37" s="1894">
        <f>+'T-7 (Curr)'!AL35-'T-7 (Curr)'!AI35</f>
        <v>71587.271641908621</v>
      </c>
      <c r="L37" s="1894">
        <f>('T-7 (Curr)'!AL67-'T-7 (Curr)'!AI67+'T-6 (six mth)'!I69)</f>
        <v>573899.5057027142</v>
      </c>
      <c r="M37" s="1894">
        <f>+'T-8'!BQ66-'T-8'!BN66</f>
        <v>236142.88053901319</v>
      </c>
      <c r="N37" s="1894">
        <f>+'T-8'!BQ53-'T-8'!BN53</f>
        <v>168074.67645796129</v>
      </c>
      <c r="O37" s="1894">
        <f>+'T-8'!BQ34-'T-8'!BN34</f>
        <v>184916.98853065597</v>
      </c>
      <c r="P37" s="1894">
        <f>'T-8'!BQ67-'T-8'!BN67</f>
        <v>589134.54552763049</v>
      </c>
      <c r="Q37" s="1890"/>
      <c r="R37" s="1890"/>
      <c r="S37" s="1890"/>
      <c r="T37" s="1890"/>
      <c r="U37" s="1910"/>
      <c r="V37" s="1891"/>
      <c r="W37" s="1891"/>
      <c r="X37" s="1891"/>
      <c r="Y37" s="570"/>
      <c r="Z37" s="570"/>
      <c r="AA37" s="570"/>
    </row>
    <row r="38" spans="1:27" hidden="1">
      <c r="B38" s="1887"/>
      <c r="C38" s="963" t="s">
        <v>643</v>
      </c>
      <c r="D38" s="1889"/>
      <c r="E38" s="1889"/>
      <c r="F38" s="1889"/>
      <c r="G38" s="1892">
        <f>+'F-22'!B7*0</f>
        <v>0</v>
      </c>
      <c r="H38" s="1892">
        <v>29547</v>
      </c>
      <c r="I38" s="1892"/>
      <c r="J38" s="1892"/>
      <c r="K38" s="1892"/>
      <c r="L38" s="1892">
        <f>'F-22'!C7*0</f>
        <v>0</v>
      </c>
      <c r="M38" s="1892"/>
      <c r="N38" s="1892"/>
      <c r="O38" s="1892"/>
      <c r="P38" s="1892">
        <f>'F-22'!D7*0</f>
        <v>0</v>
      </c>
      <c r="Q38" s="1890"/>
      <c r="R38" s="1890"/>
      <c r="S38" s="1890"/>
      <c r="T38" s="1890"/>
      <c r="U38" s="1911"/>
      <c r="V38" s="570"/>
      <c r="W38" s="570"/>
      <c r="X38" s="570"/>
      <c r="Y38" s="570"/>
      <c r="Z38" s="1912"/>
      <c r="AA38" s="570"/>
    </row>
    <row r="39" spans="1:27">
      <c r="B39" s="1887"/>
      <c r="C39" s="1909" t="s">
        <v>2624</v>
      </c>
      <c r="D39" s="1893">
        <f>D35-D37</f>
        <v>-103441.59529652222</v>
      </c>
      <c r="E39" s="1893">
        <f>E35-E37</f>
        <v>8713.0536756591173</v>
      </c>
      <c r="F39" s="1893">
        <f>F35-F37</f>
        <v>134551.38937444708</v>
      </c>
      <c r="G39" s="1894">
        <f>G37-G35</f>
        <v>3117.9150799158961</v>
      </c>
      <c r="H39" s="1894">
        <f>H35-H37-H38</f>
        <v>-9388.5643143267371</v>
      </c>
      <c r="I39" s="1894">
        <f t="shared" ref="I39:O39" si="4">I35-I37</f>
        <v>16626.431852366528</v>
      </c>
      <c r="J39" s="1894">
        <f t="shared" si="4"/>
        <v>81864.231996946852</v>
      </c>
      <c r="K39" s="1894">
        <f t="shared" si="4"/>
        <v>221592.83643184707</v>
      </c>
      <c r="L39" s="1894">
        <f>L37-L35</f>
        <v>1.0364052630029619</v>
      </c>
      <c r="M39" s="1894">
        <f t="shared" si="4"/>
        <v>-119610.05272946281</v>
      </c>
      <c r="N39" s="1894">
        <f t="shared" si="4"/>
        <v>-4564.4789613675966</v>
      </c>
      <c r="O39" s="1894">
        <f t="shared" si="4"/>
        <v>116659.59382707544</v>
      </c>
      <c r="P39" s="1894">
        <f>P37-P35</f>
        <v>-3.3895792323164642E-2</v>
      </c>
      <c r="Q39" s="1890"/>
      <c r="R39" s="1890"/>
      <c r="S39" s="1890"/>
      <c r="T39" s="1895"/>
      <c r="U39" s="1910"/>
      <c r="V39" s="1891"/>
      <c r="W39" s="1891"/>
      <c r="X39" s="1891"/>
      <c r="Y39" s="570"/>
      <c r="Z39" s="570"/>
      <c r="AA39" s="570"/>
    </row>
    <row r="40" spans="1:27">
      <c r="B40" s="1873"/>
      <c r="C40" s="429" t="s">
        <v>644</v>
      </c>
      <c r="D40" s="429"/>
      <c r="E40" s="429"/>
      <c r="F40" s="429"/>
      <c r="G40" s="429"/>
      <c r="H40" s="429"/>
      <c r="I40" s="429"/>
      <c r="J40" s="429"/>
      <c r="K40" s="429"/>
      <c r="L40" s="429"/>
      <c r="M40" s="429"/>
      <c r="N40" s="429"/>
      <c r="O40" s="429"/>
      <c r="P40" s="429"/>
      <c r="Q40" s="429"/>
      <c r="R40" s="1890"/>
      <c r="S40" s="429"/>
      <c r="T40" s="429"/>
      <c r="U40" s="1911"/>
      <c r="V40" s="570"/>
      <c r="W40" s="570"/>
      <c r="X40" s="570"/>
      <c r="Y40" s="570"/>
      <c r="Z40" s="570"/>
      <c r="AA40" s="570"/>
    </row>
    <row r="41" spans="1:27">
      <c r="B41" s="1873"/>
      <c r="C41" s="429"/>
      <c r="D41" s="429"/>
      <c r="E41" s="429"/>
      <c r="F41" s="429"/>
      <c r="G41" s="1913">
        <f>'F-22'!B25</f>
        <v>7478.3763234999642</v>
      </c>
      <c r="H41" s="1913"/>
      <c r="I41" s="1913"/>
      <c r="J41" s="1913"/>
      <c r="K41" s="1913"/>
      <c r="L41" s="1913">
        <f>-('F-22'!C33-'F-22'!C27)</f>
        <v>46618.963594736946</v>
      </c>
      <c r="M41" s="1913">
        <f>L41+4800</f>
        <v>51418.963594736946</v>
      </c>
      <c r="N41" s="1913"/>
      <c r="O41" s="1913"/>
      <c r="P41" s="1913">
        <f>-('F-22'!D33)</f>
        <v>58462.997490529233</v>
      </c>
      <c r="Q41" s="1913"/>
      <c r="R41" s="1913"/>
      <c r="S41" s="1913"/>
      <c r="T41" s="1913"/>
      <c r="U41" s="1910"/>
      <c r="V41" s="570"/>
      <c r="W41" s="570"/>
      <c r="X41" s="570"/>
      <c r="Y41" s="570"/>
      <c r="Z41" s="570"/>
      <c r="AA41" s="570"/>
    </row>
    <row r="42" spans="1:27">
      <c r="B42" s="1873"/>
      <c r="C42" s="1890"/>
      <c r="D42" s="429"/>
      <c r="E42" s="429"/>
      <c r="F42" s="429"/>
      <c r="G42" s="1913"/>
      <c r="H42" s="1913"/>
      <c r="I42" s="1913"/>
      <c r="J42" s="1913"/>
      <c r="K42" s="1913"/>
      <c r="L42" s="1913">
        <f>L39-L41</f>
        <v>-46617.927189473943</v>
      </c>
      <c r="M42" s="1913"/>
      <c r="N42" s="1913"/>
      <c r="O42" s="1913"/>
      <c r="P42" s="1913">
        <f>P39-P41</f>
        <v>-58463.031386321556</v>
      </c>
      <c r="Q42" s="1914"/>
      <c r="R42" s="1913"/>
      <c r="S42" s="1913"/>
      <c r="T42" s="1913"/>
      <c r="U42" s="570"/>
      <c r="V42" s="1891"/>
      <c r="W42" s="570"/>
      <c r="X42" s="570"/>
      <c r="Y42" s="570"/>
      <c r="Z42" s="570"/>
      <c r="AA42" s="570"/>
    </row>
    <row r="43" spans="1:27">
      <c r="B43" s="1873"/>
      <c r="C43" s="1915" t="s">
        <v>543</v>
      </c>
      <c r="D43" s="1913">
        <f>+'loan&amp;int'!B106</f>
        <v>90402.466758899987</v>
      </c>
      <c r="E43" s="1913"/>
      <c r="F43" s="1913"/>
      <c r="G43" s="1693">
        <f>G39-G41</f>
        <v>-4360.4612435840681</v>
      </c>
      <c r="H43" s="1496">
        <f t="shared" ref="H43:P43" si="5">H41+H42</f>
        <v>0</v>
      </c>
      <c r="I43" s="1496">
        <f t="shared" si="5"/>
        <v>0</v>
      </c>
      <c r="J43" s="1496">
        <f t="shared" si="5"/>
        <v>0</v>
      </c>
      <c r="K43" s="1496">
        <f t="shared" si="5"/>
        <v>0</v>
      </c>
      <c r="L43" s="1692">
        <f t="shared" si="5"/>
        <v>1.0364052630029619</v>
      </c>
      <c r="M43" s="1496">
        <f t="shared" si="5"/>
        <v>51418.963594736946</v>
      </c>
      <c r="N43" s="1496">
        <f t="shared" si="5"/>
        <v>0</v>
      </c>
      <c r="O43" s="1496">
        <f t="shared" si="5"/>
        <v>0</v>
      </c>
      <c r="P43" s="1496">
        <f t="shared" si="5"/>
        <v>-3.3895792323164642E-2</v>
      </c>
      <c r="Q43" s="1913"/>
      <c r="R43" s="1913"/>
      <c r="S43" s="1913"/>
      <c r="T43" s="1913"/>
      <c r="U43" s="1891"/>
      <c r="V43" s="570"/>
      <c r="W43" s="570"/>
      <c r="X43" s="570"/>
      <c r="Y43" s="570"/>
      <c r="Z43" s="570"/>
      <c r="AA43" s="570"/>
    </row>
    <row r="44" spans="1:27">
      <c r="B44" s="1873"/>
      <c r="C44" s="429"/>
      <c r="D44" s="1916"/>
      <c r="E44" s="1916"/>
      <c r="F44" s="1917"/>
      <c r="G44" s="429"/>
      <c r="H44" s="429"/>
      <c r="I44" s="1916"/>
      <c r="J44" s="429"/>
      <c r="K44" s="1890"/>
      <c r="L44" s="429"/>
      <c r="M44" s="429"/>
      <c r="N44" s="429"/>
      <c r="O44" s="1890"/>
      <c r="P44" s="429"/>
      <c r="Q44" s="429"/>
      <c r="R44" s="429"/>
      <c r="S44" s="429"/>
      <c r="T44" s="429"/>
      <c r="U44" s="1891"/>
      <c r="V44" s="570"/>
      <c r="W44" s="570"/>
      <c r="X44" s="570"/>
      <c r="Y44" s="570"/>
      <c r="Z44" s="570"/>
      <c r="AA44" s="570"/>
    </row>
    <row r="45" spans="1:27">
      <c r="B45" s="1873"/>
      <c r="C45" s="429"/>
      <c r="D45" s="429"/>
      <c r="E45" s="429"/>
      <c r="F45" s="429"/>
      <c r="G45" s="1890">
        <f>578238206/10^5</f>
        <v>5782.3820599999999</v>
      </c>
      <c r="H45" s="1890"/>
      <c r="I45" s="429"/>
      <c r="J45" s="429"/>
      <c r="K45" s="429"/>
      <c r="L45" s="429"/>
      <c r="M45" s="429"/>
      <c r="N45" s="429"/>
      <c r="O45" s="429"/>
      <c r="P45" s="1918"/>
      <c r="Q45" s="429"/>
      <c r="R45" s="429"/>
      <c r="S45" s="429"/>
      <c r="T45" s="429"/>
      <c r="U45" s="1891"/>
      <c r="V45" s="570"/>
      <c r="W45" s="570"/>
      <c r="X45" s="570"/>
      <c r="Y45" s="570"/>
      <c r="Z45" s="570"/>
      <c r="AA45" s="570"/>
    </row>
    <row r="46" spans="1:27">
      <c r="B46" s="1873"/>
      <c r="C46" s="429"/>
      <c r="D46" s="429"/>
      <c r="E46" s="429"/>
      <c r="F46" s="429"/>
      <c r="G46" s="429"/>
      <c r="H46" s="429"/>
      <c r="I46" s="429"/>
      <c r="J46" s="429"/>
      <c r="K46" s="429"/>
      <c r="L46" s="1890">
        <f>L39+L7</f>
        <v>38111.79846126301</v>
      </c>
      <c r="M46" s="429"/>
      <c r="N46" s="429"/>
      <c r="O46" s="429"/>
      <c r="P46" s="429"/>
      <c r="Q46" s="429"/>
      <c r="R46" s="429"/>
      <c r="S46" s="1890"/>
      <c r="T46" s="429"/>
      <c r="U46" s="570"/>
      <c r="V46" s="570"/>
      <c r="W46" s="570"/>
      <c r="X46" s="570"/>
      <c r="Y46" s="570"/>
      <c r="Z46" s="570"/>
      <c r="AA46" s="570"/>
    </row>
    <row r="47" spans="1:27">
      <c r="B47" s="1873"/>
      <c r="C47" s="429"/>
      <c r="D47" s="429"/>
      <c r="E47" s="429"/>
      <c r="F47" s="429"/>
      <c r="G47" s="429"/>
      <c r="H47" s="429"/>
      <c r="I47" s="429"/>
      <c r="J47" s="429"/>
      <c r="K47" s="429"/>
      <c r="L47" s="7"/>
      <c r="M47" s="429"/>
      <c r="N47" s="429"/>
      <c r="O47" s="429"/>
      <c r="P47" s="429"/>
      <c r="Q47" s="429"/>
      <c r="R47" s="429"/>
      <c r="S47" s="1890"/>
      <c r="T47" s="429"/>
      <c r="U47" s="570"/>
      <c r="V47" s="1919"/>
      <c r="W47" s="2192" t="s">
        <v>2103</v>
      </c>
      <c r="X47" s="2192"/>
      <c r="Y47" s="2192"/>
      <c r="Z47" s="1919"/>
      <c r="AA47" s="1920" t="s">
        <v>2391</v>
      </c>
    </row>
    <row r="48" spans="1:27">
      <c r="B48"/>
      <c r="C48" s="1921" t="s">
        <v>645</v>
      </c>
      <c r="D48" s="429"/>
      <c r="E48" s="429"/>
      <c r="F48" s="429"/>
      <c r="G48" s="429"/>
      <c r="H48" s="429"/>
      <c r="I48"/>
      <c r="J48"/>
      <c r="K48"/>
      <c r="L48" s="7"/>
      <c r="M48" s="429"/>
      <c r="N48" s="429"/>
      <c r="O48" s="429"/>
      <c r="P48" s="1890"/>
      <c r="Q48" s="1890"/>
      <c r="R48" s="1890"/>
      <c r="S48" s="1895"/>
      <c r="T48" s="1890"/>
      <c r="U48" s="570"/>
      <c r="V48" s="1919" t="s">
        <v>364</v>
      </c>
      <c r="W48" s="1920" t="s">
        <v>2625</v>
      </c>
      <c r="X48" s="1920" t="s">
        <v>2626</v>
      </c>
      <c r="Y48" s="1920" t="s">
        <v>141</v>
      </c>
      <c r="Z48" s="1919"/>
      <c r="AA48" s="1920" t="s">
        <v>2627</v>
      </c>
    </row>
    <row r="49" spans="2:27">
      <c r="B49" s="1" t="s">
        <v>381</v>
      </c>
      <c r="C49" t="s">
        <v>646</v>
      </c>
      <c r="D49" s="429"/>
      <c r="E49" s="429"/>
      <c r="F49" s="429"/>
      <c r="G49" s="429"/>
      <c r="H49" s="429"/>
      <c r="I49"/>
      <c r="J49"/>
      <c r="K49"/>
      <c r="L49"/>
      <c r="M49" s="429"/>
      <c r="N49" s="429"/>
      <c r="O49" s="429"/>
      <c r="P49" s="429"/>
      <c r="Q49" s="429"/>
      <c r="R49" s="429"/>
      <c r="S49" s="1890"/>
      <c r="T49" s="429"/>
      <c r="U49" s="570"/>
      <c r="V49" s="1922" t="s">
        <v>647</v>
      </c>
      <c r="W49" s="1923">
        <f>28.2780712*100</f>
        <v>2827.8071199999999</v>
      </c>
      <c r="X49" s="1923">
        <f>('F-4'!N44+'F-4'!N47+'F-4'!N48)*1%</f>
        <v>2076.0110110800006</v>
      </c>
      <c r="Y49" s="1923">
        <f>W49+X49</f>
        <v>4903.818131080001</v>
      </c>
      <c r="Z49" s="1923"/>
      <c r="AA49" s="1923">
        <f>('F-4'!M55+'F-4'!M57+'F-4'!M58)*1%</f>
        <v>4662.4751999999999</v>
      </c>
    </row>
    <row r="50" spans="2:27">
      <c r="B50" s="1"/>
      <c r="C50" t="s">
        <v>648</v>
      </c>
      <c r="D50" s="429">
        <f>+'F-5'!D11</f>
        <v>5411.6289744727583</v>
      </c>
      <c r="E50" s="429">
        <f>+'F-5'!E11</f>
        <v>2425.7792028867134</v>
      </c>
      <c r="F50" s="4">
        <f>G50-E50-D50</f>
        <v>4915.0028226405284</v>
      </c>
      <c r="G50" s="4">
        <f>'F-5'!G7</f>
        <v>12752.411</v>
      </c>
      <c r="H50" s="4"/>
      <c r="I50" s="4">
        <f>'F-5'!H11</f>
        <v>3899.9999999999995</v>
      </c>
      <c r="J50" s="4">
        <f>'F-5'!I11/85*100</f>
        <v>2912.2470588235292</v>
      </c>
      <c r="K50" s="4">
        <f>L50-J50-I50</f>
        <v>4698.7529411764699</v>
      </c>
      <c r="L50" s="4">
        <f>'F-5'!K7</f>
        <v>11511</v>
      </c>
      <c r="M50" s="429">
        <f>+'F-5'!L11</f>
        <v>3499.9999999999995</v>
      </c>
      <c r="N50" s="1924">
        <f>+'F-5'!M11/85*100</f>
        <v>3058.8235317647054</v>
      </c>
      <c r="O50" s="1890">
        <f>+P50-M50-N50</f>
        <v>4991.176468235295</v>
      </c>
      <c r="P50" s="1890">
        <f>+'F-5'!O7</f>
        <v>11550</v>
      </c>
      <c r="Q50" s="1890"/>
      <c r="R50" s="1890"/>
      <c r="S50" s="1890"/>
      <c r="T50" s="1890"/>
      <c r="U50" s="570"/>
      <c r="V50" s="1922" t="s">
        <v>649</v>
      </c>
      <c r="W50" s="1923">
        <f>23.183349*100</f>
        <v>2318.3348999999998</v>
      </c>
      <c r="X50" s="1923">
        <v>1600</v>
      </c>
      <c r="Y50" s="1923">
        <f>(X50+W50)</f>
        <v>3918.3348999999998</v>
      </c>
      <c r="Z50" s="1923"/>
      <c r="AA50" s="1923">
        <v>0</v>
      </c>
    </row>
    <row r="51" spans="2:27">
      <c r="B51" s="1"/>
      <c r="C51" t="s">
        <v>650</v>
      </c>
      <c r="D51" s="429"/>
      <c r="E51" s="429"/>
      <c r="F51" s="429"/>
      <c r="G51" s="7">
        <f>G10/G50/10</f>
        <v>4.4407183575717557</v>
      </c>
      <c r="H51" s="7"/>
      <c r="I51" s="4"/>
      <c r="J51" s="4"/>
      <c r="K51" s="4"/>
      <c r="L51" s="7">
        <f>L10/L50/10</f>
        <v>4.4172334423768573</v>
      </c>
      <c r="M51" s="429"/>
      <c r="N51" s="429"/>
      <c r="O51" s="429"/>
      <c r="P51" s="7">
        <f>P10/P50/10</f>
        <v>4.0380088311688311</v>
      </c>
      <c r="Q51" s="7"/>
      <c r="R51" s="7"/>
      <c r="S51" s="7"/>
      <c r="T51" s="7"/>
      <c r="U51" s="570"/>
      <c r="V51" s="1922" t="s">
        <v>651</v>
      </c>
      <c r="W51" s="1923">
        <f>6.4283165*100</f>
        <v>642.83164999999997</v>
      </c>
      <c r="X51" s="1923">
        <v>700</v>
      </c>
      <c r="Y51" s="1923">
        <f>(X51+W51)</f>
        <v>1342.8316500000001</v>
      </c>
      <c r="Z51" s="1923"/>
      <c r="AA51" s="1923">
        <v>1000</v>
      </c>
    </row>
    <row r="52" spans="2:27">
      <c r="B52" s="1"/>
      <c r="C52" t="s">
        <v>652</v>
      </c>
      <c r="D52" s="7">
        <f>D50*$G$51*10</f>
        <v>240315.20131308393</v>
      </c>
      <c r="E52" s="7">
        <f>E50*$G$51*10</f>
        <v>107722.02237674808</v>
      </c>
      <c r="F52" s="7">
        <f>F50*$G$51*10</f>
        <v>218261.43262016791</v>
      </c>
      <c r="G52" s="7">
        <f>SUM(D52:F52)</f>
        <v>566298.65630999999</v>
      </c>
      <c r="H52" s="7"/>
      <c r="I52" s="7">
        <f>I50*$L$51*10</f>
        <v>172272.10425269743</v>
      </c>
      <c r="J52" s="7">
        <f>J50*$L$51*10</f>
        <v>128640.75100698936</v>
      </c>
      <c r="K52" s="7">
        <f>K50*$L$51*10</f>
        <v>207554.8862923132</v>
      </c>
      <c r="L52" s="7">
        <f>SUM(I52:K52)</f>
        <v>508467.74155200005</v>
      </c>
      <c r="M52" s="429">
        <f>+M50*P51*10</f>
        <v>141330.30909090908</v>
      </c>
      <c r="N52" s="429">
        <f>+N50*P51*10</f>
        <v>123515.56434252913</v>
      </c>
      <c r="O52" s="429">
        <f>+O50*P51*10</f>
        <v>201544.1465665618</v>
      </c>
      <c r="P52" s="7">
        <f>SUM(M52:O52)</f>
        <v>466390.02</v>
      </c>
      <c r="Q52" s="7"/>
      <c r="R52" s="7"/>
      <c r="S52" s="959"/>
      <c r="T52" s="7"/>
      <c r="U52" s="570"/>
      <c r="V52" s="1922" t="s">
        <v>653</v>
      </c>
      <c r="W52" s="1923">
        <f>0*100</f>
        <v>0</v>
      </c>
      <c r="X52" s="1923">
        <v>0</v>
      </c>
      <c r="Y52" s="1923">
        <f t="shared" ref="Y52:Y57" si="6">X52+W52</f>
        <v>0</v>
      </c>
      <c r="Z52" s="1923"/>
      <c r="AA52" s="1923">
        <v>0</v>
      </c>
    </row>
    <row r="53" spans="2:27">
      <c r="B53" s="1"/>
      <c r="C53"/>
      <c r="D53" s="429"/>
      <c r="E53" s="429"/>
      <c r="F53" s="429"/>
      <c r="G53" s="429"/>
      <c r="H53" s="429"/>
      <c r="I53"/>
      <c r="J53"/>
      <c r="K53"/>
      <c r="L53"/>
      <c r="M53" s="429"/>
      <c r="N53" s="429"/>
      <c r="O53" s="429"/>
      <c r="P53" s="429"/>
      <c r="Q53" s="429"/>
      <c r="R53" s="429"/>
      <c r="S53" s="429"/>
      <c r="T53" s="429"/>
      <c r="U53" s="570"/>
      <c r="V53" s="1922" t="s">
        <v>654</v>
      </c>
      <c r="W53" s="1923">
        <f>0.4468914*100</f>
        <v>44.689140000000002</v>
      </c>
      <c r="X53" s="1923">
        <v>200</v>
      </c>
      <c r="Y53" s="1923">
        <f>(X53+W53)</f>
        <v>244.68914000000001</v>
      </c>
      <c r="Z53" s="1923"/>
      <c r="AA53" s="1923">
        <v>300</v>
      </c>
    </row>
    <row r="54" spans="2:27">
      <c r="B54" s="1" t="s">
        <v>483</v>
      </c>
      <c r="C54" t="s">
        <v>655</v>
      </c>
      <c r="D54" s="429"/>
      <c r="E54" s="429"/>
      <c r="F54" s="429"/>
      <c r="G54" s="429"/>
      <c r="H54" s="429"/>
      <c r="I54"/>
      <c r="J54"/>
      <c r="K54"/>
      <c r="L54"/>
      <c r="M54" s="429"/>
      <c r="N54" s="429"/>
      <c r="O54" s="429"/>
      <c r="P54" s="429"/>
      <c r="Q54" s="429"/>
      <c r="R54" s="429"/>
      <c r="S54" s="429"/>
      <c r="T54" s="429"/>
      <c r="U54" s="570"/>
      <c r="V54" s="1922" t="s">
        <v>656</v>
      </c>
      <c r="W54" s="1923">
        <f>(1.0214293*100)+(5.318953438*100)+(1.569295412*100)</f>
        <v>790.96781499999997</v>
      </c>
      <c r="X54" s="1923">
        <v>800</v>
      </c>
      <c r="Y54" s="1923">
        <f t="shared" si="6"/>
        <v>1590.967815</v>
      </c>
      <c r="Z54" s="1923"/>
      <c r="AA54" s="1923">
        <v>1700</v>
      </c>
    </row>
    <row r="55" spans="2:27">
      <c r="B55" s="1" t="s">
        <v>570</v>
      </c>
      <c r="C55" t="s">
        <v>657</v>
      </c>
      <c r="D55" s="429"/>
      <c r="E55" s="429"/>
      <c r="F55" s="429"/>
      <c r="G55" s="429"/>
      <c r="H55" s="429"/>
      <c r="I55"/>
      <c r="J55"/>
      <c r="K55"/>
      <c r="L55"/>
      <c r="M55" s="429"/>
      <c r="N55" s="429"/>
      <c r="O55" s="429"/>
      <c r="P55" s="429"/>
      <c r="Q55" s="429"/>
      <c r="R55" s="429"/>
      <c r="S55" s="429"/>
      <c r="T55" s="429"/>
      <c r="U55" s="570"/>
      <c r="V55" s="1922" t="s">
        <v>658</v>
      </c>
      <c r="W55" s="1923">
        <f>67.8330587*100</f>
        <v>6783.3058699999992</v>
      </c>
      <c r="X55" s="1923">
        <v>6000</v>
      </c>
      <c r="Y55" s="1923">
        <f t="shared" si="6"/>
        <v>12783.30587</v>
      </c>
      <c r="Z55" s="1923"/>
      <c r="AA55" s="1923">
        <v>12000</v>
      </c>
    </row>
    <row r="56" spans="2:27">
      <c r="B56" s="1" t="s">
        <v>659</v>
      </c>
      <c r="C56" t="s">
        <v>660</v>
      </c>
      <c r="D56" s="429"/>
      <c r="E56" s="429"/>
      <c r="F56" s="429"/>
      <c r="G56" s="429"/>
      <c r="H56" s="429"/>
      <c r="I56" s="574" t="s">
        <v>661</v>
      </c>
      <c r="J56"/>
      <c r="K56"/>
      <c r="L56"/>
      <c r="M56" s="429"/>
      <c r="N56" s="429"/>
      <c r="O56" s="429"/>
      <c r="P56" s="429"/>
      <c r="Q56" s="429"/>
      <c r="R56" s="429"/>
      <c r="S56" s="429"/>
      <c r="T56" s="429"/>
      <c r="U56" s="570"/>
      <c r="V56" s="1922" t="s">
        <v>662</v>
      </c>
      <c r="W56" s="1923">
        <f>8.9240172*100</f>
        <v>892.40171999999995</v>
      </c>
      <c r="X56" s="1923">
        <v>600</v>
      </c>
      <c r="Y56" s="1923">
        <f>(X56+W56)</f>
        <v>1492.4017199999998</v>
      </c>
      <c r="Z56" s="1923"/>
      <c r="AA56" s="1923">
        <v>1200</v>
      </c>
    </row>
    <row r="57" spans="2:27">
      <c r="B57" s="1" t="s">
        <v>586</v>
      </c>
      <c r="C57" t="s">
        <v>663</v>
      </c>
      <c r="D57" s="429"/>
      <c r="E57" s="429"/>
      <c r="F57" s="429"/>
      <c r="G57" s="429"/>
      <c r="H57" s="429"/>
      <c r="I57" s="574" t="s">
        <v>661</v>
      </c>
      <c r="J57"/>
      <c r="K57"/>
      <c r="L57"/>
      <c r="M57" s="429"/>
      <c r="N57" s="429"/>
      <c r="O57" s="429"/>
      <c r="P57" s="429"/>
      <c r="Q57" s="429"/>
      <c r="R57" s="429"/>
      <c r="S57" s="429"/>
      <c r="T57" s="429"/>
      <c r="U57" s="570"/>
      <c r="V57" s="1922" t="s">
        <v>664</v>
      </c>
      <c r="W57" s="1923">
        <f>5.41105275*100</f>
        <v>541.10527500000001</v>
      </c>
      <c r="X57" s="1923">
        <v>200</v>
      </c>
      <c r="Y57" s="1923">
        <f t="shared" si="6"/>
        <v>741.10527500000001</v>
      </c>
      <c r="Z57" s="1923"/>
      <c r="AA57" s="1923">
        <v>700</v>
      </c>
    </row>
    <row r="58" spans="2:27">
      <c r="B58" s="1" t="s">
        <v>589</v>
      </c>
      <c r="C58" t="s">
        <v>665</v>
      </c>
      <c r="D58" s="429"/>
      <c r="E58" s="429"/>
      <c r="F58" s="429"/>
      <c r="G58" s="429"/>
      <c r="H58" s="429"/>
      <c r="I58" s="574" t="s">
        <v>661</v>
      </c>
      <c r="J58"/>
      <c r="K58"/>
      <c r="L58"/>
      <c r="M58" s="429"/>
      <c r="N58" s="429"/>
      <c r="O58" s="429"/>
      <c r="P58" s="429"/>
      <c r="Q58" s="429"/>
      <c r="R58" s="429"/>
      <c r="S58" s="429"/>
      <c r="T58" s="429"/>
      <c r="U58" s="570"/>
      <c r="V58" s="1922" t="s">
        <v>2696</v>
      </c>
      <c r="W58" s="1925"/>
      <c r="X58" s="1925"/>
      <c r="Y58" s="1925">
        <v>1457</v>
      </c>
      <c r="Z58" s="1925"/>
      <c r="AA58" s="1925"/>
    </row>
    <row r="59" spans="2:27">
      <c r="B59" s="1873"/>
      <c r="C59" s="429"/>
      <c r="D59" s="429"/>
      <c r="E59" s="429"/>
      <c r="F59" s="429"/>
      <c r="G59" s="429"/>
      <c r="H59" s="429"/>
      <c r="I59" s="429"/>
      <c r="J59" s="429"/>
      <c r="K59" s="429"/>
      <c r="L59" s="429"/>
      <c r="M59" s="429"/>
      <c r="N59" s="429"/>
      <c r="O59" s="429"/>
      <c r="P59" s="429"/>
      <c r="Q59" s="429"/>
      <c r="R59" s="429"/>
      <c r="S59" s="429"/>
      <c r="T59" s="429"/>
      <c r="U59" s="570"/>
      <c r="V59" s="1922"/>
      <c r="W59" s="1926">
        <f>SUM(W49:W57)</f>
        <v>14841.443489999998</v>
      </c>
      <c r="X59" s="1926">
        <f>SUM(X49:X57)</f>
        <v>12176.011011080001</v>
      </c>
      <c r="Y59" s="1926">
        <f>SUM(Y49:Y57)-Y50+Y58</f>
        <v>24556.119601080005</v>
      </c>
      <c r="Z59" s="1926">
        <f>SUM(Z49:Z57)</f>
        <v>0</v>
      </c>
      <c r="AA59" s="1926">
        <f>SUM(AA49:AA57)-AA50</f>
        <v>21562.475200000001</v>
      </c>
    </row>
    <row r="60" spans="2:27">
      <c r="B60" s="1873"/>
      <c r="C60" s="429"/>
      <c r="D60" s="429"/>
      <c r="E60" s="429"/>
      <c r="F60" s="429"/>
      <c r="G60" s="429"/>
      <c r="H60" s="429"/>
      <c r="I60" s="429"/>
      <c r="J60" s="429"/>
      <c r="K60" s="429"/>
      <c r="L60" s="429"/>
      <c r="M60" s="429"/>
      <c r="N60" s="429"/>
      <c r="O60" s="429"/>
      <c r="P60" s="429"/>
      <c r="Q60" s="429"/>
      <c r="R60" s="429"/>
      <c r="S60" s="429"/>
      <c r="T60" s="429"/>
      <c r="U60" s="570"/>
      <c r="V60" s="1922" t="s">
        <v>666</v>
      </c>
      <c r="W60" s="1923">
        <f>122.840104*100</f>
        <v>12284.010399999999</v>
      </c>
      <c r="X60" s="1923">
        <v>8000</v>
      </c>
      <c r="Y60" s="1923">
        <f>X60+W60</f>
        <v>20284.010399999999</v>
      </c>
      <c r="Z60" s="1923"/>
      <c r="AA60" s="1923">
        <v>18000</v>
      </c>
    </row>
    <row r="61" spans="2:27">
      <c r="V61" s="1922" t="s">
        <v>2649</v>
      </c>
      <c r="W61" s="1927">
        <f>W50</f>
        <v>2318.3348999999998</v>
      </c>
      <c r="X61" s="1927">
        <f>X50</f>
        <v>1600</v>
      </c>
      <c r="Y61" s="1927">
        <f>Y50</f>
        <v>3918.3348999999998</v>
      </c>
      <c r="Z61" s="1927"/>
      <c r="AA61" s="1927">
        <f>AA50</f>
        <v>0</v>
      </c>
    </row>
    <row r="62" spans="2:27">
      <c r="B62" s="1873"/>
      <c r="C62" s="429"/>
      <c r="D62" s="429"/>
      <c r="E62" s="429"/>
      <c r="F62" s="429"/>
      <c r="G62" s="429"/>
      <c r="H62" s="429"/>
      <c r="I62" s="429"/>
      <c r="J62" s="429"/>
      <c r="K62" s="429"/>
      <c r="L62" s="429"/>
      <c r="M62" s="429"/>
      <c r="N62" s="429"/>
      <c r="O62" s="429"/>
      <c r="P62" s="429"/>
      <c r="Q62" s="429"/>
      <c r="R62" s="429"/>
      <c r="S62" s="429"/>
      <c r="T62" s="429"/>
      <c r="U62" s="570"/>
      <c r="V62" s="1922"/>
      <c r="W62" s="1926">
        <f>W59+W60-W61</f>
        <v>24807.118989999995</v>
      </c>
      <c r="X62" s="1926">
        <f t="shared" ref="X62:AA62" si="7">X59+X60-X61</f>
        <v>18576.011011080001</v>
      </c>
      <c r="Y62" s="1926">
        <f>Y59+Y60-Y61</f>
        <v>40921.795101080002</v>
      </c>
      <c r="Z62" s="1926">
        <f t="shared" si="7"/>
        <v>0</v>
      </c>
      <c r="AA62" s="1926">
        <f t="shared" si="7"/>
        <v>39562.475200000001</v>
      </c>
    </row>
    <row r="63" spans="2:27">
      <c r="V63" s="570"/>
      <c r="W63" s="570"/>
      <c r="X63" s="570"/>
      <c r="Y63" s="570"/>
      <c r="Z63" s="570"/>
      <c r="AA63" s="570">
        <v>26769.439999999999</v>
      </c>
    </row>
  </sheetData>
  <mergeCells count="6">
    <mergeCell ref="W47:Y47"/>
    <mergeCell ref="I3:L3"/>
    <mergeCell ref="B2:P2"/>
    <mergeCell ref="O1:P1"/>
    <mergeCell ref="D3:F3"/>
    <mergeCell ref="M3:O3"/>
  </mergeCells>
  <phoneticPr fontId="45" type="noConversion"/>
  <printOptions horizontalCentered="1" gridLines="1"/>
  <pageMargins left="0" right="0" top="0.70866141732283472" bottom="0.51181102362204722" header="0" footer="0.39370078740157483"/>
  <pageSetup paperSize="9" scale="110" orientation="portrait" blackAndWhite="1" r:id="rId1"/>
  <headerFooter alignWithMargins="0">
    <oddHeader xml:space="preserve">&amp;R
</oddHeader>
    <oddFooter>&amp;R&amp;"Arial,Bold"&amp;12OERC FORM &amp;A</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36">
    <tabColor rgb="FF92D050"/>
  </sheetPr>
  <dimension ref="A1:Q43"/>
  <sheetViews>
    <sheetView showGridLines="0" view="pageBreakPreview" topLeftCell="A15" zoomScaleSheetLayoutView="100" workbookViewId="0">
      <selection activeCell="J26" sqref="J26"/>
    </sheetView>
  </sheetViews>
  <sheetFormatPr defaultColWidth="14.7109375" defaultRowHeight="12.75"/>
  <cols>
    <col min="1" max="1" width="33" customWidth="1"/>
    <col min="2" max="2" width="10.7109375" customWidth="1"/>
    <col min="3" max="3" width="9.7109375" customWidth="1"/>
    <col min="4" max="5" width="9.42578125" customWidth="1"/>
    <col min="6" max="6" width="10.28515625" customWidth="1"/>
    <col min="7" max="7" width="9.7109375" customWidth="1"/>
    <col min="8" max="8" width="9.85546875" customWidth="1"/>
    <col min="9" max="9" width="10.28515625" customWidth="1"/>
    <col min="10" max="10" width="10.140625" customWidth="1"/>
    <col min="11" max="11" width="9.5703125" customWidth="1"/>
    <col min="12" max="12" width="10.140625" customWidth="1"/>
    <col min="13" max="13" width="10.28515625" customWidth="1"/>
    <col min="14" max="16" width="14.7109375" customWidth="1"/>
    <col min="17" max="17" width="14.7109375" hidden="1" customWidth="1"/>
  </cols>
  <sheetData>
    <row r="1" spans="1:13">
      <c r="A1" s="20" t="s">
        <v>100</v>
      </c>
      <c r="K1" s="3" t="s">
        <v>0</v>
      </c>
      <c r="L1" s="21" t="s">
        <v>667</v>
      </c>
    </row>
    <row r="2" spans="1:13" ht="36">
      <c r="A2" s="27" t="s">
        <v>668</v>
      </c>
      <c r="B2" s="32"/>
      <c r="C2" s="32"/>
      <c r="D2" s="32"/>
      <c r="E2" s="32"/>
      <c r="F2" s="32"/>
      <c r="G2" s="32"/>
      <c r="H2" s="32"/>
      <c r="I2" s="32"/>
      <c r="J2" s="32"/>
      <c r="K2" s="32"/>
      <c r="L2" s="22"/>
      <c r="M2" s="22"/>
    </row>
    <row r="3" spans="1:13" ht="13.5" thickBot="1"/>
    <row r="4" spans="1:13" ht="16.5" thickBot="1">
      <c r="A4" s="112"/>
      <c r="B4" s="2204" t="s">
        <v>86</v>
      </c>
      <c r="C4" s="2205"/>
      <c r="D4" s="2206"/>
      <c r="E4" s="2204" t="s">
        <v>72</v>
      </c>
      <c r="F4" s="2205"/>
      <c r="G4" s="2206"/>
      <c r="H4" s="2204" t="s">
        <v>42</v>
      </c>
      <c r="I4" s="2205"/>
      <c r="J4" s="2206"/>
      <c r="K4" s="2204" t="s">
        <v>210</v>
      </c>
      <c r="L4" s="2205"/>
      <c r="M4" s="2206"/>
    </row>
    <row r="5" spans="1:13" ht="12.75" customHeight="1">
      <c r="A5" s="113"/>
      <c r="B5" s="2201" t="s">
        <v>669</v>
      </c>
      <c r="C5" s="2207" t="s">
        <v>670</v>
      </c>
      <c r="D5" s="2198" t="s">
        <v>671</v>
      </c>
      <c r="E5" s="2201" t="s">
        <v>669</v>
      </c>
      <c r="F5" s="2207" t="s">
        <v>670</v>
      </c>
      <c r="G5" s="2198" t="s">
        <v>671</v>
      </c>
      <c r="H5" s="2201" t="s">
        <v>669</v>
      </c>
      <c r="I5" s="2207" t="s">
        <v>670</v>
      </c>
      <c r="J5" s="2198" t="s">
        <v>671</v>
      </c>
      <c r="K5" s="2201" t="s">
        <v>669</v>
      </c>
      <c r="L5" s="2207" t="s">
        <v>670</v>
      </c>
      <c r="M5" s="2198" t="s">
        <v>671</v>
      </c>
    </row>
    <row r="6" spans="1:13">
      <c r="A6" s="114"/>
      <c r="B6" s="2202"/>
      <c r="C6" s="2208" t="s">
        <v>262</v>
      </c>
      <c r="D6" s="2199" t="s">
        <v>672</v>
      </c>
      <c r="E6" s="2202"/>
      <c r="F6" s="2208" t="s">
        <v>262</v>
      </c>
      <c r="G6" s="2199" t="s">
        <v>672</v>
      </c>
      <c r="H6" s="2202"/>
      <c r="I6" s="2208" t="s">
        <v>262</v>
      </c>
      <c r="J6" s="2199" t="s">
        <v>672</v>
      </c>
      <c r="K6" s="2202"/>
      <c r="L6" s="2208" t="s">
        <v>262</v>
      </c>
      <c r="M6" s="2199" t="s">
        <v>672</v>
      </c>
    </row>
    <row r="7" spans="1:13" ht="13.5" thickBot="1">
      <c r="A7" s="114"/>
      <c r="B7" s="2203"/>
      <c r="C7" s="2209"/>
      <c r="D7" s="2200"/>
      <c r="E7" s="2203"/>
      <c r="F7" s="2209"/>
      <c r="G7" s="2200"/>
      <c r="H7" s="2203"/>
      <c r="I7" s="2209"/>
      <c r="J7" s="2200"/>
      <c r="K7" s="2203"/>
      <c r="L7" s="2209"/>
      <c r="M7" s="2200"/>
    </row>
    <row r="8" spans="1:13" ht="15.75">
      <c r="A8" s="115" t="s">
        <v>673</v>
      </c>
      <c r="B8" s="116"/>
      <c r="C8" s="117"/>
      <c r="D8" s="118"/>
      <c r="E8" s="116"/>
      <c r="F8" s="117"/>
      <c r="G8" s="118"/>
      <c r="H8" s="116"/>
      <c r="I8" s="117"/>
      <c r="J8" s="118"/>
      <c r="K8" s="116"/>
      <c r="L8" s="117"/>
      <c r="M8" s="118"/>
    </row>
    <row r="9" spans="1:13">
      <c r="A9" s="114"/>
      <c r="B9" s="119"/>
      <c r="C9" s="120"/>
      <c r="D9" s="121"/>
      <c r="E9" s="119"/>
      <c r="F9" s="120"/>
      <c r="G9" s="121"/>
      <c r="H9" s="119"/>
      <c r="I9" s="120"/>
      <c r="J9" s="121"/>
      <c r="K9" s="119"/>
      <c r="L9" s="120"/>
      <c r="M9" s="121"/>
    </row>
    <row r="10" spans="1:13">
      <c r="A10" s="114" t="s">
        <v>162</v>
      </c>
      <c r="B10" s="119"/>
      <c r="C10" s="120"/>
      <c r="D10" s="121"/>
      <c r="E10" s="122">
        <f>'T-8'!BL36</f>
        <v>92.69925878762686</v>
      </c>
      <c r="F10" s="123">
        <f>'T-8'!BV36</f>
        <v>89.981418238526203</v>
      </c>
      <c r="G10" s="170">
        <f>'T-8'!BW36</f>
        <v>39.12235575588096</v>
      </c>
      <c r="H10" s="122">
        <f>'T-8'!BL16</f>
        <v>74.530353205765806</v>
      </c>
      <c r="I10" s="123">
        <f>'T-8'!BV16</f>
        <v>40388.943472173916</v>
      </c>
      <c r="J10" s="170">
        <f>I10/'T-8'!D16*10</f>
        <v>158.29489896991541</v>
      </c>
      <c r="K10" s="122">
        <f>('T-8'!BB16+'T-8'!BB36)/('T-8'!BU36+'T-8'!BU16)*100</f>
        <v>74.67047725709125</v>
      </c>
      <c r="L10" s="123">
        <f t="shared" ref="L10:L30" si="0">C10+F10+I10</f>
        <v>40478.92489041244</v>
      </c>
      <c r="M10" s="170">
        <f>('T-8'!BV16+'T-8'!BV36)/('T-8'!D16+'T-8'!D36)*10</f>
        <v>157.23023845567076</v>
      </c>
    </row>
    <row r="11" spans="1:13">
      <c r="A11" s="114" t="s">
        <v>674</v>
      </c>
      <c r="B11" s="119"/>
      <c r="C11" s="120"/>
      <c r="D11" s="121"/>
      <c r="E11" s="122"/>
      <c r="F11" s="123"/>
      <c r="G11" s="170"/>
      <c r="H11" s="122">
        <f>'T-8'!BL22</f>
        <v>123.60845971676298</v>
      </c>
      <c r="I11" s="123">
        <f>'T-8'!BV22</f>
        <v>-8216.7425190440263</v>
      </c>
      <c r="J11" s="170">
        <f>'T-8'!BW22</f>
        <v>-146.72754498292906</v>
      </c>
      <c r="K11" s="122">
        <f>'T-8'!BL22</f>
        <v>123.60845971676298</v>
      </c>
      <c r="L11" s="123">
        <f t="shared" si="0"/>
        <v>-8216.7425190440263</v>
      </c>
      <c r="M11" s="170">
        <f>'T-8'!BW22</f>
        <v>-146.72754498292906</v>
      </c>
    </row>
    <row r="12" spans="1:13">
      <c r="A12" s="114" t="s">
        <v>58</v>
      </c>
      <c r="B12" s="119"/>
      <c r="C12" s="120"/>
      <c r="D12" s="121"/>
      <c r="E12" s="122">
        <f>'T-8'!BL37</f>
        <v>80.156075504446022</v>
      </c>
      <c r="F12" s="123">
        <f>'T-8'!BV37</f>
        <v>1466.5694475893133</v>
      </c>
      <c r="G12" s="170">
        <f>'T-8'!BW37</f>
        <v>106.33729523136327</v>
      </c>
      <c r="H12" s="122">
        <f>'T-8'!BL23</f>
        <v>26.656909260606064</v>
      </c>
      <c r="I12" s="123">
        <f>'T-8'!BV23</f>
        <v>14130.739786396252</v>
      </c>
      <c r="J12" s="170">
        <f>'T-8'!BW23</f>
        <v>455.8303156902017</v>
      </c>
      <c r="K12" s="122">
        <f>('T-8'!BB23+'T-8'!BB37)/('T-8'!BU37+'T-8'!BU23)*100</f>
        <v>41.489205582099366</v>
      </c>
      <c r="L12" s="123">
        <f t="shared" si="0"/>
        <v>15597.309233985565</v>
      </c>
      <c r="M12" s="170">
        <f>('T-8'!BV23+'T-8'!BV37)/('T-8'!D23+'T-8'!D37)*10</f>
        <v>348.21892977275115</v>
      </c>
    </row>
    <row r="13" spans="1:13">
      <c r="A13" s="114" t="s">
        <v>59</v>
      </c>
      <c r="B13" s="119"/>
      <c r="C13" s="120"/>
      <c r="D13" s="121"/>
      <c r="E13" s="122">
        <f>'T-8'!BL38</f>
        <v>30.385576044887536</v>
      </c>
      <c r="F13" s="123">
        <f>'T-8'!BV38</f>
        <v>231.57669133675523</v>
      </c>
      <c r="G13" s="170">
        <f>'T-8'!BW38</f>
        <v>373.0416105007169</v>
      </c>
      <c r="H13" s="122">
        <f>'T-8'!BL24</f>
        <v>27.193275601238849</v>
      </c>
      <c r="I13" s="123">
        <f>'T-8'!BV24</f>
        <v>678.74516534175427</v>
      </c>
      <c r="J13" s="170">
        <f>'T-8'!BW24</f>
        <v>452.49677689450289</v>
      </c>
      <c r="K13" s="122">
        <f>('T-8'!BB24+'T-8'!BB38)/('T-8'!BU38+'T-8'!BU24)*100</f>
        <v>28.032810858339801</v>
      </c>
      <c r="L13" s="123">
        <f>C13+F13+I13</f>
        <v>910.32185667850945</v>
      </c>
      <c r="M13" s="170">
        <f>('T-8'!BV24+'T-8'!BV38)/('T-8'!D24+'T-8'!D38)*10</f>
        <v>429.23921778986664</v>
      </c>
    </row>
    <row r="14" spans="1:13">
      <c r="A14" s="114" t="s">
        <v>60</v>
      </c>
      <c r="B14" s="119"/>
      <c r="C14" s="120"/>
      <c r="D14" s="121"/>
      <c r="E14" s="122">
        <f>'T-8'!BL39</f>
        <v>59.917471519554311</v>
      </c>
      <c r="F14" s="123">
        <f>'T-8'!BV39</f>
        <v>180.43710397885815</v>
      </c>
      <c r="G14" s="170">
        <f>'T-8'!BW39</f>
        <v>214.78955262098691</v>
      </c>
      <c r="H14" s="122">
        <f>'T-8'!BL25</f>
        <v>54.100941643052295</v>
      </c>
      <c r="I14" s="123">
        <f>'T-8'!BV25</f>
        <v>135.68075687374969</v>
      </c>
      <c r="J14" s="170">
        <f>'T-8'!BW25</f>
        <v>288.68246143350996</v>
      </c>
      <c r="K14" s="122">
        <f>('T-8'!BB25+'T-8'!BB39)/('T-8'!BU39+'T-8'!BU25)*100</f>
        <v>57.995535370741671</v>
      </c>
      <c r="L14" s="123">
        <f>C14+F14+I14</f>
        <v>316.11786085260781</v>
      </c>
      <c r="M14" s="170">
        <f>('T-8'!BV25+'T-8'!BV39)/('T-8'!D25+'T-8'!D39)*10</f>
        <v>241.29944121905001</v>
      </c>
    </row>
    <row r="15" spans="1:13">
      <c r="A15" s="114" t="s">
        <v>675</v>
      </c>
      <c r="B15" s="119"/>
      <c r="C15" s="120"/>
      <c r="D15" s="121"/>
      <c r="E15" s="125"/>
      <c r="F15" s="120"/>
      <c r="G15" s="170"/>
      <c r="H15" s="122">
        <f>'T-8'!BL26</f>
        <v>100.80892259746106</v>
      </c>
      <c r="I15" s="123">
        <f>'T-8'!BV26</f>
        <v>-27.14843036968432</v>
      </c>
      <c r="J15" s="170">
        <f>'T-8'!BW26</f>
        <v>-5.0274871054970962</v>
      </c>
      <c r="K15" s="122">
        <f>'T-8'!BL26</f>
        <v>100.80892259746106</v>
      </c>
      <c r="L15" s="123">
        <f t="shared" si="0"/>
        <v>-27.14843036968432</v>
      </c>
      <c r="M15" s="170">
        <f>'T-8'!BW26</f>
        <v>-5.0274871054970962</v>
      </c>
    </row>
    <row r="16" spans="1:13">
      <c r="A16" s="114" t="s">
        <v>170</v>
      </c>
      <c r="B16" s="119"/>
      <c r="C16" s="120"/>
      <c r="D16" s="121"/>
      <c r="E16" s="125"/>
      <c r="F16" s="120"/>
      <c r="G16" s="170"/>
      <c r="H16" s="122">
        <f>'T-8'!BL27</f>
        <v>113.92564044580567</v>
      </c>
      <c r="I16" s="123">
        <f>'T-8'!BV27</f>
        <v>-173.09685252166105</v>
      </c>
      <c r="J16" s="170">
        <f>'T-8'!BW27</f>
        <v>-86.548426260830524</v>
      </c>
      <c r="K16" s="122">
        <f>'T-8'!BL27</f>
        <v>113.92564044580567</v>
      </c>
      <c r="L16" s="123">
        <f t="shared" si="0"/>
        <v>-173.09685252166105</v>
      </c>
      <c r="M16" s="170">
        <f>'T-8'!BW27</f>
        <v>-86.548426260830524</v>
      </c>
    </row>
    <row r="17" spans="1:14">
      <c r="A17" s="114" t="s">
        <v>676</v>
      </c>
      <c r="B17" s="119"/>
      <c r="C17" s="120"/>
      <c r="D17" s="121"/>
      <c r="E17" s="122"/>
      <c r="F17" s="123"/>
      <c r="G17" s="170"/>
      <c r="H17" s="122">
        <f>'T-8'!BL28</f>
        <v>119.84812866316072</v>
      </c>
      <c r="I17" s="123">
        <f>'T-8'!BV28</f>
        <v>-625.90494419368451</v>
      </c>
      <c r="J17" s="170">
        <f>'T-8'!BW28</f>
        <v>-115.90832299883047</v>
      </c>
      <c r="K17" s="122">
        <f>'T-8'!BL28</f>
        <v>119.84812866316072</v>
      </c>
      <c r="L17" s="123">
        <f t="shared" si="0"/>
        <v>-625.90494419368451</v>
      </c>
      <c r="M17" s="170">
        <f>'T-8'!BW28</f>
        <v>-115.90832299883047</v>
      </c>
    </row>
    <row r="18" spans="1:14">
      <c r="A18" s="114" t="s">
        <v>677</v>
      </c>
      <c r="B18" s="119"/>
      <c r="C18" s="120"/>
      <c r="D18" s="121"/>
      <c r="E18" s="122">
        <f>'T-8'!BL40</f>
        <v>151.68255525300404</v>
      </c>
      <c r="F18" s="123">
        <f>'T-8'!BV40</f>
        <v>-1534.9812627110614</v>
      </c>
      <c r="G18" s="170">
        <f>'T-8'!BW40</f>
        <v>-276.95041560359022</v>
      </c>
      <c r="H18" s="122">
        <f>'T-8'!BL29</f>
        <v>107.14779036471029</v>
      </c>
      <c r="I18" s="123">
        <f>'T-8'!BV29</f>
        <v>-256.79881112404837</v>
      </c>
      <c r="J18" s="170">
        <f>'T-8'!BW29</f>
        <v>-37.764531047654174</v>
      </c>
      <c r="K18" s="122">
        <f>'T-8'!BL29</f>
        <v>107.14779036471029</v>
      </c>
      <c r="L18" s="123">
        <f t="shared" si="0"/>
        <v>-1791.7800738351098</v>
      </c>
      <c r="M18" s="170">
        <f>'T-8'!BW29</f>
        <v>-37.764531047654174</v>
      </c>
    </row>
    <row r="19" spans="1:14">
      <c r="A19" s="114" t="s">
        <v>85</v>
      </c>
      <c r="B19" s="119"/>
      <c r="C19" s="120"/>
      <c r="D19" s="121"/>
      <c r="E19" s="122">
        <f>'T-8'!BL43</f>
        <v>127.84465871950931</v>
      </c>
      <c r="F19" s="123">
        <f>'T-8'!BV43</f>
        <v>-3200.2711597913021</v>
      </c>
      <c r="G19" s="170">
        <f>'T-8'!BW43</f>
        <v>-149.21069144041593</v>
      </c>
      <c r="H19" s="122"/>
      <c r="I19" s="123">
        <f>'T-8'!BV32</f>
        <v>0</v>
      </c>
      <c r="J19" s="170"/>
      <c r="K19" s="122">
        <f>('T-8'!BB32+'T-8'!BB43)/('T-8'!BU43+'T-8'!BU32)*100</f>
        <v>129.13601890859528</v>
      </c>
      <c r="L19" s="123">
        <f t="shared" si="0"/>
        <v>-3200.2711597913021</v>
      </c>
      <c r="M19" s="170">
        <f>('T-8'!BV32+'T-8'!BV43)/('T-8'!D43+'T-8'!D32)*10</f>
        <v>-149.21069144041593</v>
      </c>
    </row>
    <row r="20" spans="1:14">
      <c r="A20" s="114" t="s">
        <v>678</v>
      </c>
      <c r="B20" s="119"/>
      <c r="C20" s="120"/>
      <c r="D20" s="121"/>
      <c r="E20" s="122"/>
      <c r="F20" s="123"/>
      <c r="G20" s="170"/>
      <c r="H20" s="122">
        <f>'T-8'!BL30</f>
        <v>105.01789082874657</v>
      </c>
      <c r="I20" s="123">
        <f>'T-8'!BV30</f>
        <v>-233.89797909122899</v>
      </c>
      <c r="J20" s="170">
        <f>'T-8'!BW30</f>
        <v>-31.186397212163865</v>
      </c>
      <c r="K20" s="122">
        <f>'T-8'!BL30</f>
        <v>105.01789082874657</v>
      </c>
      <c r="L20" s="123">
        <f t="shared" si="0"/>
        <v>-233.89797909122899</v>
      </c>
      <c r="M20" s="170">
        <f>'T-8'!BW30</f>
        <v>-31.186397212163865</v>
      </c>
    </row>
    <row r="21" spans="1:14">
      <c r="A21" s="114" t="s">
        <v>679</v>
      </c>
      <c r="B21" s="119"/>
      <c r="C21" s="120"/>
      <c r="D21" s="121"/>
      <c r="E21" s="122">
        <f>'T-8'!BL44</f>
        <v>126.44960864773252</v>
      </c>
      <c r="F21" s="123">
        <f>'T-8'!BV44</f>
        <v>-1013.0716871581158</v>
      </c>
      <c r="G21" s="170">
        <f>'T-8'!BW44</f>
        <v>-141.73506073146513</v>
      </c>
      <c r="H21" s="122">
        <f>'T-8'!BL31</f>
        <v>44.959960875125041</v>
      </c>
      <c r="I21" s="123">
        <f>'T-8'!BV31</f>
        <v>3.4587049956116953</v>
      </c>
      <c r="J21" s="170">
        <f>'T-8'!BW31</f>
        <v>345.87049956116948</v>
      </c>
      <c r="K21" s="122">
        <f>('T-8'!BB31+'T-8'!BB44)/('T-8'!BU31+'T-8'!BU44)*100</f>
        <v>127.59384971240652</v>
      </c>
      <c r="L21" s="123">
        <f t="shared" si="0"/>
        <v>-1009.6129821625041</v>
      </c>
      <c r="M21" s="170">
        <f>('T-8'!BV31+'T-8'!BV44)/('T-8'!D44+'T-8'!D31)*10</f>
        <v>-141.05382317119239</v>
      </c>
    </row>
    <row r="22" spans="1:14">
      <c r="A22" s="114" t="s">
        <v>68</v>
      </c>
      <c r="B22" s="122">
        <f>'T-8'!BL56</f>
        <v>133.01400087911989</v>
      </c>
      <c r="C22" s="123">
        <f>'T-8'!BV56+'T-8'!BV57</f>
        <v>-9110.7336741767303</v>
      </c>
      <c r="D22" s="170">
        <f>'T-8'!BW56</f>
        <v>-149.32075287931187</v>
      </c>
      <c r="E22" s="122">
        <f>'T-8'!BL45</f>
        <v>126.30285235780909</v>
      </c>
      <c r="F22" s="123">
        <f>'T-8'!BV45+'T-8'!BV46</f>
        <v>-17819.145440727872</v>
      </c>
      <c r="G22" s="170">
        <f>'T-8'!BW45</f>
        <v>-140.94864033704431</v>
      </c>
      <c r="H22" s="122"/>
      <c r="I22" s="123"/>
      <c r="J22" s="170"/>
      <c r="K22" s="122">
        <f>('T-8'!BB33+'T-8'!BB45+'T-8'!BB56)/('T-8'!BU56+'T-8'!BU45+'T-8'!BU33)*100</f>
        <v>129.53276694168102</v>
      </c>
      <c r="L22" s="123">
        <f t="shared" si="0"/>
        <v>-26929.879114904601</v>
      </c>
      <c r="M22" s="170">
        <f>('T-8'!BV33+'T-8'!BV45+'T-8'!BV56)/('T-8'!D56+'T-8'!D45+'T-8'!D33)*10</f>
        <v>-143.66336103230856</v>
      </c>
    </row>
    <row r="23" spans="1:14">
      <c r="A23" s="114" t="s">
        <v>80</v>
      </c>
      <c r="B23" s="122">
        <f>'T-8'!BL58</f>
        <v>144.90573192630526</v>
      </c>
      <c r="C23" s="123">
        <f>'T-8'!BV58</f>
        <v>-19486.539056093243</v>
      </c>
      <c r="D23" s="170">
        <f>'T-8'!BW58</f>
        <v>-203.10648577202113</v>
      </c>
      <c r="E23" s="122">
        <f>'T-8'!BL49</f>
        <v>106.35207010749816</v>
      </c>
      <c r="F23" s="123">
        <f>'T-8'!BV49</f>
        <v>-5.2524728302090173E-6</v>
      </c>
      <c r="G23" s="170">
        <f>'T-8'!BW49</f>
        <v>-52.524728302090168</v>
      </c>
      <c r="H23" s="122"/>
      <c r="I23" s="123"/>
      <c r="J23" s="170"/>
      <c r="K23" s="122">
        <f>('T-8'!BB49+'T-8'!BB58)/('T-8'!BU58+'T-8'!BU49)*100</f>
        <v>146.36942614224859</v>
      </c>
      <c r="L23" s="123">
        <f t="shared" si="0"/>
        <v>-19486.539061345717</v>
      </c>
      <c r="M23" s="170">
        <f>('T-8'!BV49+'T-8'!BV58)/('T-8'!D58+'T-8'!D49)*10</f>
        <v>-203.10648561507108</v>
      </c>
      <c r="N23" s="339"/>
    </row>
    <row r="24" spans="1:14">
      <c r="A24" s="114" t="s">
        <v>87</v>
      </c>
      <c r="B24" s="122">
        <f>'T-8'!BL59</f>
        <v>229.63756606003864</v>
      </c>
      <c r="C24" s="123">
        <f>'T-8'!BV59</f>
        <v>-4744.3752441235974</v>
      </c>
      <c r="D24" s="170">
        <f>'T-8'!BW59</f>
        <v>-586.34453413883057</v>
      </c>
      <c r="E24" s="122"/>
      <c r="F24" s="123"/>
      <c r="G24" s="170"/>
      <c r="H24" s="122"/>
      <c r="I24" s="123"/>
      <c r="J24" s="170"/>
      <c r="K24" s="122">
        <f>'T-8'!BL59</f>
        <v>229.63756606003864</v>
      </c>
      <c r="L24" s="123">
        <f t="shared" si="0"/>
        <v>-4744.3752441235974</v>
      </c>
      <c r="M24" s="170">
        <f>'T-8'!BW59</f>
        <v>-586.34453413883057</v>
      </c>
      <c r="N24" s="339"/>
    </row>
    <row r="25" spans="1:14">
      <c r="A25" s="114" t="s">
        <v>78</v>
      </c>
      <c r="B25" s="122">
        <f>'T-8'!BL60</f>
        <v>143.86492072538095</v>
      </c>
      <c r="C25" s="123">
        <f>'T-8'!BV60</f>
        <v>-38712.984484988221</v>
      </c>
      <c r="D25" s="170">
        <f>'T-8'!BW60</f>
        <v>-198.39894630425732</v>
      </c>
      <c r="E25" s="122">
        <f>'T-8'!BL47</f>
        <v>106.66205809626371</v>
      </c>
      <c r="F25" s="123">
        <f>'T-8'!BV47</f>
        <v>-2194.1472950906755</v>
      </c>
      <c r="G25" s="170">
        <f>'T-8'!BW47</f>
        <v>-35.699855579958943</v>
      </c>
      <c r="H25" s="122"/>
      <c r="I25" s="123"/>
      <c r="J25" s="170"/>
      <c r="K25" s="122">
        <f>'T-8'!BL60</f>
        <v>143.86492072538095</v>
      </c>
      <c r="L25" s="123">
        <f t="shared" si="0"/>
        <v>-40907.131780078897</v>
      </c>
      <c r="M25" s="170">
        <f>'T-8'!BW60</f>
        <v>-198.39894630425732</v>
      </c>
      <c r="N25" s="339"/>
    </row>
    <row r="26" spans="1:14">
      <c r="A26" s="114" t="s">
        <v>680</v>
      </c>
      <c r="B26" s="122">
        <f>'T-8'!BL62</f>
        <v>154.53894066516585</v>
      </c>
      <c r="C26" s="123">
        <f>'T-8'!BV62</f>
        <v>-233.01819725505038</v>
      </c>
      <c r="D26" s="170">
        <f>'T-8'!BW62</f>
        <v>-246.67702988138362</v>
      </c>
      <c r="E26" s="122">
        <f>'T-8'!BL48</f>
        <v>110.93963030831158</v>
      </c>
      <c r="F26" s="123">
        <f>'T-8'!BV48</f>
        <v>-1475.1385974657787</v>
      </c>
      <c r="G26" s="170">
        <f>'T-8'!BW48</f>
        <v>-58.622007863290051</v>
      </c>
      <c r="H26" s="122"/>
      <c r="I26" s="123"/>
      <c r="J26" s="170"/>
      <c r="K26" s="122">
        <f>'T-8'!BL62</f>
        <v>154.53894066516585</v>
      </c>
      <c r="L26" s="123">
        <f t="shared" si="0"/>
        <v>-1708.1567947208291</v>
      </c>
      <c r="M26" s="170">
        <f>'T-8'!BW62</f>
        <v>-246.67702988138362</v>
      </c>
    </row>
    <row r="27" spans="1:14">
      <c r="A27" s="114" t="s">
        <v>681</v>
      </c>
      <c r="B27" s="122">
        <f>'T-8'!BL64</f>
        <v>106.15853601355391</v>
      </c>
      <c r="C27" s="123">
        <f>'T-8'!BV64</f>
        <v>-11.699001274308813</v>
      </c>
      <c r="D27" s="170">
        <f>'T-8'!BW64</f>
        <v>-27.854764938830506</v>
      </c>
      <c r="E27" s="122">
        <f>'T-8'!BL51</f>
        <v>90.525979167034905</v>
      </c>
      <c r="F27" s="123">
        <f>'T-8'!BV51</f>
        <v>37.06083833947423</v>
      </c>
      <c r="G27" s="170">
        <f>'T-8'!BW51</f>
        <v>50.76827169790991</v>
      </c>
      <c r="H27" s="122"/>
      <c r="I27" s="123"/>
      <c r="J27" s="170"/>
      <c r="K27" s="122">
        <f>('T-8'!BB51+'T-8'!BB64)/('T-8'!BU64+'T-8'!BU51)*100</f>
        <v>96.601925395628541</v>
      </c>
      <c r="L27" s="123">
        <f t="shared" si="0"/>
        <v>25.361837065165417</v>
      </c>
      <c r="M27" s="170">
        <f>('T-8'!BV51+'T-8'!BV64)/('T-8'!D64+'T-8'!D51)*10</f>
        <v>22.053771361013407</v>
      </c>
    </row>
    <row r="28" spans="1:14">
      <c r="A28" s="114" t="s">
        <v>682</v>
      </c>
      <c r="B28" s="122">
        <f>'T-8'!BL63</f>
        <v>168.72993646656235</v>
      </c>
      <c r="C28" s="123">
        <f>'T-8'!BV63</f>
        <v>-35.173368148770145</v>
      </c>
      <c r="D28" s="170">
        <f>'T-8'!BW63</f>
        <v>-310.86222769883057</v>
      </c>
      <c r="E28" s="123"/>
      <c r="F28" s="123">
        <f>'T-8'!BV50</f>
        <v>0</v>
      </c>
      <c r="G28" s="170"/>
      <c r="H28" s="122"/>
      <c r="I28" s="123"/>
      <c r="J28" s="170"/>
      <c r="K28" s="122"/>
      <c r="L28" s="123">
        <f t="shared" si="0"/>
        <v>-35.173368148770145</v>
      </c>
      <c r="M28" s="124"/>
    </row>
    <row r="29" spans="1:14">
      <c r="A29" s="114" t="s">
        <v>683</v>
      </c>
      <c r="B29" s="122"/>
      <c r="C29" s="123"/>
      <c r="D29" s="170"/>
      <c r="E29" s="122"/>
      <c r="F29" s="123"/>
      <c r="G29" s="170"/>
      <c r="H29" s="122"/>
      <c r="I29" s="123"/>
      <c r="J29" s="170"/>
      <c r="K29" s="122"/>
      <c r="L29" s="123">
        <f t="shared" si="0"/>
        <v>0</v>
      </c>
      <c r="M29" s="124"/>
    </row>
    <row r="30" spans="1:14">
      <c r="A30" s="114" t="s">
        <v>684</v>
      </c>
      <c r="B30" s="122">
        <f>'T-8'!BL65</f>
        <v>0</v>
      </c>
      <c r="C30" s="123">
        <f>'T-8'!BV65</f>
        <v>0</v>
      </c>
      <c r="D30" s="197">
        <f>'T-8'!BW65</f>
        <v>0</v>
      </c>
      <c r="E30" s="122"/>
      <c r="F30" s="123"/>
      <c r="G30" s="170"/>
      <c r="H30" s="122"/>
      <c r="I30" s="123"/>
      <c r="J30" s="170"/>
      <c r="K30" s="122"/>
      <c r="L30" s="123">
        <f t="shared" si="0"/>
        <v>0</v>
      </c>
      <c r="M30" s="124"/>
    </row>
    <row r="31" spans="1:14">
      <c r="A31" s="114"/>
      <c r="B31" s="122"/>
      <c r="C31" s="123"/>
      <c r="D31" s="170"/>
      <c r="E31" s="122"/>
      <c r="F31" s="123"/>
      <c r="G31" s="170"/>
      <c r="H31" s="122"/>
      <c r="I31" s="123"/>
      <c r="J31" s="170"/>
      <c r="K31" s="122"/>
      <c r="L31" s="123"/>
      <c r="M31" s="124"/>
    </row>
    <row r="32" spans="1:14" ht="15.75">
      <c r="A32" s="115" t="s">
        <v>210</v>
      </c>
      <c r="B32" s="126">
        <f>'T-8'!BB66/'T-8'!BU66*100</f>
        <v>145.61181156274267</v>
      </c>
      <c r="C32" s="127">
        <f>SUM(C10:C31)</f>
        <v>-72334.52302605992</v>
      </c>
      <c r="D32" s="171">
        <f>'T-8'!BV66/'T-8'!D66*10</f>
        <v>-199.69778082347636</v>
      </c>
      <c r="E32" s="126">
        <f>'T-8'!BB53/'T-8'!BU53*100</f>
        <v>118.79824526688405</v>
      </c>
      <c r="F32" s="127">
        <f>SUM(F10:F31)</f>
        <v>-25231.129948714351</v>
      </c>
      <c r="G32" s="171">
        <f>'T-8'!BV53/'T-8'!D53*10</f>
        <v>-94.652942529960185</v>
      </c>
      <c r="H32" s="126">
        <f>'T-8'!BB34/'T-8'!BU34*100</f>
        <v>80.185230236365882</v>
      </c>
      <c r="I32" s="127">
        <f>SUM(I10:I31)</f>
        <v>45803.978349436948</v>
      </c>
      <c r="J32" s="171">
        <f>'T-8'!BV34/'T-8'!D34*10</f>
        <v>123.38436642899805</v>
      </c>
      <c r="K32" s="126">
        <f>'T-8'!BB67/'T-8'!BU67*100</f>
        <v>110.39338124683032</v>
      </c>
      <c r="L32" s="127">
        <f>SUM(L10:L31)</f>
        <v>-51761.67462533732</v>
      </c>
      <c r="M32" s="128"/>
    </row>
    <row r="33" spans="1:13" ht="13.5" thickBot="1">
      <c r="A33" s="129"/>
      <c r="B33" s="130"/>
      <c r="C33" s="131"/>
      <c r="D33" s="132"/>
      <c r="E33" s="133"/>
      <c r="F33" s="134"/>
      <c r="G33" s="135"/>
      <c r="H33" s="133"/>
      <c r="I33" s="134"/>
      <c r="J33" s="135"/>
      <c r="K33" s="133"/>
      <c r="L33" s="134"/>
      <c r="M33" s="135"/>
    </row>
    <row r="34" spans="1:13">
      <c r="B34" s="7"/>
    </row>
    <row r="35" spans="1:13">
      <c r="B35" s="7"/>
    </row>
    <row r="38" spans="1:13">
      <c r="L38" s="7"/>
    </row>
    <row r="39" spans="1:13">
      <c r="L39" s="7"/>
    </row>
    <row r="40" spans="1:13">
      <c r="L40" s="7"/>
    </row>
    <row r="41" spans="1:13">
      <c r="L41" s="7"/>
    </row>
    <row r="42" spans="1:13">
      <c r="L42" s="7"/>
    </row>
    <row r="43" spans="1:13">
      <c r="L43" s="7"/>
    </row>
  </sheetData>
  <mergeCells count="16">
    <mergeCell ref="J5:J7"/>
    <mergeCell ref="K5:K7"/>
    <mergeCell ref="B4:D4"/>
    <mergeCell ref="E4:G4"/>
    <mergeCell ref="H4:J4"/>
    <mergeCell ref="K4:M4"/>
    <mergeCell ref="L5:L7"/>
    <mergeCell ref="M5:M7"/>
    <mergeCell ref="B5:B7"/>
    <mergeCell ref="C5:C7"/>
    <mergeCell ref="H5:H7"/>
    <mergeCell ref="I5:I7"/>
    <mergeCell ref="D5:D7"/>
    <mergeCell ref="E5:E7"/>
    <mergeCell ref="F5:F7"/>
    <mergeCell ref="G5:G7"/>
  </mergeCells>
  <phoneticPr fontId="0" type="noConversion"/>
  <printOptions horizontalCentered="1" gridLines="1"/>
  <pageMargins left="0.23622047244094491" right="0" top="0.51181102362204722" bottom="0.51181102362204722" header="0.51181102362204722" footer="0.51181102362204722"/>
  <pageSetup paperSize="9" scale="95" orientation="landscape" r:id="rId1"/>
  <headerFooter alignWithMargins="0">
    <oddFooter>&amp;R&amp;"Arial,Bold"&amp;12OERC FORM-&amp;A</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37">
    <tabColor rgb="FF92D050"/>
  </sheetPr>
  <dimension ref="A1:Q42"/>
  <sheetViews>
    <sheetView showGridLines="0" view="pageBreakPreview" zoomScale="85" workbookViewId="0">
      <selection activeCell="L17" sqref="L17"/>
    </sheetView>
  </sheetViews>
  <sheetFormatPr defaultColWidth="14.7109375" defaultRowHeight="12.75"/>
  <cols>
    <col min="1" max="1" width="6" customWidth="1"/>
    <col min="2" max="2" width="45.28515625" customWidth="1"/>
    <col min="3" max="3" width="21.85546875" customWidth="1"/>
    <col min="4" max="4" width="20" customWidth="1"/>
    <col min="5" max="16" width="14.7109375" customWidth="1"/>
    <col min="17" max="17" width="14.7109375" hidden="1" customWidth="1"/>
  </cols>
  <sheetData>
    <row r="1" spans="1:4">
      <c r="A1" s="20" t="s">
        <v>100</v>
      </c>
      <c r="C1" s="3" t="s">
        <v>0</v>
      </c>
      <c r="D1" s="21" t="s">
        <v>685</v>
      </c>
    </row>
    <row r="2" spans="1:4">
      <c r="A2" s="2210" t="s">
        <v>686</v>
      </c>
      <c r="B2" s="2210"/>
      <c r="C2" s="2210"/>
      <c r="D2" s="2210"/>
    </row>
    <row r="3" spans="1:4">
      <c r="A3" s="2210"/>
      <c r="B3" s="2210"/>
      <c r="C3" s="2210"/>
      <c r="D3" s="2210"/>
    </row>
    <row r="4" spans="1:4">
      <c r="A4" s="2210"/>
      <c r="B4" s="2210"/>
      <c r="C4" s="2210"/>
      <c r="D4" s="2210"/>
    </row>
    <row r="5" spans="1:4">
      <c r="D5" s="2" t="s">
        <v>687</v>
      </c>
    </row>
    <row r="6" spans="1:4" ht="15.75">
      <c r="A6" s="951" t="s">
        <v>688</v>
      </c>
      <c r="B6" s="1185" t="s">
        <v>689</v>
      </c>
      <c r="C6" s="1207" t="s">
        <v>298</v>
      </c>
      <c r="D6" s="1207" t="s">
        <v>299</v>
      </c>
    </row>
    <row r="7" spans="1:4" ht="15.75">
      <c r="A7" s="23"/>
      <c r="B7" s="831"/>
      <c r="C7" s="1207"/>
      <c r="D7" s="470"/>
    </row>
    <row r="8" spans="1:4">
      <c r="A8" s="831">
        <v>1</v>
      </c>
      <c r="B8" s="1114" t="s">
        <v>2110</v>
      </c>
      <c r="C8" s="1126">
        <v>40</v>
      </c>
      <c r="D8" s="1126">
        <v>40</v>
      </c>
    </row>
    <row r="9" spans="1:4">
      <c r="A9" s="831">
        <v>2</v>
      </c>
      <c r="B9" s="1114" t="s">
        <v>2111</v>
      </c>
      <c r="C9" s="1126">
        <v>60</v>
      </c>
      <c r="D9" s="1126">
        <v>60</v>
      </c>
    </row>
    <row r="10" spans="1:4" ht="25.5">
      <c r="A10" s="831">
        <v>3</v>
      </c>
      <c r="B10" s="1148" t="s">
        <v>2112</v>
      </c>
      <c r="C10" s="1126">
        <v>150</v>
      </c>
      <c r="D10" s="1126">
        <v>150</v>
      </c>
    </row>
    <row r="11" spans="1:4" ht="25.5">
      <c r="A11" s="831">
        <v>4</v>
      </c>
      <c r="B11" s="1148" t="s">
        <v>2113</v>
      </c>
      <c r="C11" s="1126">
        <v>500</v>
      </c>
      <c r="D11" s="1126">
        <v>500</v>
      </c>
    </row>
    <row r="12" spans="1:4" ht="25.5">
      <c r="A12" s="831">
        <v>5</v>
      </c>
      <c r="B12" s="1148" t="s">
        <v>2114</v>
      </c>
      <c r="C12" s="1126">
        <v>1000</v>
      </c>
      <c r="D12" s="1126">
        <v>1000</v>
      </c>
    </row>
    <row r="13" spans="1:4" ht="25.5">
      <c r="A13" s="831">
        <v>6</v>
      </c>
      <c r="B13" s="1148" t="s">
        <v>2115</v>
      </c>
      <c r="C13" s="1126">
        <v>2000</v>
      </c>
      <c r="D13" s="1126">
        <v>2000</v>
      </c>
    </row>
    <row r="14" spans="1:4">
      <c r="A14" s="831">
        <v>7</v>
      </c>
      <c r="B14" s="1114" t="s">
        <v>2116</v>
      </c>
      <c r="C14" s="1126">
        <v>1000</v>
      </c>
      <c r="D14" s="1126">
        <v>1000</v>
      </c>
    </row>
    <row r="15" spans="1:4" hidden="1">
      <c r="A15" s="23">
        <v>8</v>
      </c>
      <c r="B15" s="831"/>
      <c r="C15" s="1126">
        <v>1000</v>
      </c>
      <c r="D15" s="1126">
        <v>1000</v>
      </c>
    </row>
    <row r="16" spans="1:4" hidden="1">
      <c r="A16" s="23">
        <v>9</v>
      </c>
      <c r="B16" s="831"/>
      <c r="C16" s="1126">
        <v>60</v>
      </c>
      <c r="D16" s="1126">
        <v>80</v>
      </c>
    </row>
    <row r="17" spans="1:14" hidden="1">
      <c r="A17" s="23">
        <v>10</v>
      </c>
      <c r="B17" s="831"/>
      <c r="C17" s="1126">
        <v>150</v>
      </c>
      <c r="D17" s="1126">
        <v>150</v>
      </c>
    </row>
    <row r="18" spans="1:14" hidden="1">
      <c r="A18" s="23">
        <v>11</v>
      </c>
      <c r="B18" s="831"/>
      <c r="C18" s="890"/>
      <c r="D18" s="890"/>
    </row>
    <row r="19" spans="1:14" hidden="1">
      <c r="A19" s="23">
        <v>12</v>
      </c>
      <c r="B19" s="831"/>
      <c r="C19" s="890"/>
      <c r="D19" s="890"/>
    </row>
    <row r="20" spans="1:14">
      <c r="A20" s="23"/>
      <c r="B20" s="831"/>
      <c r="C20" s="890"/>
      <c r="D20" s="890"/>
    </row>
    <row r="21" spans="1:14" ht="15.75">
      <c r="A21" s="924" t="s">
        <v>690</v>
      </c>
      <c r="B21" s="1185" t="s">
        <v>691</v>
      </c>
      <c r="C21" s="890"/>
      <c r="D21" s="890"/>
    </row>
    <row r="22" spans="1:14">
      <c r="A22" s="23"/>
      <c r="B22" s="831"/>
      <c r="C22" s="694"/>
      <c r="D22" s="890"/>
      <c r="N22" s="339"/>
    </row>
    <row r="23" spans="1:14">
      <c r="A23" s="23">
        <v>1</v>
      </c>
      <c r="B23" s="831" t="s">
        <v>692</v>
      </c>
      <c r="C23" s="1126">
        <v>150</v>
      </c>
      <c r="D23" s="1126">
        <f>150*2</f>
        <v>300</v>
      </c>
      <c r="G23" s="153"/>
      <c r="N23" s="339"/>
    </row>
    <row r="24" spans="1:14">
      <c r="A24" s="23">
        <v>2</v>
      </c>
      <c r="B24" s="831" t="s">
        <v>693</v>
      </c>
      <c r="C24" s="1126">
        <v>400</v>
      </c>
      <c r="D24" s="1126">
        <f>400*2</f>
        <v>800</v>
      </c>
      <c r="N24" s="339"/>
    </row>
    <row r="25" spans="1:14">
      <c r="A25" s="23">
        <v>3</v>
      </c>
      <c r="B25" s="1114" t="s">
        <v>2117</v>
      </c>
      <c r="C25" s="1126">
        <v>600</v>
      </c>
      <c r="D25" s="1126">
        <f>600*2</f>
        <v>1200</v>
      </c>
    </row>
    <row r="26" spans="1:14">
      <c r="A26" s="23">
        <v>4</v>
      </c>
      <c r="B26" s="831" t="s">
        <v>694</v>
      </c>
      <c r="C26" s="1126">
        <v>3000</v>
      </c>
      <c r="D26" s="1126">
        <f>3000*2</f>
        <v>6000</v>
      </c>
    </row>
    <row r="27" spans="1:14">
      <c r="A27" s="23"/>
      <c r="B27" s="831"/>
      <c r="C27" s="470"/>
      <c r="D27" s="470"/>
    </row>
    <row r="28" spans="1:14" ht="27.95" customHeight="1">
      <c r="A28" s="952" t="s">
        <v>695</v>
      </c>
      <c r="B28" s="1206" t="s">
        <v>696</v>
      </c>
      <c r="C28" s="470"/>
      <c r="D28" s="470"/>
    </row>
    <row r="29" spans="1:14">
      <c r="A29" s="23"/>
      <c r="B29" s="23"/>
      <c r="C29" s="29"/>
      <c r="D29" s="29"/>
    </row>
    <row r="30" spans="1:14" ht="15">
      <c r="A30" s="23"/>
      <c r="B30" s="953" t="s">
        <v>697</v>
      </c>
      <c r="C30" s="29"/>
      <c r="D30" s="29"/>
    </row>
    <row r="31" spans="1:14">
      <c r="A31" s="23"/>
      <c r="B31" s="23"/>
      <c r="C31" s="29"/>
      <c r="D31" s="29"/>
    </row>
    <row r="32" spans="1:14" ht="42.95" customHeight="1">
      <c r="A32" s="952" t="s">
        <v>698</v>
      </c>
      <c r="B32" s="1206" t="s">
        <v>699</v>
      </c>
      <c r="C32" s="29"/>
      <c r="D32" s="546" t="s">
        <v>700</v>
      </c>
    </row>
    <row r="33" spans="1:4">
      <c r="A33" s="23"/>
      <c r="B33" s="831"/>
      <c r="C33" s="29"/>
      <c r="D33" s="470"/>
    </row>
    <row r="34" spans="1:4" ht="15.75">
      <c r="A34" s="924" t="s">
        <v>701</v>
      </c>
      <c r="B34" s="831" t="s">
        <v>702</v>
      </c>
      <c r="C34" s="29"/>
      <c r="D34" s="546" t="s">
        <v>700</v>
      </c>
    </row>
    <row r="35" spans="1:4">
      <c r="A35" s="23"/>
      <c r="B35" s="831"/>
      <c r="C35" s="29"/>
      <c r="D35" s="470"/>
    </row>
    <row r="36" spans="1:4" ht="27.95" customHeight="1">
      <c r="A36" s="952" t="s">
        <v>703</v>
      </c>
      <c r="B36" s="1206" t="s">
        <v>704</v>
      </c>
      <c r="C36" s="29"/>
      <c r="D36" s="546" t="s">
        <v>700</v>
      </c>
    </row>
    <row r="37" spans="1:4">
      <c r="A37" s="23"/>
      <c r="B37" s="831"/>
      <c r="C37" s="29"/>
      <c r="D37" s="470"/>
    </row>
    <row r="38" spans="1:4" ht="15.75">
      <c r="A38" s="952" t="s">
        <v>705</v>
      </c>
      <c r="B38" s="1206" t="s">
        <v>706</v>
      </c>
      <c r="C38" s="29"/>
      <c r="D38" s="546" t="s">
        <v>707</v>
      </c>
    </row>
    <row r="39" spans="1:4">
      <c r="A39" s="23"/>
      <c r="B39" s="831"/>
      <c r="C39" s="29"/>
      <c r="D39" s="470"/>
    </row>
    <row r="40" spans="1:4" ht="15.75">
      <c r="A40" s="952" t="s">
        <v>708</v>
      </c>
      <c r="B40" s="1206" t="s">
        <v>709</v>
      </c>
      <c r="C40" s="29"/>
      <c r="D40" s="546" t="s">
        <v>700</v>
      </c>
    </row>
    <row r="41" spans="1:4">
      <c r="A41" s="23"/>
      <c r="B41" s="831"/>
      <c r="C41" s="29"/>
      <c r="D41" s="470"/>
    </row>
    <row r="42" spans="1:4" ht="15.75">
      <c r="A42" s="952" t="s">
        <v>710</v>
      </c>
      <c r="B42" s="1206" t="s">
        <v>711</v>
      </c>
      <c r="C42" s="29"/>
      <c r="D42" s="546" t="s">
        <v>700</v>
      </c>
    </row>
  </sheetData>
  <mergeCells count="1">
    <mergeCell ref="A2:D4"/>
  </mergeCells>
  <phoneticPr fontId="0" type="noConversion"/>
  <printOptions horizontalCentered="1"/>
  <pageMargins left="0.51181102362204722" right="0" top="0.74803149606299213" bottom="0.74803149606299213" header="0.51181102362204722" footer="0.51181102362204722"/>
  <pageSetup paperSize="9" orientation="portrait" horizontalDpi="300" verticalDpi="300" r:id="rId1"/>
  <headerFooter alignWithMargins="0">
    <oddFooter xml:space="preserve">&amp;R&amp;"Arial,Bold"&amp;12OERC Form-&amp;A&amp;"Arial,Regular"&amp;10
</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38">
    <tabColor rgb="FF92D050"/>
  </sheetPr>
  <dimension ref="A1:Q35"/>
  <sheetViews>
    <sheetView showGridLines="0" view="pageBreakPreview" zoomScaleSheetLayoutView="85" workbookViewId="0">
      <selection activeCell="G21" sqref="G21"/>
    </sheetView>
  </sheetViews>
  <sheetFormatPr defaultColWidth="14.7109375" defaultRowHeight="12.75"/>
  <cols>
    <col min="1" max="1" width="6" customWidth="1"/>
    <col min="2" max="2" width="40.7109375" customWidth="1"/>
    <col min="3" max="3" width="10.5703125" customWidth="1"/>
    <col min="4" max="4" width="11.85546875" customWidth="1"/>
    <col min="5" max="5" width="10.85546875" customWidth="1"/>
    <col min="6" max="16" width="14.7109375" customWidth="1"/>
    <col min="17" max="17" width="14.7109375" hidden="1" customWidth="1"/>
  </cols>
  <sheetData>
    <row r="1" spans="1:7">
      <c r="A1" s="20" t="s">
        <v>100</v>
      </c>
      <c r="C1" s="3" t="s">
        <v>0</v>
      </c>
      <c r="D1" s="577" t="s">
        <v>712</v>
      </c>
    </row>
    <row r="2" spans="1:7" ht="15.75">
      <c r="A2" s="2213" t="s">
        <v>713</v>
      </c>
      <c r="B2" s="2213"/>
      <c r="C2" s="2213"/>
      <c r="D2" s="2213"/>
      <c r="E2" s="2213"/>
    </row>
    <row r="3" spans="1:7">
      <c r="E3" s="2" t="s">
        <v>488</v>
      </c>
    </row>
    <row r="4" spans="1:7">
      <c r="A4" s="2211" t="s">
        <v>714</v>
      </c>
      <c r="B4" s="2211" t="s">
        <v>715</v>
      </c>
      <c r="C4" s="2211" t="s">
        <v>2442</v>
      </c>
      <c r="D4" s="2211" t="s">
        <v>2443</v>
      </c>
      <c r="E4" s="2211" t="s">
        <v>2444</v>
      </c>
    </row>
    <row r="5" spans="1:7" ht="13.5" thickBot="1">
      <c r="A5" s="2212" t="s">
        <v>22</v>
      </c>
      <c r="B5" s="2212"/>
      <c r="C5" s="2212"/>
      <c r="D5" s="2212"/>
      <c r="E5" s="2212"/>
    </row>
    <row r="6" spans="1:7" ht="13.5" thickTop="1">
      <c r="A6" s="77"/>
      <c r="B6" s="77"/>
      <c r="C6" s="77"/>
      <c r="D6" s="77"/>
      <c r="E6" s="77"/>
    </row>
    <row r="7" spans="1:7">
      <c r="A7" s="29">
        <v>1</v>
      </c>
      <c r="B7" s="23" t="s">
        <v>716</v>
      </c>
      <c r="C7" s="36">
        <f>12739990249.56/10^5</f>
        <v>127399.90249559999</v>
      </c>
      <c r="D7" s="36">
        <f>C16</f>
        <v>135847.78553610001</v>
      </c>
      <c r="E7" s="36">
        <f>D16</f>
        <v>141272.03914037172</v>
      </c>
      <c r="F7" s="7"/>
    </row>
    <row r="8" spans="1:7">
      <c r="A8" s="29"/>
      <c r="B8" s="23" t="s">
        <v>717</v>
      </c>
      <c r="C8" s="23"/>
      <c r="D8" s="36"/>
      <c r="E8" s="36"/>
    </row>
    <row r="9" spans="1:7">
      <c r="A9" s="29"/>
      <c r="B9" s="23"/>
      <c r="C9" s="23"/>
      <c r="D9" s="36"/>
      <c r="E9" s="36"/>
    </row>
    <row r="10" spans="1:7">
      <c r="A10" s="29">
        <v>2</v>
      </c>
      <c r="B10" s="335" t="s">
        <v>2643</v>
      </c>
      <c r="C10" s="36">
        <f>'F-22'!B6+'F-22'!B7+'F-22'!B8+'F-22'!B9</f>
        <v>672341.92236770003</v>
      </c>
      <c r="D10" s="36">
        <f>'F-22'!C6+'F-22'!C7+'F-22'!C8+'F-22'!C9</f>
        <v>614821.30080379418</v>
      </c>
      <c r="E10" s="36">
        <f>'F-22'!D6+'F-22'!D7+'F-22'!D8+'F-22'!D9</f>
        <v>628697.02072763047</v>
      </c>
    </row>
    <row r="11" spans="1:7">
      <c r="A11" s="29"/>
      <c r="B11" s="23"/>
      <c r="C11" s="23"/>
      <c r="D11" s="36"/>
      <c r="E11" s="36"/>
    </row>
    <row r="12" spans="1:7">
      <c r="A12" s="29">
        <v>3</v>
      </c>
      <c r="B12" s="335" t="s">
        <v>2644</v>
      </c>
      <c r="C12" s="36">
        <f>636344.417+'F-22'!B8+'F-22'!B9</f>
        <v>684868.93840280001</v>
      </c>
      <c r="D12" s="36">
        <f>'F-23 CASHFLOW'!B7</f>
        <v>609397.04719952249</v>
      </c>
      <c r="E12" s="36">
        <f>'F-23 CASHFLOW'!C7</f>
        <v>622805.67527235416</v>
      </c>
      <c r="F12" s="7"/>
      <c r="G12" s="7"/>
    </row>
    <row r="13" spans="1:7">
      <c r="A13" s="29"/>
      <c r="B13" s="23" t="s">
        <v>718</v>
      </c>
      <c r="C13" s="36">
        <f>C12-C14</f>
        <v>680065.24010279996</v>
      </c>
      <c r="D13" s="36">
        <f>D12-D14</f>
        <v>606235.57264952245</v>
      </c>
      <c r="E13" s="36">
        <f>E12-E14</f>
        <v>620805.67527235416</v>
      </c>
    </row>
    <row r="14" spans="1:7">
      <c r="A14" s="29"/>
      <c r="B14" s="335" t="s">
        <v>2642</v>
      </c>
      <c r="C14" s="36">
        <f>'F-9(b)'!O19</f>
        <v>4803.6983</v>
      </c>
      <c r="D14" s="36">
        <f>'F-9(b)'!O24+2000</f>
        <v>3161.4745499999999</v>
      </c>
      <c r="E14" s="36">
        <v>2000</v>
      </c>
    </row>
    <row r="15" spans="1:7">
      <c r="A15" s="29"/>
      <c r="B15" s="23"/>
      <c r="C15" s="36"/>
      <c r="D15" s="36"/>
      <c r="E15" s="36"/>
    </row>
    <row r="16" spans="1:7">
      <c r="A16" s="29">
        <v>4</v>
      </c>
      <c r="B16" s="23" t="s">
        <v>719</v>
      </c>
      <c r="C16" s="36">
        <f>13584778553.61/10^5</f>
        <v>135847.78553610001</v>
      </c>
      <c r="D16" s="36">
        <f>D7+D10-D12</f>
        <v>141272.03914037172</v>
      </c>
      <c r="E16" s="36">
        <f>E7+E10-E12</f>
        <v>147163.38459564804</v>
      </c>
    </row>
    <row r="17" spans="1:14">
      <c r="A17" s="29"/>
      <c r="B17" s="335" t="s">
        <v>720</v>
      </c>
      <c r="C17" s="36"/>
      <c r="D17" s="36"/>
      <c r="E17" s="36"/>
    </row>
    <row r="18" spans="1:14">
      <c r="A18" s="29"/>
      <c r="B18" s="23"/>
      <c r="C18" s="36"/>
      <c r="D18" s="36"/>
      <c r="E18" s="36"/>
    </row>
    <row r="19" spans="1:14">
      <c r="A19" s="29">
        <v>5</v>
      </c>
      <c r="B19" s="23" t="s">
        <v>721</v>
      </c>
      <c r="C19" s="36"/>
      <c r="D19" s="36"/>
      <c r="E19" s="36"/>
    </row>
    <row r="20" spans="1:14">
      <c r="A20" s="29"/>
      <c r="B20" s="23" t="s">
        <v>722</v>
      </c>
      <c r="C20" s="36"/>
      <c r="D20" s="36"/>
      <c r="E20" s="36"/>
    </row>
    <row r="21" spans="1:14">
      <c r="A21" s="29"/>
      <c r="B21" s="23"/>
      <c r="C21" s="36"/>
      <c r="D21" s="36"/>
      <c r="E21" s="36"/>
    </row>
    <row r="22" spans="1:14">
      <c r="A22" s="29">
        <v>6</v>
      </c>
      <c r="B22" s="23" t="s">
        <v>723</v>
      </c>
      <c r="C22" s="36">
        <f>C16-C19</f>
        <v>135847.78553610001</v>
      </c>
      <c r="D22" s="36">
        <f>D16-D19</f>
        <v>141272.03914037172</v>
      </c>
      <c r="E22" s="36">
        <f>E16-E19</f>
        <v>147163.38459564804</v>
      </c>
      <c r="N22" s="339"/>
    </row>
    <row r="23" spans="1:14">
      <c r="A23" s="29"/>
      <c r="B23" s="23"/>
      <c r="C23" s="36"/>
      <c r="D23" s="36"/>
      <c r="E23" s="36"/>
      <c r="N23" s="339"/>
    </row>
    <row r="24" spans="1:14">
      <c r="A24" s="29"/>
      <c r="B24" s="23"/>
      <c r="C24" s="36"/>
      <c r="D24" s="36"/>
      <c r="E24" s="36"/>
      <c r="N24" s="339"/>
    </row>
    <row r="25" spans="1:14">
      <c r="A25" s="29">
        <v>7</v>
      </c>
      <c r="B25" s="23" t="s">
        <v>724</v>
      </c>
      <c r="C25" s="36">
        <f>4218207182.07/10^5</f>
        <v>42182.071820700003</v>
      </c>
      <c r="D25" s="36">
        <f>'F-6'!L16+C25</f>
        <v>47921.066877727142</v>
      </c>
      <c r="E25" s="36">
        <f>'F-6'!P16+D25</f>
        <v>53812.412333003449</v>
      </c>
      <c r="F25" s="7"/>
    </row>
    <row r="26" spans="1:14">
      <c r="A26" s="29"/>
      <c r="B26" s="23"/>
      <c r="C26" s="23"/>
      <c r="D26" s="23"/>
      <c r="E26" s="23"/>
    </row>
    <row r="27" spans="1:14">
      <c r="A27" s="29"/>
      <c r="B27" s="23"/>
      <c r="C27" s="23"/>
      <c r="D27" s="23"/>
      <c r="E27" s="23"/>
    </row>
    <row r="28" spans="1:14">
      <c r="A28" s="29"/>
      <c r="B28" s="23"/>
      <c r="C28" s="23"/>
      <c r="D28" s="23"/>
      <c r="E28" s="23"/>
    </row>
    <row r="29" spans="1:14">
      <c r="A29" s="29">
        <v>8</v>
      </c>
      <c r="B29" s="23" t="s">
        <v>725</v>
      </c>
      <c r="C29" s="90">
        <f>C25/C22</f>
        <v>0.31050982284500028</v>
      </c>
      <c r="D29" s="90">
        <f>D25/D22</f>
        <v>0.33921126338462115</v>
      </c>
      <c r="E29" s="90">
        <f>E25/E22</f>
        <v>0.36566441089174845</v>
      </c>
    </row>
    <row r="30" spans="1:14">
      <c r="A30" s="23"/>
      <c r="B30" s="23" t="s">
        <v>726</v>
      </c>
      <c r="C30" s="23"/>
      <c r="D30" s="23"/>
      <c r="E30" s="23"/>
    </row>
    <row r="31" spans="1:14">
      <c r="A31" s="2"/>
      <c r="B31" s="2"/>
      <c r="C31" s="2"/>
      <c r="D31" s="2"/>
    </row>
    <row r="32" spans="1:14">
      <c r="B32" s="2" t="s">
        <v>727</v>
      </c>
      <c r="C32" s="12">
        <f>C22-C25</f>
        <v>93665.713715400008</v>
      </c>
      <c r="D32" s="12">
        <f>D22-D25</f>
        <v>93350.972262644587</v>
      </c>
      <c r="E32" s="12">
        <f>E22-E25</f>
        <v>93350.972262644587</v>
      </c>
    </row>
    <row r="33" spans="2:5">
      <c r="B33" s="2"/>
      <c r="C33" s="12"/>
      <c r="D33" s="12"/>
      <c r="E33" s="12"/>
    </row>
    <row r="34" spans="2:5">
      <c r="B34" s="137" t="s">
        <v>728</v>
      </c>
      <c r="C34" s="138">
        <f>'F-21'!C31</f>
        <v>93665.713715400008</v>
      </c>
      <c r="D34" s="138">
        <f>'F-21'!D31</f>
        <v>93350.972262644558</v>
      </c>
      <c r="E34" s="138">
        <f>'F-21'!E31</f>
        <v>93350.972262644558</v>
      </c>
    </row>
    <row r="35" spans="2:5">
      <c r="B35" s="137"/>
      <c r="C35" s="138">
        <f>C32-C34</f>
        <v>0</v>
      </c>
      <c r="D35" s="138">
        <f>D32-D34</f>
        <v>0</v>
      </c>
      <c r="E35" s="138">
        <f>E32-E34</f>
        <v>0</v>
      </c>
    </row>
  </sheetData>
  <mergeCells count="6">
    <mergeCell ref="C4:C5"/>
    <mergeCell ref="D4:D5"/>
    <mergeCell ref="A2:E2"/>
    <mergeCell ref="B4:B5"/>
    <mergeCell ref="A4:A5"/>
    <mergeCell ref="E4:E5"/>
  </mergeCells>
  <phoneticPr fontId="0" type="noConversion"/>
  <printOptions horizontalCentered="1" gridLines="1"/>
  <pageMargins left="0.39370078740157483" right="0.39370078740157483" top="1.4960629921259843" bottom="0.98425196850393704" header="0.51181102362204722" footer="0.51181102362204722"/>
  <pageSetup paperSize="9" scale="115" orientation="portrait" r:id="rId1"/>
  <headerFooter alignWithMargins="0">
    <oddFooter xml:space="preserve">&amp;R&amp;"Arial,Bold"&amp;12OERC FORM-&amp;A&amp;"Arial,Regular"&amp;10
</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FD6CA3-4BC1-4AC9-B04B-F1C25B7909C9}">
  <sheetPr>
    <tabColor rgb="FF92D050"/>
  </sheetPr>
  <dimension ref="A1:R31"/>
  <sheetViews>
    <sheetView showGridLines="0" view="pageBreakPreview" topLeftCell="A6" zoomScaleSheetLayoutView="85" workbookViewId="0">
      <selection activeCell="A6" sqref="A1:XFD1048576"/>
    </sheetView>
  </sheetViews>
  <sheetFormatPr defaultColWidth="14.7109375" defaultRowHeight="12.75"/>
  <cols>
    <col min="1" max="1" width="6" customWidth="1"/>
    <col min="2" max="2" width="32.42578125" customWidth="1"/>
    <col min="3" max="5" width="8.42578125" bestFit="1" customWidth="1"/>
    <col min="6" max="8" width="7.42578125" bestFit="1" customWidth="1"/>
    <col min="9" max="9" width="8.42578125" bestFit="1" customWidth="1"/>
    <col min="10" max="11" width="7.42578125" bestFit="1" customWidth="1"/>
    <col min="12" max="13" width="8.42578125" bestFit="1" customWidth="1"/>
    <col min="14" max="15" width="11.140625" customWidth="1"/>
    <col min="16" max="16" width="14.7109375" customWidth="1"/>
    <col min="17" max="17" width="14.7109375" hidden="1" customWidth="1"/>
  </cols>
  <sheetData>
    <row r="1" spans="1:15">
      <c r="A1" s="20" t="s">
        <v>100</v>
      </c>
      <c r="I1" s="577" t="s">
        <v>0</v>
      </c>
      <c r="J1" s="577" t="s">
        <v>2024</v>
      </c>
    </row>
    <row r="2" spans="1:15" ht="15.75">
      <c r="A2" s="2213" t="s">
        <v>2025</v>
      </c>
      <c r="B2" s="2213"/>
      <c r="C2" s="896"/>
      <c r="D2" s="896"/>
      <c r="E2" s="896"/>
      <c r="F2" s="896"/>
      <c r="G2" s="896"/>
      <c r="H2" s="896"/>
    </row>
    <row r="3" spans="1:15">
      <c r="J3" s="2" t="s">
        <v>488</v>
      </c>
    </row>
    <row r="4" spans="1:15" ht="12.95" customHeight="1">
      <c r="A4" s="2215" t="s">
        <v>714</v>
      </c>
      <c r="B4" s="2215" t="s">
        <v>715</v>
      </c>
      <c r="C4" s="2216"/>
      <c r="D4" s="2216"/>
      <c r="E4" s="2216"/>
      <c r="F4" s="2216"/>
      <c r="G4" s="2216"/>
      <c r="H4" s="2216"/>
      <c r="I4" s="2216"/>
      <c r="J4" s="2216"/>
      <c r="K4" s="2216"/>
      <c r="L4" s="2216">
        <v>44197</v>
      </c>
      <c r="M4" s="2216">
        <v>44228</v>
      </c>
      <c r="N4" s="2216">
        <v>44256</v>
      </c>
      <c r="O4" s="2216" t="s">
        <v>141</v>
      </c>
    </row>
    <row r="5" spans="1:15" ht="12.95" customHeight="1">
      <c r="A5" s="2215" t="s">
        <v>22</v>
      </c>
      <c r="B5" s="2215"/>
      <c r="C5" s="2215"/>
      <c r="D5" s="2215"/>
      <c r="E5" s="2215"/>
      <c r="F5" s="2215"/>
      <c r="G5" s="2215"/>
      <c r="H5" s="2215"/>
      <c r="I5" s="2215"/>
      <c r="J5" s="2215"/>
      <c r="K5" s="2215"/>
      <c r="L5" s="2215"/>
      <c r="M5" s="2215"/>
      <c r="N5" s="2215"/>
      <c r="O5" s="2215"/>
    </row>
    <row r="6" spans="1:15" ht="12.95" customHeight="1">
      <c r="A6" s="1763">
        <v>1</v>
      </c>
      <c r="B6" s="335" t="s">
        <v>2053</v>
      </c>
      <c r="C6" s="1764"/>
      <c r="D6" s="1764"/>
      <c r="E6" s="1764"/>
      <c r="F6" s="1764"/>
      <c r="G6" s="1764"/>
      <c r="H6" s="1764"/>
      <c r="I6" s="1764"/>
      <c r="J6" s="1764"/>
      <c r="K6" s="1764"/>
      <c r="L6" s="1764">
        <f>186053895/10^5</f>
        <v>1860.5389500000001</v>
      </c>
      <c r="M6" s="1764">
        <f>159164503/10^5</f>
        <v>1591.6450299999999</v>
      </c>
      <c r="N6" s="1764">
        <f>700271209/10^5</f>
        <v>7002.71209</v>
      </c>
      <c r="O6" s="75">
        <f>SUM(C6:N6)</f>
        <v>10454.896069999999</v>
      </c>
    </row>
    <row r="7" spans="1:15" ht="12.95" customHeight="1">
      <c r="A7" s="504"/>
      <c r="B7" s="504"/>
      <c r="C7" s="504"/>
      <c r="D7" s="504"/>
      <c r="E7" s="504"/>
      <c r="F7" s="504"/>
      <c r="G7" s="504"/>
      <c r="H7" s="504"/>
      <c r="I7" s="504"/>
      <c r="J7" s="504"/>
      <c r="K7" s="504"/>
      <c r="L7" s="504"/>
      <c r="M7" s="504"/>
      <c r="N7" s="504"/>
      <c r="O7" s="504"/>
    </row>
    <row r="8" spans="1:15" ht="12.95" customHeight="1">
      <c r="A8" s="2215" t="s">
        <v>714</v>
      </c>
      <c r="B8" s="2215" t="s">
        <v>715</v>
      </c>
      <c r="C8" s="2216">
        <v>44287</v>
      </c>
      <c r="D8" s="2216">
        <v>44317</v>
      </c>
      <c r="E8" s="2216">
        <v>44348</v>
      </c>
      <c r="F8" s="2216">
        <v>44378</v>
      </c>
      <c r="G8" s="2216">
        <v>44409</v>
      </c>
      <c r="H8" s="2216">
        <v>44440</v>
      </c>
      <c r="I8" s="2216">
        <v>44470</v>
      </c>
      <c r="J8" s="2216">
        <v>44501</v>
      </c>
      <c r="K8" s="2216">
        <v>44531</v>
      </c>
      <c r="L8" s="2216">
        <v>44562</v>
      </c>
      <c r="M8" s="2216">
        <v>44593</v>
      </c>
      <c r="N8" s="2216">
        <v>44621</v>
      </c>
      <c r="O8" s="2216" t="s">
        <v>141</v>
      </c>
    </row>
    <row r="9" spans="1:15" ht="12.95" customHeight="1">
      <c r="A9" s="2215" t="s">
        <v>22</v>
      </c>
      <c r="B9" s="2215"/>
      <c r="C9" s="2215"/>
      <c r="D9" s="2215"/>
      <c r="E9" s="2215"/>
      <c r="F9" s="2215"/>
      <c r="G9" s="2215"/>
      <c r="H9" s="2215"/>
      <c r="I9" s="2215"/>
      <c r="J9" s="2215"/>
      <c r="K9" s="2215"/>
      <c r="L9" s="2215"/>
      <c r="M9" s="2215"/>
      <c r="N9" s="2215"/>
      <c r="O9" s="2215"/>
    </row>
    <row r="10" spans="1:15">
      <c r="A10" s="1763">
        <v>1</v>
      </c>
      <c r="B10" s="335" t="s">
        <v>2053</v>
      </c>
      <c r="C10" s="1764">
        <f>59708161/10^5</f>
        <v>597.08160999999996</v>
      </c>
      <c r="D10" s="1764">
        <f>29486487/10^5</f>
        <v>294.86487</v>
      </c>
      <c r="E10" s="1764">
        <f>38538254/10^5</f>
        <v>385.38254000000001</v>
      </c>
      <c r="F10" s="1764">
        <f>29163721/10^5</f>
        <v>291.63720999999998</v>
      </c>
      <c r="G10" s="1764">
        <f>44459463/10^5</f>
        <v>444.59463</v>
      </c>
      <c r="H10" s="1764">
        <f>40884092/10^5</f>
        <v>408.84091999999998</v>
      </c>
      <c r="I10" s="1764">
        <f>124206232/10^5</f>
        <v>1242.06232</v>
      </c>
      <c r="J10" s="1764">
        <f>38648719/10^5</f>
        <v>386.48719</v>
      </c>
      <c r="K10" s="1764">
        <f>98330470/10^5</f>
        <v>983.30470000000003</v>
      </c>
      <c r="L10" s="1764">
        <f>60855231/10^5</f>
        <v>608.55231000000003</v>
      </c>
      <c r="M10" s="1764">
        <f>89885188/10^5</f>
        <v>898.85188000000005</v>
      </c>
      <c r="N10" s="1764">
        <f>483651127/10^5</f>
        <v>4836.51127</v>
      </c>
      <c r="O10" s="75">
        <f>SUM(C10:N10)</f>
        <v>11378.17145</v>
      </c>
    </row>
    <row r="11" spans="1:15">
      <c r="A11" s="848"/>
      <c r="B11" s="339"/>
      <c r="C11" s="339"/>
      <c r="D11" s="339"/>
      <c r="E11" s="339"/>
      <c r="F11" s="339"/>
      <c r="G11" s="208"/>
      <c r="H11" s="208"/>
      <c r="I11" s="339"/>
      <c r="J11" s="339"/>
      <c r="K11" s="339"/>
      <c r="L11" s="339"/>
      <c r="M11" s="339"/>
      <c r="N11" s="339"/>
      <c r="O11" s="339"/>
    </row>
    <row r="12" spans="1:15" ht="12.95" customHeight="1">
      <c r="A12" s="2215" t="s">
        <v>714</v>
      </c>
      <c r="B12" s="2215" t="s">
        <v>715</v>
      </c>
      <c r="C12" s="2216">
        <v>44652</v>
      </c>
      <c r="D12" s="2216">
        <v>44682</v>
      </c>
      <c r="E12" s="2216">
        <v>44713</v>
      </c>
      <c r="F12" s="2216">
        <v>44743</v>
      </c>
      <c r="G12" s="2216">
        <v>44774</v>
      </c>
      <c r="H12" s="2216">
        <v>44805</v>
      </c>
      <c r="I12" s="2216">
        <v>44835</v>
      </c>
      <c r="J12" s="2216">
        <v>44866</v>
      </c>
      <c r="K12" s="2216">
        <v>44896</v>
      </c>
      <c r="L12" s="2216">
        <v>44927</v>
      </c>
      <c r="M12" s="2216">
        <v>44958</v>
      </c>
      <c r="N12" s="2216">
        <v>44986</v>
      </c>
      <c r="O12" s="2216" t="s">
        <v>141</v>
      </c>
    </row>
    <row r="13" spans="1:15" ht="12.95" customHeight="1">
      <c r="A13" s="2215" t="s">
        <v>22</v>
      </c>
      <c r="B13" s="2215"/>
      <c r="C13" s="2215"/>
      <c r="D13" s="2215"/>
      <c r="E13" s="2215"/>
      <c r="F13" s="2215"/>
      <c r="G13" s="2215"/>
      <c r="H13" s="2215"/>
      <c r="I13" s="2215"/>
      <c r="J13" s="2215"/>
      <c r="K13" s="2215"/>
      <c r="L13" s="2215"/>
      <c r="M13" s="2215"/>
      <c r="N13" s="2215"/>
      <c r="O13" s="2215"/>
    </row>
    <row r="14" spans="1:15">
      <c r="A14" s="1763">
        <v>1</v>
      </c>
      <c r="B14" s="335" t="s">
        <v>2053</v>
      </c>
      <c r="C14" s="1764">
        <f>34437379.5077/10^5</f>
        <v>344.37379507700001</v>
      </c>
      <c r="D14" s="1764">
        <f>47506573.1029002/10^5</f>
        <v>475.065731029002</v>
      </c>
      <c r="E14" s="1764">
        <f>42727597.2896/10^5</f>
        <v>427.27597289599998</v>
      </c>
      <c r="F14" s="1764">
        <f>49961568.3249/10^5</f>
        <v>499.61568324900003</v>
      </c>
      <c r="G14" s="1764">
        <f>33878836.1306/10^5</f>
        <v>338.78836130599996</v>
      </c>
      <c r="H14" s="1764">
        <f>42617946.9980999/10^5</f>
        <v>426.17946998099899</v>
      </c>
      <c r="I14" s="1764">
        <f>27605168.4978/10^5</f>
        <v>276.05168497800003</v>
      </c>
      <c r="J14" s="1764">
        <f>37120418.9981/10^5</f>
        <v>371.20418998099996</v>
      </c>
      <c r="K14" s="1764">
        <f>52871287.9661692/10^5</f>
        <v>528.712879661692</v>
      </c>
      <c r="L14" s="1764">
        <f>66130390.8402214/10^5</f>
        <v>661.30390840221401</v>
      </c>
      <c r="M14" s="1764">
        <f>187752182.138149/10^5</f>
        <v>1877.5218213814899</v>
      </c>
      <c r="N14" s="1764">
        <f>683229470.167516/10^5</f>
        <v>6832.2947016751596</v>
      </c>
      <c r="O14" s="75">
        <f>SUM(C14:N14)</f>
        <v>13058.388199617557</v>
      </c>
    </row>
    <row r="15" spans="1:15">
      <c r="A15" s="848"/>
      <c r="B15" s="339"/>
      <c r="C15" s="339"/>
      <c r="D15" s="339"/>
      <c r="E15" s="339"/>
      <c r="F15" s="339"/>
      <c r="G15" s="208"/>
      <c r="H15" s="208"/>
      <c r="I15" s="339"/>
      <c r="J15" s="339"/>
      <c r="K15" s="339"/>
      <c r="L15" s="339"/>
      <c r="M15" s="339"/>
      <c r="N15" s="339"/>
      <c r="O15" s="339"/>
    </row>
    <row r="16" spans="1:15">
      <c r="A16" s="2214"/>
      <c r="B16" s="2214"/>
      <c r="C16" s="2214"/>
      <c r="D16" s="2214"/>
      <c r="E16" s="2214"/>
      <c r="F16" s="2214"/>
      <c r="G16" s="2214"/>
      <c r="H16" s="2214"/>
      <c r="I16" s="2214"/>
      <c r="J16" s="2214"/>
      <c r="K16" s="2214"/>
      <c r="L16" s="2214"/>
      <c r="M16" s="2214"/>
      <c r="N16" s="2214"/>
      <c r="O16" s="2214"/>
    </row>
    <row r="17" spans="1:18" ht="12.95" customHeight="1">
      <c r="A17" s="2215" t="s">
        <v>714</v>
      </c>
      <c r="B17" s="2215" t="s">
        <v>715</v>
      </c>
      <c r="C17" s="2216">
        <v>45017</v>
      </c>
      <c r="D17" s="2216">
        <v>45047</v>
      </c>
      <c r="E17" s="2216">
        <v>45078</v>
      </c>
      <c r="F17" s="2216">
        <v>45108</v>
      </c>
      <c r="G17" s="2216">
        <v>45139</v>
      </c>
      <c r="H17" s="2216">
        <v>45170</v>
      </c>
      <c r="I17" s="2216">
        <v>45200</v>
      </c>
      <c r="J17" s="2216">
        <v>45231</v>
      </c>
      <c r="K17" s="2216">
        <v>45261</v>
      </c>
      <c r="L17" s="2216">
        <v>45292</v>
      </c>
      <c r="M17" s="2216">
        <v>45323</v>
      </c>
      <c r="N17" s="2216">
        <v>45352</v>
      </c>
      <c r="O17" s="2216" t="s">
        <v>141</v>
      </c>
    </row>
    <row r="18" spans="1:18" ht="12.6" customHeight="1">
      <c r="A18" s="2215" t="s">
        <v>22</v>
      </c>
      <c r="B18" s="2215"/>
      <c r="C18" s="2215"/>
      <c r="D18" s="2215"/>
      <c r="E18" s="2215"/>
      <c r="F18" s="2215"/>
      <c r="G18" s="2215"/>
      <c r="H18" s="2215"/>
      <c r="I18" s="2215"/>
      <c r="J18" s="2215"/>
      <c r="K18" s="2215"/>
      <c r="L18" s="2215"/>
      <c r="M18" s="2215"/>
      <c r="N18" s="2215"/>
      <c r="O18" s="2215"/>
    </row>
    <row r="19" spans="1:18">
      <c r="A19" s="1763">
        <v>1</v>
      </c>
      <c r="B19" s="335" t="s">
        <v>2053</v>
      </c>
      <c r="C19" s="1765">
        <f>76936314/10^5</f>
        <v>769.36314000000004</v>
      </c>
      <c r="D19" s="1765">
        <f>22966230/10^5</f>
        <v>229.66229999999999</v>
      </c>
      <c r="E19" s="1765">
        <f>30586047/10^5</f>
        <v>305.86047000000002</v>
      </c>
      <c r="F19" s="1765">
        <f>37993371/10^5</f>
        <v>379.93371000000002</v>
      </c>
      <c r="G19" s="1765">
        <f>21607124/10^5</f>
        <v>216.07123999999999</v>
      </c>
      <c r="H19" s="1765">
        <f>26097111/10^5</f>
        <v>260.97111000000001</v>
      </c>
      <c r="I19" s="1765">
        <f>17115979/10^5</f>
        <v>171.15978999999999</v>
      </c>
      <c r="J19" s="1765">
        <f>23754497/10^5</f>
        <v>237.54497000000001</v>
      </c>
      <c r="K19" s="1765">
        <f>21315928/10^5</f>
        <v>213.15928</v>
      </c>
      <c r="L19" s="1765">
        <f>23673240/10^5</f>
        <v>236.73240000000001</v>
      </c>
      <c r="M19" s="1765">
        <f>80360988/10^5</f>
        <v>803.60987999999998</v>
      </c>
      <c r="N19" s="1765">
        <v>979.63000999999997</v>
      </c>
      <c r="O19" s="1764">
        <f>SUM(C19:N19)</f>
        <v>4803.6983</v>
      </c>
      <c r="P19" s="478"/>
      <c r="R19" s="959"/>
    </row>
    <row r="20" spans="1:18">
      <c r="A20" s="8"/>
      <c r="B20" s="339"/>
      <c r="C20" s="339"/>
      <c r="D20" s="339"/>
      <c r="E20" s="339"/>
      <c r="F20" s="7"/>
      <c r="G20" s="7"/>
      <c r="H20" s="7"/>
      <c r="O20" s="1766"/>
    </row>
    <row r="21" spans="1:18">
      <c r="A21" s="2214" t="s">
        <v>2026</v>
      </c>
      <c r="B21" s="2214"/>
      <c r="C21" s="2214"/>
      <c r="D21" s="2214"/>
      <c r="E21" s="2214"/>
      <c r="F21" s="2214"/>
      <c r="G21" s="2214"/>
      <c r="H21" s="2214"/>
      <c r="I21" s="2214"/>
      <c r="J21" s="2214"/>
      <c r="K21" s="2214"/>
      <c r="L21" s="2214"/>
      <c r="M21" s="2214"/>
      <c r="N21" s="2214"/>
      <c r="O21" s="2214"/>
    </row>
    <row r="22" spans="1:18" ht="12.6" customHeight="1">
      <c r="A22" s="2215" t="s">
        <v>714</v>
      </c>
      <c r="B22" s="2215" t="s">
        <v>715</v>
      </c>
      <c r="C22" s="2216">
        <v>45383</v>
      </c>
      <c r="D22" s="2216">
        <v>45413</v>
      </c>
      <c r="E22" s="2216">
        <v>45444</v>
      </c>
      <c r="F22" s="2216">
        <v>45474</v>
      </c>
      <c r="G22" s="2216">
        <v>45505</v>
      </c>
      <c r="H22" s="2216">
        <v>45536</v>
      </c>
      <c r="I22" s="2216">
        <v>45566</v>
      </c>
      <c r="J22" s="2216">
        <v>45597</v>
      </c>
      <c r="K22" s="2216">
        <v>45627</v>
      </c>
      <c r="L22" s="2216">
        <v>45658</v>
      </c>
      <c r="M22" s="2216">
        <v>45689</v>
      </c>
      <c r="N22" s="2216">
        <v>45717</v>
      </c>
      <c r="O22" s="2216" t="s">
        <v>141</v>
      </c>
    </row>
    <row r="23" spans="1:18" ht="12.6" customHeight="1">
      <c r="A23" s="2215" t="s">
        <v>22</v>
      </c>
      <c r="B23" s="2215"/>
      <c r="C23" s="2215"/>
      <c r="D23" s="2215"/>
      <c r="E23" s="2215"/>
      <c r="F23" s="2215"/>
      <c r="G23" s="2215"/>
      <c r="H23" s="2215"/>
      <c r="I23" s="2215"/>
      <c r="J23" s="2215"/>
      <c r="K23" s="2215"/>
      <c r="L23" s="2215"/>
      <c r="M23" s="2215"/>
      <c r="N23" s="2215"/>
      <c r="O23" s="2215"/>
    </row>
    <row r="24" spans="1:18">
      <c r="A24" s="1763">
        <v>1</v>
      </c>
      <c r="B24" s="335" t="s">
        <v>2053</v>
      </c>
      <c r="C24" s="1765">
        <f>33090764/10^5</f>
        <v>330.90764000000001</v>
      </c>
      <c r="D24" s="1765">
        <f>13482889/10^5</f>
        <v>134.82889</v>
      </c>
      <c r="E24" s="1765">
        <f>12604974/10^5</f>
        <v>126.04974</v>
      </c>
      <c r="F24" s="1765">
        <f>14013625/10^5</f>
        <v>140.13624999999999</v>
      </c>
      <c r="G24" s="1765">
        <f>19224127/10^5</f>
        <v>192.24126999999999</v>
      </c>
      <c r="H24" s="1765">
        <f>23731076/10^5</f>
        <v>237.31075999999999</v>
      </c>
      <c r="I24" s="1765"/>
      <c r="J24" s="1765"/>
      <c r="K24" s="1765"/>
      <c r="L24" s="1765"/>
      <c r="M24" s="1765"/>
      <c r="N24" s="1765"/>
      <c r="O24" s="1765">
        <f>SUM(C24:N24)</f>
        <v>1161.4745500000001</v>
      </c>
    </row>
    <row r="25" spans="1:18">
      <c r="A25" s="8"/>
      <c r="C25" s="476"/>
      <c r="D25" s="476"/>
      <c r="E25" s="476"/>
      <c r="F25" s="1574"/>
      <c r="G25" s="1574"/>
      <c r="H25" s="1574"/>
      <c r="I25" s="476"/>
      <c r="J25" s="476"/>
      <c r="K25" s="476"/>
      <c r="L25" s="476"/>
      <c r="M25" s="476"/>
      <c r="N25" s="476"/>
      <c r="O25" s="1767">
        <f>O6+O10+O14+O19+O24</f>
        <v>40856.628569617547</v>
      </c>
    </row>
    <row r="27" spans="1:18">
      <c r="A27" s="2"/>
      <c r="B27" s="2"/>
      <c r="C27" s="2"/>
      <c r="D27" s="2"/>
      <c r="E27" s="2"/>
      <c r="F27" s="2"/>
      <c r="G27" s="2"/>
    </row>
    <row r="28" spans="1:18">
      <c r="B28" s="2"/>
      <c r="C28" s="2"/>
      <c r="D28" s="2"/>
      <c r="E28" s="2"/>
      <c r="F28" s="12"/>
      <c r="G28" s="12"/>
      <c r="H28" s="12"/>
    </row>
    <row r="29" spans="1:18">
      <c r="B29" s="2"/>
      <c r="C29" s="2"/>
      <c r="D29" s="2"/>
      <c r="E29" s="2"/>
      <c r="F29" s="12"/>
      <c r="G29" s="12"/>
      <c r="H29" s="12"/>
    </row>
    <row r="30" spans="1:18">
      <c r="B30" s="137"/>
      <c r="C30" s="137"/>
      <c r="D30" s="137"/>
      <c r="E30" s="137"/>
      <c r="F30" s="138"/>
      <c r="G30" s="138"/>
      <c r="H30" s="138"/>
    </row>
    <row r="31" spans="1:18">
      <c r="B31" s="137"/>
      <c r="C31" s="137"/>
      <c r="D31" s="137"/>
      <c r="E31" s="137"/>
      <c r="F31" s="138"/>
      <c r="G31" s="138"/>
      <c r="H31" s="138"/>
    </row>
  </sheetData>
  <mergeCells count="78">
    <mergeCell ref="M12:M13"/>
    <mergeCell ref="N12:N13"/>
    <mergeCell ref="O12:O13"/>
    <mergeCell ref="H12:H13"/>
    <mergeCell ref="I12:I13"/>
    <mergeCell ref="J12:J13"/>
    <mergeCell ref="K12:K13"/>
    <mergeCell ref="L12:L13"/>
    <mergeCell ref="C12:C13"/>
    <mergeCell ref="D12:D13"/>
    <mergeCell ref="E12:E13"/>
    <mergeCell ref="F12:F13"/>
    <mergeCell ref="G12:G13"/>
    <mergeCell ref="A17:A18"/>
    <mergeCell ref="B17:B18"/>
    <mergeCell ref="A2:B2"/>
    <mergeCell ref="E8:E9"/>
    <mergeCell ref="D8:D9"/>
    <mergeCell ref="C8:C9"/>
    <mergeCell ref="E17:E18"/>
    <mergeCell ref="D17:D18"/>
    <mergeCell ref="C17:C18"/>
    <mergeCell ref="A4:A5"/>
    <mergeCell ref="B4:B5"/>
    <mergeCell ref="C4:C5"/>
    <mergeCell ref="D4:D5"/>
    <mergeCell ref="E4:E5"/>
    <mergeCell ref="A12:A13"/>
    <mergeCell ref="B12:B13"/>
    <mergeCell ref="F17:F18"/>
    <mergeCell ref="G17:G18"/>
    <mergeCell ref="H17:H18"/>
    <mergeCell ref="I17:I18"/>
    <mergeCell ref="O8:O9"/>
    <mergeCell ref="J17:J18"/>
    <mergeCell ref="K17:K18"/>
    <mergeCell ref="L17:L18"/>
    <mergeCell ref="M17:M18"/>
    <mergeCell ref="N17:N18"/>
    <mergeCell ref="O17:O18"/>
    <mergeCell ref="A16:O16"/>
    <mergeCell ref="I8:I9"/>
    <mergeCell ref="J8:J9"/>
    <mergeCell ref="K8:K9"/>
    <mergeCell ref="L8:L9"/>
    <mergeCell ref="M8:M9"/>
    <mergeCell ref="N8:N9"/>
    <mergeCell ref="A8:A9"/>
    <mergeCell ref="B8:B9"/>
    <mergeCell ref="F8:F9"/>
    <mergeCell ref="G8:G9"/>
    <mergeCell ref="H8:H9"/>
    <mergeCell ref="F4:F5"/>
    <mergeCell ref="G4:G5"/>
    <mergeCell ref="H4:H5"/>
    <mergeCell ref="I4:I5"/>
    <mergeCell ref="J4:J5"/>
    <mergeCell ref="K4:K5"/>
    <mergeCell ref="L4:L5"/>
    <mergeCell ref="M4:M5"/>
    <mergeCell ref="N4:N5"/>
    <mergeCell ref="O4:O5"/>
    <mergeCell ref="A21:O21"/>
    <mergeCell ref="A22:A23"/>
    <mergeCell ref="B22:B23"/>
    <mergeCell ref="C22:C23"/>
    <mergeCell ref="D22:D23"/>
    <mergeCell ref="E22:E23"/>
    <mergeCell ref="F22:F23"/>
    <mergeCell ref="G22:G23"/>
    <mergeCell ref="H22:H23"/>
    <mergeCell ref="I22:I23"/>
    <mergeCell ref="J22:J23"/>
    <mergeCell ref="K22:K23"/>
    <mergeCell ref="L22:L23"/>
    <mergeCell ref="M22:M23"/>
    <mergeCell ref="N22:N23"/>
    <mergeCell ref="O22:O23"/>
  </mergeCells>
  <phoneticPr fontId="24" type="noConversion"/>
  <printOptions horizontalCentered="1" verticalCentered="1" gridLines="1"/>
  <pageMargins left="0.39370078740157483" right="0.39370078740157483" top="1.4960629921259843" bottom="0.98425196850393704" header="0.51181102362204722" footer="0.51181102362204722"/>
  <pageSetup paperSize="9" scale="90" orientation="landscape" r:id="rId1"/>
  <headerFooter alignWithMargins="0">
    <oddFooter xml:space="preserve">&amp;R&amp;"Arial,Bold"&amp;12OERC FORM-&amp;A&amp;"Arial,Regular"&amp;10
</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39">
    <tabColor rgb="FF92D050"/>
  </sheetPr>
  <dimension ref="A1:S52"/>
  <sheetViews>
    <sheetView showGridLines="0" view="pageBreakPreview" zoomScale="95" zoomScaleSheetLayoutView="95" workbookViewId="0">
      <selection activeCell="C4" sqref="C4:N49"/>
    </sheetView>
  </sheetViews>
  <sheetFormatPr defaultColWidth="14.7109375" defaultRowHeight="12.75"/>
  <cols>
    <col min="1" max="1" width="6" customWidth="1"/>
    <col min="2" max="2" width="27.85546875" customWidth="1"/>
    <col min="3" max="3" width="11.28515625" bestFit="1" customWidth="1"/>
    <col min="4" max="4" width="10.5703125" bestFit="1" customWidth="1"/>
    <col min="5" max="5" width="9.5703125" bestFit="1" customWidth="1"/>
    <col min="6" max="6" width="8.85546875" customWidth="1"/>
    <col min="7" max="7" width="10.28515625" bestFit="1" customWidth="1"/>
    <col min="8" max="8" width="10" bestFit="1" customWidth="1"/>
    <col min="9" max="9" width="9.85546875" bestFit="1" customWidth="1"/>
    <col min="10" max="10" width="10.28515625" bestFit="1" customWidth="1"/>
    <col min="11" max="11" width="10" bestFit="1" customWidth="1"/>
    <col min="12" max="12" width="9.28515625" bestFit="1" customWidth="1"/>
    <col min="13" max="13" width="9.140625" customWidth="1"/>
    <col min="14" max="14" width="8.5703125" customWidth="1"/>
    <col min="15" max="15" width="11.28515625" bestFit="1" customWidth="1"/>
    <col min="16" max="16" width="11.42578125" bestFit="1" customWidth="1"/>
  </cols>
  <sheetData>
    <row r="1" spans="1:19">
      <c r="A1" s="20" t="s">
        <v>729</v>
      </c>
      <c r="L1" s="3" t="s">
        <v>0</v>
      </c>
      <c r="M1" s="577" t="s">
        <v>730</v>
      </c>
      <c r="N1" s="577"/>
      <c r="O1" s="1"/>
    </row>
    <row r="2" spans="1:19" ht="15.75">
      <c r="A2" s="578" t="s">
        <v>731</v>
      </c>
      <c r="B2" s="26"/>
      <c r="C2" s="26"/>
      <c r="D2" s="26"/>
      <c r="E2" s="26"/>
      <c r="F2" s="26"/>
      <c r="G2" s="26"/>
      <c r="H2" s="26"/>
      <c r="I2" s="26"/>
      <c r="J2" s="26"/>
      <c r="K2" s="26"/>
      <c r="L2" s="26"/>
      <c r="M2" s="26"/>
      <c r="N2" s="26"/>
      <c r="O2" s="26"/>
      <c r="P2" s="2" t="s">
        <v>488</v>
      </c>
    </row>
    <row r="3" spans="1:19">
      <c r="C3" s="7"/>
      <c r="D3" s="7"/>
      <c r="E3" s="7"/>
      <c r="F3" s="31" t="s">
        <v>575</v>
      </c>
      <c r="G3" s="7"/>
      <c r="H3" s="7"/>
      <c r="I3" s="7"/>
      <c r="J3" s="7"/>
      <c r="K3" s="7"/>
      <c r="L3" s="7"/>
      <c r="M3" s="7"/>
      <c r="N3" s="7"/>
      <c r="O3" s="7"/>
      <c r="P3" s="7"/>
    </row>
    <row r="4" spans="1:19">
      <c r="A4" s="579" t="s">
        <v>732</v>
      </c>
      <c r="B4" s="580" t="s">
        <v>715</v>
      </c>
      <c r="C4" s="1749">
        <v>45017</v>
      </c>
      <c r="D4" s="1749">
        <v>45047</v>
      </c>
      <c r="E4" s="1749">
        <v>45078</v>
      </c>
      <c r="F4" s="1749">
        <v>45108</v>
      </c>
      <c r="G4" s="1749">
        <v>45139</v>
      </c>
      <c r="H4" s="1749">
        <v>45170</v>
      </c>
      <c r="I4" s="1749">
        <v>45200</v>
      </c>
      <c r="J4" s="1749">
        <v>45231</v>
      </c>
      <c r="K4" s="1749">
        <v>45261</v>
      </c>
      <c r="L4" s="1749">
        <v>45292</v>
      </c>
      <c r="M4" s="1749">
        <v>45323</v>
      </c>
      <c r="N4" s="1749">
        <v>45352</v>
      </c>
      <c r="O4" s="581" t="s">
        <v>141</v>
      </c>
      <c r="P4" s="581" t="s">
        <v>733</v>
      </c>
    </row>
    <row r="5" spans="1:19">
      <c r="A5" s="582" t="s">
        <v>22</v>
      </c>
      <c r="B5" s="583"/>
      <c r="C5" s="1750"/>
      <c r="D5" s="1750"/>
      <c r="E5" s="1750"/>
      <c r="F5" s="1750"/>
      <c r="G5" s="1750"/>
      <c r="H5" s="1750"/>
      <c r="I5" s="1750"/>
      <c r="J5" s="1750"/>
      <c r="K5" s="1750"/>
      <c r="L5" s="1750"/>
      <c r="M5" s="1750"/>
      <c r="N5" s="1751"/>
      <c r="O5" s="584"/>
      <c r="P5" s="584"/>
    </row>
    <row r="6" spans="1:19">
      <c r="A6" s="23"/>
      <c r="B6" s="23"/>
      <c r="C6" s="36"/>
      <c r="D6" s="36"/>
      <c r="E6" s="36"/>
      <c r="F6" s="36"/>
      <c r="G6" s="36"/>
      <c r="H6" s="36"/>
      <c r="I6" s="36"/>
      <c r="J6" s="36"/>
      <c r="K6" s="36"/>
      <c r="L6" s="36"/>
      <c r="M6" s="36"/>
      <c r="N6" s="36"/>
      <c r="O6" s="36"/>
      <c r="P6" s="36"/>
      <c r="R6" t="s">
        <v>29</v>
      </c>
    </row>
    <row r="7" spans="1:19">
      <c r="A7" s="29">
        <v>1</v>
      </c>
      <c r="B7" s="23" t="s">
        <v>734</v>
      </c>
      <c r="C7" s="7">
        <v>16246.981533</v>
      </c>
      <c r="D7" s="36">
        <v>20022.599447799999</v>
      </c>
      <c r="E7" s="36">
        <v>21488.6013208</v>
      </c>
      <c r="F7" s="36">
        <v>24267.390565100002</v>
      </c>
      <c r="G7" s="36">
        <v>25439.443430799998</v>
      </c>
      <c r="H7" s="36">
        <v>25856.173163000003</v>
      </c>
      <c r="I7" s="36">
        <v>26913.337277199997</v>
      </c>
      <c r="J7" s="36">
        <v>28820.709187199998</v>
      </c>
      <c r="K7" s="36">
        <v>28017.8995221</v>
      </c>
      <c r="L7" s="36">
        <v>27125.268205</v>
      </c>
      <c r="M7" s="36">
        <v>27483.140663800001</v>
      </c>
      <c r="N7" s="36">
        <v>28057.8691712</v>
      </c>
      <c r="O7" s="36">
        <f>C7</f>
        <v>16246.981533</v>
      </c>
      <c r="P7" s="36"/>
    </row>
    <row r="8" spans="1:19">
      <c r="A8" s="29"/>
      <c r="B8" s="23"/>
      <c r="C8" s="36"/>
      <c r="D8" s="36"/>
      <c r="E8" s="36"/>
      <c r="F8" s="36"/>
      <c r="G8" s="36"/>
      <c r="H8" s="36"/>
      <c r="I8" s="36"/>
      <c r="J8" s="36"/>
      <c r="K8" s="36"/>
      <c r="L8" s="36"/>
      <c r="M8" s="36"/>
      <c r="N8" s="36"/>
      <c r="O8" s="36"/>
      <c r="P8" s="36"/>
    </row>
    <row r="9" spans="1:19">
      <c r="A9" s="29">
        <v>2</v>
      </c>
      <c r="B9" s="23" t="s">
        <v>735</v>
      </c>
      <c r="C9" s="36">
        <v>6048.3816778999999</v>
      </c>
      <c r="D9" s="36">
        <v>6405.3498337999999</v>
      </c>
      <c r="E9" s="36">
        <v>7027.7193287</v>
      </c>
      <c r="F9" s="36">
        <v>5777.2332055999996</v>
      </c>
      <c r="G9" s="36">
        <v>6077.7184273000003</v>
      </c>
      <c r="H9" s="36">
        <v>6518.2645092999992</v>
      </c>
      <c r="I9" s="36">
        <v>8096.6739425999995</v>
      </c>
      <c r="J9" s="36">
        <v>9669.9544538999999</v>
      </c>
      <c r="K9" s="36">
        <v>11032.8000854</v>
      </c>
      <c r="L9" s="36">
        <v>9058.4553642999999</v>
      </c>
      <c r="M9" s="36">
        <v>10946.929350599999</v>
      </c>
      <c r="N9" s="36">
        <v>11408.905032000001</v>
      </c>
      <c r="O9" s="36">
        <f>SUM(C9:N9)</f>
        <v>98068.385211399989</v>
      </c>
      <c r="P9" s="36"/>
    </row>
    <row r="10" spans="1:19">
      <c r="A10" s="29"/>
      <c r="B10" s="23"/>
      <c r="C10" s="36"/>
      <c r="D10" s="36"/>
      <c r="E10" s="36"/>
      <c r="F10" s="36"/>
      <c r="G10" s="36"/>
      <c r="H10" s="36"/>
      <c r="I10" s="36"/>
      <c r="J10" s="36"/>
      <c r="K10" s="36"/>
      <c r="L10" s="36"/>
      <c r="M10" s="36"/>
      <c r="N10" s="36"/>
      <c r="O10" s="36"/>
      <c r="P10" s="36"/>
    </row>
    <row r="11" spans="1:19">
      <c r="A11" s="29">
        <v>3</v>
      </c>
      <c r="B11" s="23" t="s">
        <v>736</v>
      </c>
      <c r="C11" s="36">
        <v>2272.7637631000002</v>
      </c>
      <c r="D11" s="36">
        <v>4939.3479607999998</v>
      </c>
      <c r="E11" s="36">
        <v>4248.9300843999999</v>
      </c>
      <c r="F11" s="36">
        <v>4605.1803399</v>
      </c>
      <c r="G11" s="36">
        <v>5660.9886950999999</v>
      </c>
      <c r="H11" s="36">
        <v>5461.1003951000002</v>
      </c>
      <c r="I11" s="36">
        <v>6189.3020325999996</v>
      </c>
      <c r="J11" s="36">
        <v>10472.764118999999</v>
      </c>
      <c r="K11" s="36">
        <v>11925.4314025</v>
      </c>
      <c r="L11" s="36">
        <v>8700.5829054999995</v>
      </c>
      <c r="M11" s="36">
        <v>10372.2008432</v>
      </c>
      <c r="N11" s="36">
        <f>10913.8902874-913.67</f>
        <v>10000.2202874</v>
      </c>
      <c r="O11" s="36">
        <f>SUM(C11:N11)</f>
        <v>84848.812828599999</v>
      </c>
      <c r="P11" s="36"/>
    </row>
    <row r="12" spans="1:19">
      <c r="A12" s="29"/>
      <c r="B12" s="23"/>
      <c r="C12" s="36"/>
      <c r="D12" s="36"/>
      <c r="E12" s="36"/>
      <c r="F12" s="36"/>
      <c r="G12" s="36"/>
      <c r="H12" s="36"/>
      <c r="I12" s="36"/>
      <c r="J12" s="36"/>
      <c r="K12" s="36"/>
      <c r="L12" s="36"/>
      <c r="M12" s="36"/>
      <c r="N12" s="36"/>
      <c r="O12" s="36"/>
      <c r="P12" s="36"/>
    </row>
    <row r="13" spans="1:19">
      <c r="A13" s="29">
        <v>4</v>
      </c>
      <c r="B13" s="23" t="s">
        <v>737</v>
      </c>
      <c r="C13" s="36"/>
      <c r="D13" s="36"/>
      <c r="E13" s="36"/>
      <c r="F13" s="36"/>
      <c r="G13" s="36"/>
      <c r="H13" s="36"/>
      <c r="I13" s="36"/>
      <c r="J13" s="36"/>
      <c r="K13" s="36"/>
      <c r="L13" s="36"/>
      <c r="M13" s="36"/>
      <c r="N13" s="36"/>
      <c r="O13" s="36"/>
      <c r="P13" s="36"/>
    </row>
    <row r="14" spans="1:19">
      <c r="A14" s="29"/>
      <c r="B14" s="23" t="s">
        <v>738</v>
      </c>
      <c r="C14" s="36"/>
      <c r="D14" s="36"/>
      <c r="E14" s="36"/>
      <c r="F14" s="36"/>
      <c r="G14" s="36"/>
      <c r="H14" s="36"/>
      <c r="I14" s="36"/>
      <c r="J14" s="36"/>
      <c r="K14" s="36"/>
      <c r="L14" s="36"/>
      <c r="M14" s="36"/>
      <c r="N14" s="36"/>
      <c r="O14" s="36"/>
      <c r="P14" s="36"/>
    </row>
    <row r="15" spans="1:19">
      <c r="A15" s="29"/>
      <c r="B15" s="23"/>
      <c r="C15" s="36"/>
      <c r="D15" s="36"/>
      <c r="E15" s="36"/>
      <c r="F15" s="36"/>
      <c r="G15" s="36"/>
      <c r="H15" s="36"/>
      <c r="I15" s="36"/>
      <c r="J15" s="36"/>
      <c r="K15" s="36"/>
      <c r="L15" s="36"/>
      <c r="M15" s="36"/>
      <c r="N15" s="36"/>
      <c r="O15" s="36"/>
      <c r="P15" s="36"/>
    </row>
    <row r="16" spans="1:19">
      <c r="A16" s="29">
        <v>5</v>
      </c>
      <c r="B16" s="23" t="s">
        <v>739</v>
      </c>
      <c r="C16" s="36">
        <f t="shared" ref="C16:N16" si="0">C7+C9-C11-C13</f>
        <v>20022.599447799999</v>
      </c>
      <c r="D16" s="36">
        <f t="shared" si="0"/>
        <v>21488.6013208</v>
      </c>
      <c r="E16" s="36">
        <f t="shared" si="0"/>
        <v>24267.390565100002</v>
      </c>
      <c r="F16" s="36">
        <f t="shared" si="0"/>
        <v>25439.443430800005</v>
      </c>
      <c r="G16" s="36">
        <f t="shared" si="0"/>
        <v>25856.173162999999</v>
      </c>
      <c r="H16" s="36">
        <f t="shared" si="0"/>
        <v>26913.3372772</v>
      </c>
      <c r="I16" s="36">
        <f t="shared" si="0"/>
        <v>28820.709187199998</v>
      </c>
      <c r="J16" s="36">
        <f t="shared" si="0"/>
        <v>28017.8995221</v>
      </c>
      <c r="K16" s="36">
        <f t="shared" si="0"/>
        <v>27125.268205</v>
      </c>
      <c r="L16" s="36">
        <f t="shared" si="0"/>
        <v>27483.140663799997</v>
      </c>
      <c r="M16" s="36">
        <f t="shared" si="0"/>
        <v>28057.8691712</v>
      </c>
      <c r="N16" s="36">
        <f t="shared" si="0"/>
        <v>29466.553915800003</v>
      </c>
      <c r="O16" s="37">
        <f>O7+O9-O11-O13</f>
        <v>29466.553915799988</v>
      </c>
      <c r="P16" s="37">
        <f>SUM(C16:N16)/12</f>
        <v>26079.915489150004</v>
      </c>
      <c r="Q16" s="585"/>
      <c r="R16" s="7">
        <f>'F-21'!C27+'F-21'!C32</f>
        <v>29466.558020699998</v>
      </c>
      <c r="S16" s="220">
        <f>O16-R16</f>
        <v>-4.1049000101338606E-3</v>
      </c>
    </row>
    <row r="17" spans="1:18">
      <c r="A17" s="23"/>
      <c r="B17" s="23" t="s">
        <v>740</v>
      </c>
      <c r="C17" s="23"/>
      <c r="D17" s="23"/>
      <c r="E17" s="23"/>
      <c r="F17" s="23"/>
      <c r="G17" s="23"/>
      <c r="H17" s="23"/>
      <c r="I17" s="23"/>
      <c r="J17" s="23"/>
      <c r="K17" s="23"/>
      <c r="L17" s="23"/>
      <c r="M17" s="23"/>
      <c r="N17" s="23"/>
      <c r="O17" s="23"/>
      <c r="P17" s="23"/>
      <c r="Q17" s="7"/>
    </row>
    <row r="18" spans="1:18">
      <c r="B18" t="s">
        <v>741</v>
      </c>
      <c r="N18" s="7"/>
      <c r="O18" s="7"/>
      <c r="P18" s="7"/>
    </row>
    <row r="19" spans="1:18">
      <c r="C19" s="7"/>
      <c r="D19" s="7"/>
      <c r="E19" s="7"/>
      <c r="F19" s="31" t="s">
        <v>742</v>
      </c>
      <c r="G19" s="7"/>
      <c r="H19" s="7"/>
      <c r="I19" s="7"/>
      <c r="J19" s="7"/>
      <c r="K19" s="7"/>
      <c r="L19" s="7"/>
      <c r="M19" s="7"/>
      <c r="N19" s="7"/>
      <c r="O19" s="7"/>
      <c r="P19" s="2" t="s">
        <v>488</v>
      </c>
    </row>
    <row r="20" spans="1:18">
      <c r="A20" s="579" t="s">
        <v>732</v>
      </c>
      <c r="B20" s="580" t="s">
        <v>715</v>
      </c>
      <c r="C20" s="1749">
        <v>45383</v>
      </c>
      <c r="D20" s="1749">
        <v>45413</v>
      </c>
      <c r="E20" s="1749">
        <v>45444</v>
      </c>
      <c r="F20" s="1749">
        <v>45474</v>
      </c>
      <c r="G20" s="1749">
        <v>45505</v>
      </c>
      <c r="H20" s="1749">
        <v>45536</v>
      </c>
      <c r="I20" s="1749">
        <v>45566</v>
      </c>
      <c r="J20" s="1749">
        <v>45597</v>
      </c>
      <c r="K20" s="1749">
        <v>45627</v>
      </c>
      <c r="L20" s="1749">
        <v>45658</v>
      </c>
      <c r="M20" s="1749">
        <v>45689</v>
      </c>
      <c r="N20" s="1749">
        <v>45717</v>
      </c>
      <c r="O20" s="581" t="s">
        <v>141</v>
      </c>
      <c r="P20" s="581" t="s">
        <v>733</v>
      </c>
    </row>
    <row r="21" spans="1:18">
      <c r="A21" s="582" t="s">
        <v>22</v>
      </c>
      <c r="B21" s="583"/>
      <c r="C21" s="1750"/>
      <c r="D21" s="1750"/>
      <c r="E21" s="1750"/>
      <c r="F21" s="1750"/>
      <c r="G21" s="1750"/>
      <c r="H21" s="1750"/>
      <c r="I21" s="1750"/>
      <c r="J21" s="1750"/>
      <c r="K21" s="1750"/>
      <c r="L21" s="1750"/>
      <c r="M21" s="1750"/>
      <c r="N21" s="1751"/>
      <c r="O21" s="584"/>
      <c r="P21" s="584"/>
    </row>
    <row r="22" spans="1:18">
      <c r="A22" s="23"/>
      <c r="B22" s="23"/>
      <c r="C22" s="36"/>
      <c r="D22" s="36"/>
      <c r="E22" s="36"/>
      <c r="F22" s="36"/>
      <c r="G22" s="36"/>
      <c r="H22" s="36"/>
      <c r="I22" s="36"/>
      <c r="J22" s="36"/>
      <c r="K22" s="36"/>
      <c r="L22" s="36"/>
      <c r="M22" s="36"/>
      <c r="N22" s="235"/>
      <c r="O22" s="36"/>
      <c r="P22" s="36"/>
    </row>
    <row r="23" spans="1:18">
      <c r="A23" s="29">
        <v>1</v>
      </c>
      <c r="B23" s="23" t="s">
        <v>734</v>
      </c>
      <c r="C23" s="36">
        <f>O16</f>
        <v>29466.553915799988</v>
      </c>
      <c r="D23" s="36">
        <f>C32</f>
        <v>31848.995597299989</v>
      </c>
      <c r="E23" s="36">
        <f>D32</f>
        <v>34467.578107799993</v>
      </c>
      <c r="F23" s="36">
        <f t="shared" ref="F23:N23" si="1">E32</f>
        <v>37342.229401699988</v>
      </c>
      <c r="G23" s="36">
        <f t="shared" si="1"/>
        <v>38472.029467199987</v>
      </c>
      <c r="H23" s="36">
        <f t="shared" si="1"/>
        <v>39430.809802699987</v>
      </c>
      <c r="I23" s="36">
        <f t="shared" si="1"/>
        <v>39396.373048899986</v>
      </c>
      <c r="J23" s="36">
        <f t="shared" si="1"/>
        <v>41365.231577972489</v>
      </c>
      <c r="K23" s="36">
        <f t="shared" si="1"/>
        <v>43248.0597137933</v>
      </c>
      <c r="L23" s="36">
        <f t="shared" si="1"/>
        <v>44285.40464803185</v>
      </c>
      <c r="M23" s="36">
        <f t="shared" si="1"/>
        <v>45499.66407197644</v>
      </c>
      <c r="N23" s="36">
        <f t="shared" si="1"/>
        <v>46792.42563439261</v>
      </c>
      <c r="O23" s="36">
        <f>C23</f>
        <v>29466.553915799988</v>
      </c>
      <c r="P23" s="36"/>
    </row>
    <row r="24" spans="1:18">
      <c r="A24" s="29"/>
      <c r="B24" s="23"/>
      <c r="C24" s="36"/>
      <c r="D24" s="36"/>
      <c r="E24" s="36"/>
      <c r="F24" s="36"/>
      <c r="G24" s="36"/>
      <c r="H24" s="36"/>
      <c r="I24" s="36"/>
      <c r="J24" s="36"/>
      <c r="K24" s="36"/>
      <c r="L24" s="36"/>
      <c r="M24" s="36"/>
      <c r="N24" s="36"/>
      <c r="O24" s="36"/>
      <c r="P24" s="36"/>
    </row>
    <row r="25" spans="1:18">
      <c r="A25" s="29">
        <v>2</v>
      </c>
      <c r="B25" s="23" t="s">
        <v>735</v>
      </c>
      <c r="C25" s="36">
        <v>7918.9314008000001</v>
      </c>
      <c r="D25" s="36">
        <v>9691.0464011000004</v>
      </c>
      <c r="E25" s="36">
        <v>9752.5704298000001</v>
      </c>
      <c r="F25" s="36">
        <v>8424.1197573000009</v>
      </c>
      <c r="G25" s="36">
        <f>5922.4412412+500</f>
        <v>6422.4412412000001</v>
      </c>
      <c r="H25" s="36">
        <f>7644.9066597+500</f>
        <v>8144.9066597000001</v>
      </c>
      <c r="I25" s="36">
        <v>10043.708960880833</v>
      </c>
      <c r="J25" s="36">
        <v>10222.187170889909</v>
      </c>
      <c r="K25" s="36">
        <v>10272.80850328065</v>
      </c>
      <c r="L25" s="36">
        <v>10203.142608253043</v>
      </c>
      <c r="M25" s="36">
        <v>10308.072272282074</v>
      </c>
      <c r="N25" s="36">
        <v>10249.510373436264</v>
      </c>
      <c r="O25" s="36">
        <f>SUM(C25:N25)</f>
        <v>111653.44577892277</v>
      </c>
      <c r="P25" s="36"/>
    </row>
    <row r="26" spans="1:18">
      <c r="A26" s="29"/>
      <c r="B26" s="23"/>
      <c r="C26" s="36"/>
      <c r="D26" s="36"/>
      <c r="E26" s="36"/>
      <c r="F26" s="36"/>
      <c r="G26" s="36"/>
      <c r="H26" s="36"/>
      <c r="I26" s="36"/>
      <c r="J26" s="36"/>
      <c r="K26" s="36"/>
      <c r="L26" s="36"/>
      <c r="M26" s="36"/>
      <c r="N26" s="36"/>
      <c r="O26" s="36"/>
      <c r="P26" s="36"/>
    </row>
    <row r="27" spans="1:18">
      <c r="A27" s="29">
        <v>3</v>
      </c>
      <c r="B27" s="23" t="s">
        <v>736</v>
      </c>
      <c r="C27" s="36">
        <v>5536.4897192999997</v>
      </c>
      <c r="D27" s="36">
        <v>7072.4638905999991</v>
      </c>
      <c r="E27" s="36">
        <v>6877.9191359000006</v>
      </c>
      <c r="F27" s="36">
        <v>7294.3196917999994</v>
      </c>
      <c r="G27" s="36">
        <v>5463.6609057000005</v>
      </c>
      <c r="H27" s="36">
        <v>8179.3434135000007</v>
      </c>
      <c r="I27" s="36">
        <f>9074.85043180833-1000</f>
        <v>8074.8504318083305</v>
      </c>
      <c r="J27" s="36">
        <f>9339.3590350691-1000</f>
        <v>8339.3590350690993</v>
      </c>
      <c r="K27" s="36">
        <v>9235.4635690421001</v>
      </c>
      <c r="L27" s="36">
        <v>8988.8831843084554</v>
      </c>
      <c r="M27" s="36">
        <v>9015.3107098658984</v>
      </c>
      <c r="N27" s="36">
        <v>8890.9291143102746</v>
      </c>
      <c r="O27" s="36">
        <f>SUM(C27:N27)</f>
        <v>92968.992801204164</v>
      </c>
      <c r="P27" s="36"/>
    </row>
    <row r="28" spans="1:18">
      <c r="A28" s="29"/>
      <c r="B28" s="23"/>
      <c r="C28" s="36"/>
      <c r="D28" s="36"/>
      <c r="E28" s="36"/>
      <c r="F28" s="36"/>
      <c r="G28" s="36"/>
      <c r="H28" s="36"/>
      <c r="I28" s="36"/>
      <c r="J28" s="36"/>
      <c r="K28" s="36"/>
      <c r="L28" s="36"/>
      <c r="M28" s="36"/>
      <c r="N28" s="36"/>
      <c r="O28" s="36"/>
      <c r="P28" s="36"/>
    </row>
    <row r="29" spans="1:18">
      <c r="A29" s="29">
        <v>4</v>
      </c>
      <c r="B29" s="23" t="s">
        <v>737</v>
      </c>
      <c r="C29" s="36"/>
      <c r="D29" s="36"/>
      <c r="E29" s="36"/>
      <c r="F29" s="36"/>
      <c r="G29" s="36"/>
      <c r="H29" s="36"/>
      <c r="I29" s="36"/>
      <c r="J29" s="36"/>
      <c r="K29" s="36"/>
      <c r="L29" s="36"/>
      <c r="M29" s="36"/>
      <c r="N29" s="36"/>
      <c r="O29" s="36"/>
      <c r="P29" s="36"/>
    </row>
    <row r="30" spans="1:18">
      <c r="A30" s="29"/>
      <c r="B30" s="23" t="s">
        <v>738</v>
      </c>
      <c r="C30" s="36"/>
      <c r="D30" s="36"/>
      <c r="E30" s="36"/>
      <c r="F30" s="36"/>
      <c r="G30" s="36"/>
      <c r="H30" s="36"/>
      <c r="I30" s="36"/>
      <c r="J30" s="36"/>
      <c r="K30" s="36"/>
      <c r="L30" s="36"/>
      <c r="M30" s="36"/>
      <c r="N30" s="36"/>
      <c r="O30" s="36"/>
      <c r="P30" s="36"/>
    </row>
    <row r="31" spans="1:18">
      <c r="A31" s="29"/>
      <c r="B31" s="23"/>
      <c r="C31" s="36"/>
      <c r="D31" s="36"/>
      <c r="E31" s="36"/>
      <c r="F31" s="36"/>
      <c r="G31" s="36"/>
      <c r="H31" s="36"/>
      <c r="I31" s="36"/>
      <c r="J31" s="36"/>
      <c r="K31" s="36"/>
      <c r="L31" s="36"/>
      <c r="M31" s="36"/>
      <c r="N31" s="36"/>
      <c r="O31" s="36"/>
      <c r="P31" s="36"/>
    </row>
    <row r="32" spans="1:18">
      <c r="A32" s="29">
        <v>5</v>
      </c>
      <c r="B32" s="23" t="s">
        <v>739</v>
      </c>
      <c r="C32" s="36">
        <f>C23+C25-C27-C29</f>
        <v>31848.995597299989</v>
      </c>
      <c r="D32" s="36">
        <f t="shared" ref="D32:N32" si="2">D23+D25-D27-D29</f>
        <v>34467.578107799993</v>
      </c>
      <c r="E32" s="36">
        <f t="shared" si="2"/>
        <v>37342.229401699988</v>
      </c>
      <c r="F32" s="36">
        <f t="shared" si="2"/>
        <v>38472.029467199987</v>
      </c>
      <c r="G32" s="36">
        <f t="shared" si="2"/>
        <v>39430.809802699987</v>
      </c>
      <c r="H32" s="36">
        <f t="shared" si="2"/>
        <v>39396.373048899986</v>
      </c>
      <c r="I32" s="36">
        <f t="shared" si="2"/>
        <v>41365.231577972489</v>
      </c>
      <c r="J32" s="36">
        <f t="shared" si="2"/>
        <v>43248.0597137933</v>
      </c>
      <c r="K32" s="36">
        <f t="shared" si="2"/>
        <v>44285.40464803185</v>
      </c>
      <c r="L32" s="36">
        <f t="shared" si="2"/>
        <v>45499.66407197644</v>
      </c>
      <c r="M32" s="36">
        <f t="shared" si="2"/>
        <v>46792.42563439261</v>
      </c>
      <c r="N32" s="36">
        <f t="shared" si="2"/>
        <v>48151.006893518599</v>
      </c>
      <c r="O32" s="37">
        <f>O23+O25-O27-O29</f>
        <v>48151.006893518599</v>
      </c>
      <c r="P32" s="37">
        <f>SUM(C32:N32)/12</f>
        <v>40858.317330440434</v>
      </c>
      <c r="R32" s="7"/>
    </row>
    <row r="33" spans="1:16">
      <c r="A33" s="23"/>
      <c r="B33" s="23" t="s">
        <v>740</v>
      </c>
      <c r="C33" s="23"/>
      <c r="D33" s="23"/>
      <c r="E33" s="23"/>
      <c r="F33" s="23"/>
      <c r="G33" s="23"/>
      <c r="H33" s="36"/>
      <c r="I33" s="23"/>
      <c r="J33" s="23"/>
      <c r="K33" s="23"/>
      <c r="L33" s="23"/>
      <c r="M33" s="23"/>
      <c r="N33" s="23"/>
      <c r="O33" s="23"/>
      <c r="P33" s="23"/>
    </row>
    <row r="34" spans="1:16">
      <c r="B34" t="s">
        <v>741</v>
      </c>
    </row>
    <row r="36" spans="1:16">
      <c r="C36" s="7"/>
      <c r="D36" s="7"/>
      <c r="E36" s="7"/>
      <c r="F36" s="31" t="s">
        <v>743</v>
      </c>
      <c r="G36" s="7"/>
      <c r="H36" s="7"/>
      <c r="I36" s="7"/>
      <c r="J36" s="7"/>
      <c r="K36" s="7"/>
      <c r="L36" s="7"/>
      <c r="M36" s="7"/>
      <c r="N36" s="7"/>
      <c r="O36" s="7"/>
      <c r="P36" s="2" t="s">
        <v>488</v>
      </c>
    </row>
    <row r="37" spans="1:16">
      <c r="A37" s="579" t="s">
        <v>732</v>
      </c>
      <c r="B37" s="580" t="s">
        <v>715</v>
      </c>
      <c r="C37" s="1749">
        <v>45748</v>
      </c>
      <c r="D37" s="1749">
        <v>45778</v>
      </c>
      <c r="E37" s="1749">
        <v>45809</v>
      </c>
      <c r="F37" s="1749">
        <v>45839</v>
      </c>
      <c r="G37" s="1749">
        <v>45870</v>
      </c>
      <c r="H37" s="1749">
        <v>45901</v>
      </c>
      <c r="I37" s="1749">
        <v>45931</v>
      </c>
      <c r="J37" s="1749">
        <v>45962</v>
      </c>
      <c r="K37" s="1749">
        <v>45992</v>
      </c>
      <c r="L37" s="1749">
        <v>46023</v>
      </c>
      <c r="M37" s="1749">
        <v>46054</v>
      </c>
      <c r="N37" s="1749">
        <v>46082</v>
      </c>
      <c r="O37" s="581" t="s">
        <v>141</v>
      </c>
      <c r="P37" s="581" t="s">
        <v>733</v>
      </c>
    </row>
    <row r="38" spans="1:16">
      <c r="A38" s="582" t="s">
        <v>22</v>
      </c>
      <c r="B38" s="583"/>
      <c r="C38" s="1750"/>
      <c r="D38" s="1750"/>
      <c r="E38" s="1750"/>
      <c r="F38" s="1750"/>
      <c r="G38" s="1750"/>
      <c r="H38" s="1750"/>
      <c r="I38" s="1750"/>
      <c r="J38" s="1750"/>
      <c r="K38" s="1750"/>
      <c r="L38" s="1750"/>
      <c r="M38" s="1750"/>
      <c r="N38" s="1751"/>
      <c r="O38" s="584"/>
      <c r="P38" s="584"/>
    </row>
    <row r="39" spans="1:16">
      <c r="A39" s="23"/>
      <c r="B39" s="23"/>
      <c r="C39" s="36"/>
      <c r="D39" s="36"/>
      <c r="E39" s="36"/>
      <c r="F39" s="36"/>
      <c r="G39" s="36"/>
      <c r="H39" s="36"/>
      <c r="I39" s="36"/>
      <c r="J39" s="36"/>
      <c r="K39" s="36"/>
      <c r="L39" s="36"/>
      <c r="M39" s="36"/>
      <c r="N39" s="36"/>
      <c r="O39" s="36"/>
      <c r="P39" s="36"/>
    </row>
    <row r="40" spans="1:16">
      <c r="A40" s="29">
        <v>1</v>
      </c>
      <c r="B40" s="23" t="s">
        <v>734</v>
      </c>
      <c r="C40" s="36">
        <f>O32</f>
        <v>48151.006893518599</v>
      </c>
      <c r="D40" s="36">
        <f t="shared" ref="D40:N40" si="3">C49</f>
        <v>48588.748416476141</v>
      </c>
      <c r="E40" s="36">
        <f t="shared" si="3"/>
        <v>48939.892424900623</v>
      </c>
      <c r="F40" s="36">
        <f t="shared" si="3"/>
        <v>49174.854570635682</v>
      </c>
      <c r="G40" s="36">
        <f t="shared" si="3"/>
        <v>49259.511877788107</v>
      </c>
      <c r="H40" s="36">
        <f t="shared" si="3"/>
        <v>50340.031098758598</v>
      </c>
      <c r="I40" s="36">
        <f t="shared" si="3"/>
        <v>50477.543050897228</v>
      </c>
      <c r="J40" s="36">
        <f t="shared" si="3"/>
        <v>50768.316967746927</v>
      </c>
      <c r="K40" s="36">
        <f t="shared" si="3"/>
        <v>51088.599795142807</v>
      </c>
      <c r="L40" s="36">
        <f t="shared" si="3"/>
        <v>51448.982635933149</v>
      </c>
      <c r="M40" s="36">
        <f t="shared" si="3"/>
        <v>51838.977284824039</v>
      </c>
      <c r="N40" s="36">
        <f t="shared" si="3"/>
        <v>52245.080996001605</v>
      </c>
      <c r="O40" s="36">
        <f>C40</f>
        <v>48151.006893518599</v>
      </c>
      <c r="P40" s="36"/>
    </row>
    <row r="41" spans="1:16">
      <c r="A41" s="29"/>
      <c r="B41" s="23"/>
      <c r="C41" s="36"/>
      <c r="D41" s="36"/>
      <c r="E41" s="36"/>
      <c r="F41" s="36"/>
      <c r="G41" s="36"/>
      <c r="H41" s="36"/>
      <c r="I41" s="36"/>
      <c r="J41" s="36"/>
      <c r="K41" s="36"/>
      <c r="L41" s="36"/>
      <c r="M41" s="36"/>
      <c r="N41" s="36"/>
      <c r="O41" s="36"/>
      <c r="P41" s="36"/>
    </row>
    <row r="42" spans="1:16">
      <c r="A42" s="29">
        <v>2</v>
      </c>
      <c r="B42" s="23" t="s">
        <v>735</v>
      </c>
      <c r="C42" s="36">
        <v>10143.232529734587</v>
      </c>
      <c r="D42" s="36">
        <v>10347.126799886924</v>
      </c>
      <c r="E42" s="36">
        <v>10407.267503109062</v>
      </c>
      <c r="F42" s="36">
        <v>10467.281401495724</v>
      </c>
      <c r="G42" s="36">
        <v>10654.57121888033</v>
      </c>
      <c r="H42" s="36">
        <f>10088.3498001677</f>
        <v>10088.3498001677</v>
      </c>
      <c r="I42" s="36">
        <v>10403.998754710599</v>
      </c>
      <c r="J42" s="36">
        <v>10528.6919858116</v>
      </c>
      <c r="K42" s="36">
        <v>10648.4549271795</v>
      </c>
      <c r="L42" s="36">
        <v>10774.555849370199</v>
      </c>
      <c r="M42" s="36">
        <v>10918.6020631392</v>
      </c>
      <c r="N42" s="36">
        <v>11066.233960634499</v>
      </c>
      <c r="O42" s="36">
        <f>SUM(C42:N42)</f>
        <v>126448.36679411994</v>
      </c>
      <c r="P42" s="36"/>
    </row>
    <row r="43" spans="1:16">
      <c r="A43" s="29"/>
      <c r="B43" s="23"/>
      <c r="C43" s="36"/>
      <c r="D43" s="36"/>
      <c r="E43" s="36"/>
      <c r="F43" s="36"/>
      <c r="G43" s="36"/>
      <c r="H43" s="36"/>
      <c r="I43" s="36"/>
      <c r="J43" s="36"/>
      <c r="K43" s="36"/>
      <c r="L43" s="36"/>
      <c r="M43" s="36"/>
      <c r="N43" s="36"/>
      <c r="O43" s="36"/>
      <c r="P43" s="36"/>
    </row>
    <row r="44" spans="1:16">
      <c r="A44" s="29">
        <v>3</v>
      </c>
      <c r="B44" s="23" t="s">
        <v>736</v>
      </c>
      <c r="C44" s="36">
        <v>9705.4910067770506</v>
      </c>
      <c r="D44" s="36">
        <v>9995.9827914624402</v>
      </c>
      <c r="E44" s="36">
        <v>10172.305357374</v>
      </c>
      <c r="F44" s="36">
        <v>10382.6240943433</v>
      </c>
      <c r="G44" s="36">
        <v>9574.0519979098353</v>
      </c>
      <c r="H44" s="36">
        <v>9950.8378480290703</v>
      </c>
      <c r="I44" s="36">
        <v>10113.224837860902</v>
      </c>
      <c r="J44" s="36">
        <v>10208.40915841572</v>
      </c>
      <c r="K44" s="36">
        <v>10288.072086389162</v>
      </c>
      <c r="L44" s="36">
        <v>10384.561200479307</v>
      </c>
      <c r="M44" s="36">
        <v>10512.498351961636</v>
      </c>
      <c r="N44" s="36">
        <v>12649.740552487099</v>
      </c>
      <c r="O44" s="36">
        <f>SUM(C44:N44)</f>
        <v>123937.79928348953</v>
      </c>
      <c r="P44" s="36"/>
    </row>
    <row r="45" spans="1:16">
      <c r="A45" s="29"/>
      <c r="B45" s="23"/>
      <c r="C45" s="36"/>
      <c r="D45" s="36"/>
      <c r="E45" s="36"/>
      <c r="F45" s="36"/>
      <c r="G45" s="36"/>
      <c r="H45" s="36"/>
      <c r="I45" s="36"/>
      <c r="J45" s="36"/>
      <c r="K45" s="36"/>
      <c r="L45" s="36"/>
      <c r="M45" s="36"/>
      <c r="N45" s="36"/>
      <c r="O45" s="36"/>
      <c r="P45" s="36"/>
    </row>
    <row r="46" spans="1:16">
      <c r="A46" s="29">
        <v>4</v>
      </c>
      <c r="B46" s="23" t="s">
        <v>737</v>
      </c>
      <c r="C46" s="36"/>
      <c r="D46" s="36"/>
      <c r="E46" s="36"/>
      <c r="F46" s="36"/>
      <c r="G46" s="36"/>
      <c r="H46" s="36"/>
      <c r="I46" s="36"/>
      <c r="J46" s="36"/>
      <c r="K46" s="36"/>
      <c r="L46" s="36"/>
      <c r="M46" s="36"/>
      <c r="N46" s="36"/>
      <c r="O46" s="36"/>
      <c r="P46" s="36"/>
    </row>
    <row r="47" spans="1:16">
      <c r="A47" s="29"/>
      <c r="B47" s="23" t="s">
        <v>738</v>
      </c>
      <c r="C47" s="36"/>
      <c r="D47" s="36"/>
      <c r="E47" s="36"/>
      <c r="F47" s="36"/>
      <c r="G47" s="36"/>
      <c r="H47" s="36"/>
      <c r="I47" s="36"/>
      <c r="J47" s="36"/>
      <c r="K47" s="36"/>
      <c r="L47" s="36"/>
      <c r="M47" s="36"/>
      <c r="N47" s="36"/>
      <c r="O47" s="36"/>
      <c r="P47" s="36"/>
    </row>
    <row r="48" spans="1:16">
      <c r="A48" s="29"/>
      <c r="B48" s="23"/>
      <c r="C48" s="36"/>
      <c r="D48" s="36"/>
      <c r="E48" s="36"/>
      <c r="F48" s="36"/>
      <c r="G48" s="36"/>
      <c r="H48" s="36"/>
      <c r="I48" s="36"/>
      <c r="J48" s="36"/>
      <c r="K48" s="36"/>
      <c r="L48" s="36"/>
      <c r="M48" s="36"/>
      <c r="N48" s="36"/>
      <c r="O48" s="36"/>
      <c r="P48" s="36"/>
    </row>
    <row r="49" spans="1:16">
      <c r="A49" s="29">
        <v>5</v>
      </c>
      <c r="B49" s="23" t="s">
        <v>739</v>
      </c>
      <c r="C49" s="36">
        <f t="shared" ref="C49:O49" si="4">C40+C42-C44-C46</f>
        <v>48588.748416476141</v>
      </c>
      <c r="D49" s="36">
        <f t="shared" si="4"/>
        <v>48939.892424900623</v>
      </c>
      <c r="E49" s="36">
        <f t="shared" si="4"/>
        <v>49174.854570635682</v>
      </c>
      <c r="F49" s="36">
        <f t="shared" si="4"/>
        <v>49259.511877788107</v>
      </c>
      <c r="G49" s="36">
        <f t="shared" si="4"/>
        <v>50340.031098758598</v>
      </c>
      <c r="H49" s="36">
        <f t="shared" si="4"/>
        <v>50477.543050897228</v>
      </c>
      <c r="I49" s="36">
        <f t="shared" si="4"/>
        <v>50768.316967746927</v>
      </c>
      <c r="J49" s="36">
        <f t="shared" si="4"/>
        <v>51088.599795142807</v>
      </c>
      <c r="K49" s="36">
        <f t="shared" si="4"/>
        <v>51448.982635933149</v>
      </c>
      <c r="L49" s="36">
        <f t="shared" si="4"/>
        <v>51838.977284824039</v>
      </c>
      <c r="M49" s="36">
        <f t="shared" si="4"/>
        <v>52245.080996001605</v>
      </c>
      <c r="N49" s="36">
        <f t="shared" si="4"/>
        <v>50661.574404149003</v>
      </c>
      <c r="O49" s="37">
        <f t="shared" si="4"/>
        <v>50661.574404149025</v>
      </c>
      <c r="P49" s="37">
        <f>SUM(C49:N49)/12</f>
        <v>50402.676126937826</v>
      </c>
    </row>
    <row r="50" spans="1:16">
      <c r="A50" s="23"/>
      <c r="B50" s="23" t="s">
        <v>740</v>
      </c>
      <c r="C50" s="23"/>
      <c r="D50" s="23"/>
      <c r="E50" s="23"/>
      <c r="F50" s="23"/>
      <c r="G50" s="23"/>
      <c r="H50" s="23"/>
      <c r="I50" s="23"/>
      <c r="J50" s="23"/>
      <c r="K50" s="23"/>
      <c r="L50" s="23"/>
      <c r="M50" s="23"/>
      <c r="N50" s="23"/>
      <c r="O50" s="23"/>
      <c r="P50" s="23"/>
    </row>
    <row r="51" spans="1:16">
      <c r="C51" s="7"/>
      <c r="D51" s="7"/>
      <c r="E51" s="7"/>
      <c r="F51" s="7"/>
      <c r="G51" s="7"/>
      <c r="H51" s="7"/>
      <c r="I51" s="7"/>
      <c r="J51" s="7"/>
      <c r="K51" s="7"/>
      <c r="L51" s="7"/>
      <c r="M51" s="7"/>
      <c r="N51" s="7"/>
    </row>
    <row r="52" spans="1:16">
      <c r="B52" t="s">
        <v>741</v>
      </c>
    </row>
  </sheetData>
  <phoneticPr fontId="0" type="noConversion"/>
  <printOptions horizontalCentered="1" gridLines="1"/>
  <pageMargins left="0.23622047244094491" right="0" top="0.23622047244094491" bottom="0.39370078740157483" header="0.51181102362204722" footer="0.19685039370078741"/>
  <pageSetup paperSize="9" scale="83" orientation="landscape" r:id="rId1"/>
  <headerFooter alignWithMargins="0">
    <oddFooter>&amp;R
&amp;"Arial,Bold"&amp;12OERC FORM-&amp;A</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41">
    <tabColor rgb="FF92D050"/>
  </sheetPr>
  <dimension ref="A1:N49"/>
  <sheetViews>
    <sheetView showGridLines="0" view="pageBreakPreview" topLeftCell="A2" zoomScale="75" zoomScaleNormal="75" workbookViewId="0">
      <selection activeCell="A2" sqref="A1:XFD1048576"/>
    </sheetView>
  </sheetViews>
  <sheetFormatPr defaultRowHeight="12.75"/>
  <cols>
    <col min="1" max="1" width="6.5703125" customWidth="1"/>
    <col min="2" max="2" width="33" customWidth="1"/>
    <col min="3" max="3" width="16" customWidth="1"/>
    <col min="4" max="4" width="12.5703125" customWidth="1"/>
    <col min="5" max="5" width="13" customWidth="1"/>
    <col min="6" max="6" width="14.140625" customWidth="1"/>
    <col min="7" max="7" width="12" customWidth="1"/>
    <col min="17" max="17" width="0" hidden="1" customWidth="1"/>
  </cols>
  <sheetData>
    <row r="1" spans="1:12">
      <c r="A1" s="20" t="s">
        <v>100</v>
      </c>
      <c r="E1" s="3" t="s">
        <v>0</v>
      </c>
      <c r="F1" s="2" t="s">
        <v>744</v>
      </c>
    </row>
    <row r="2" spans="1:12">
      <c r="F2" s="2"/>
    </row>
    <row r="3" spans="1:12" ht="15.75">
      <c r="A3" s="2217" t="s">
        <v>745</v>
      </c>
      <c r="B3" s="2217"/>
      <c r="C3" s="2217"/>
      <c r="D3" s="2217"/>
      <c r="E3" s="2217"/>
      <c r="F3" s="2217"/>
      <c r="G3" s="2217"/>
    </row>
    <row r="4" spans="1:12">
      <c r="F4" s="2" t="s">
        <v>746</v>
      </c>
      <c r="G4" s="2"/>
    </row>
    <row r="5" spans="1:12" ht="15.75">
      <c r="A5" s="2217" t="s">
        <v>747</v>
      </c>
      <c r="B5" s="2217"/>
      <c r="C5" s="2217"/>
      <c r="D5" s="2217"/>
      <c r="E5" s="2217"/>
      <c r="F5" s="2217"/>
      <c r="G5" s="2217"/>
    </row>
    <row r="6" spans="1:12" ht="41.25" customHeight="1">
      <c r="A6" s="23"/>
      <c r="B6" s="28" t="s">
        <v>748</v>
      </c>
      <c r="C6" s="33" t="s">
        <v>749</v>
      </c>
      <c r="D6" s="33" t="s">
        <v>750</v>
      </c>
      <c r="E6" s="33" t="s">
        <v>751</v>
      </c>
      <c r="F6" s="33" t="s">
        <v>752</v>
      </c>
      <c r="G6" s="33" t="s">
        <v>753</v>
      </c>
    </row>
    <row r="7" spans="1:12">
      <c r="A7" s="23"/>
      <c r="B7" s="28">
        <v>1</v>
      </c>
      <c r="C7" s="28">
        <v>2</v>
      </c>
      <c r="D7" s="28">
        <v>3</v>
      </c>
      <c r="E7" s="28">
        <v>4</v>
      </c>
      <c r="F7" s="28">
        <v>5</v>
      </c>
      <c r="G7" s="28">
        <v>6</v>
      </c>
    </row>
    <row r="8" spans="1:12">
      <c r="A8" s="23"/>
      <c r="B8" s="28" t="s">
        <v>754</v>
      </c>
      <c r="C8" s="23"/>
      <c r="D8" s="23"/>
      <c r="E8" s="23"/>
      <c r="F8" s="23"/>
      <c r="G8" s="23"/>
    </row>
    <row r="9" spans="1:12">
      <c r="A9" s="23"/>
      <c r="B9" s="86" t="s">
        <v>755</v>
      </c>
      <c r="C9" s="36">
        <f>1000</f>
        <v>1000</v>
      </c>
      <c r="D9" s="36"/>
      <c r="E9" s="36"/>
      <c r="F9" s="36">
        <f>C9+D9-E9</f>
        <v>1000</v>
      </c>
      <c r="G9" s="36"/>
    </row>
    <row r="10" spans="1:12">
      <c r="A10" s="23"/>
      <c r="B10" s="86" t="s">
        <v>756</v>
      </c>
      <c r="C10" s="74">
        <f>1000000000</f>
        <v>1000000000</v>
      </c>
      <c r="D10" s="36"/>
      <c r="E10" s="36"/>
      <c r="F10" s="74">
        <f>C10+D10-E10</f>
        <v>1000000000</v>
      </c>
      <c r="G10" s="36"/>
    </row>
    <row r="11" spans="1:12">
      <c r="A11" s="23"/>
      <c r="B11" s="86" t="s">
        <v>757</v>
      </c>
      <c r="C11" s="36"/>
      <c r="D11" s="36"/>
      <c r="E11" s="36"/>
      <c r="F11" s="36"/>
      <c r="G11" s="36"/>
    </row>
    <row r="12" spans="1:12">
      <c r="A12" s="23"/>
      <c r="B12" s="504" t="s">
        <v>758</v>
      </c>
      <c r="C12" s="36"/>
      <c r="D12" s="36"/>
      <c r="E12" s="36"/>
      <c r="F12" s="36"/>
      <c r="G12" s="36"/>
    </row>
    <row r="13" spans="1:12">
      <c r="A13" s="23"/>
      <c r="B13" s="86" t="s">
        <v>759</v>
      </c>
      <c r="C13" s="36"/>
      <c r="D13" s="36"/>
      <c r="E13" s="36"/>
      <c r="F13" s="36"/>
      <c r="G13" s="36"/>
    </row>
    <row r="14" spans="1:12">
      <c r="A14" s="23"/>
      <c r="B14" s="86" t="s">
        <v>757</v>
      </c>
      <c r="C14" s="36"/>
      <c r="D14" s="36"/>
      <c r="E14" s="36"/>
      <c r="F14" s="36"/>
      <c r="G14" s="36"/>
    </row>
    <row r="15" spans="1:12">
      <c r="A15" s="23"/>
      <c r="B15" s="504" t="s">
        <v>760</v>
      </c>
      <c r="C15" s="36">
        <v>480.2</v>
      </c>
      <c r="D15" s="36">
        <v>167.78109999999998</v>
      </c>
      <c r="E15" s="36"/>
      <c r="F15" s="36">
        <f>C15+D15-E15</f>
        <v>647.98109999999997</v>
      </c>
      <c r="G15" s="36"/>
      <c r="J15" s="7"/>
      <c r="L15" s="7"/>
    </row>
    <row r="16" spans="1:12">
      <c r="A16" s="23"/>
      <c r="B16" s="86" t="s">
        <v>761</v>
      </c>
      <c r="C16" s="74">
        <f>C15*10^6</f>
        <v>480200000</v>
      </c>
      <c r="D16" s="74">
        <f>D15*10^6</f>
        <v>167781099.99999997</v>
      </c>
      <c r="E16" s="36"/>
      <c r="F16" s="74">
        <f>C16+D16-E16</f>
        <v>647981100</v>
      </c>
      <c r="G16" s="36"/>
    </row>
    <row r="17" spans="1:14">
      <c r="A17" s="23"/>
      <c r="B17" s="86" t="s">
        <v>757</v>
      </c>
      <c r="C17" s="36"/>
      <c r="D17" s="36"/>
      <c r="E17" s="36"/>
      <c r="F17" s="36"/>
      <c r="G17" s="36"/>
    </row>
    <row r="18" spans="1:14">
      <c r="A18" s="23"/>
      <c r="B18" s="86" t="s">
        <v>762</v>
      </c>
      <c r="C18" s="36"/>
      <c r="D18" s="36"/>
      <c r="E18" s="36"/>
      <c r="F18" s="36"/>
      <c r="G18" s="36"/>
    </row>
    <row r="19" spans="1:14">
      <c r="A19" s="23"/>
      <c r="B19" s="86" t="s">
        <v>759</v>
      </c>
      <c r="C19" s="36"/>
      <c r="D19" s="36"/>
      <c r="E19" s="36"/>
      <c r="F19" s="36"/>
      <c r="G19" s="36"/>
    </row>
    <row r="20" spans="1:14">
      <c r="A20" s="23"/>
      <c r="B20" s="86" t="s">
        <v>757</v>
      </c>
      <c r="C20" s="36"/>
      <c r="D20" s="36"/>
      <c r="E20" s="36"/>
      <c r="F20" s="36"/>
      <c r="G20" s="36"/>
    </row>
    <row r="21" spans="1:14">
      <c r="A21" s="23"/>
      <c r="B21" s="86" t="s">
        <v>763</v>
      </c>
      <c r="C21" s="36"/>
      <c r="D21" s="36"/>
      <c r="E21" s="36"/>
      <c r="F21" s="36"/>
      <c r="G21" s="36"/>
    </row>
    <row r="22" spans="1:14">
      <c r="A22" s="23"/>
      <c r="B22" s="504" t="s">
        <v>764</v>
      </c>
      <c r="C22" s="36">
        <f>C15</f>
        <v>480.2</v>
      </c>
      <c r="D22" s="36">
        <v>167.78109999999998</v>
      </c>
      <c r="E22" s="36"/>
      <c r="F22" s="36">
        <f>C22+D22-E22</f>
        <v>647.98109999999997</v>
      </c>
      <c r="G22" s="36"/>
      <c r="J22" s="7"/>
      <c r="N22" s="339"/>
    </row>
    <row r="23" spans="1:14">
      <c r="A23" s="23"/>
      <c r="B23" s="86" t="s">
        <v>759</v>
      </c>
      <c r="C23" s="74">
        <f>C16</f>
        <v>480200000</v>
      </c>
      <c r="D23" s="74">
        <f>D16</f>
        <v>167781099.99999997</v>
      </c>
      <c r="E23" s="36"/>
      <c r="F23" s="74">
        <f>C23+D23-E23</f>
        <v>647981100</v>
      </c>
      <c r="G23" s="36"/>
      <c r="N23" s="339"/>
    </row>
    <row r="24" spans="1:14">
      <c r="A24" s="23"/>
      <c r="B24" s="86" t="s">
        <v>757</v>
      </c>
      <c r="C24" s="36"/>
      <c r="D24" s="36"/>
      <c r="E24" s="36"/>
      <c r="F24" s="36"/>
      <c r="G24" s="36"/>
      <c r="N24" s="339"/>
    </row>
    <row r="25" spans="1:14">
      <c r="A25" s="23"/>
      <c r="B25" s="28" t="s">
        <v>765</v>
      </c>
      <c r="C25" s="37">
        <f>C15</f>
        <v>480.2</v>
      </c>
      <c r="D25" s="37">
        <f>D15</f>
        <v>167.78109999999998</v>
      </c>
      <c r="E25" s="37"/>
      <c r="F25" s="37">
        <f>C25+D25-E25</f>
        <v>647.98109999999997</v>
      </c>
      <c r="G25" s="36"/>
    </row>
    <row r="26" spans="1:14">
      <c r="C26" s="7"/>
      <c r="D26" s="7"/>
      <c r="E26" s="7"/>
      <c r="F26" s="7"/>
      <c r="G26" s="7"/>
    </row>
    <row r="27" spans="1:14" ht="15.75">
      <c r="A27" s="2217" t="s">
        <v>766</v>
      </c>
      <c r="B27" s="2217"/>
      <c r="C27" s="2217"/>
      <c r="D27" s="2217"/>
      <c r="E27" s="2217"/>
      <c r="F27" s="2217"/>
      <c r="G27" s="2217"/>
    </row>
    <row r="28" spans="1:14">
      <c r="G28" s="2"/>
    </row>
    <row r="30" spans="1:14" ht="38.25">
      <c r="A30" s="23"/>
      <c r="B30" s="28" t="s">
        <v>748</v>
      </c>
      <c r="C30" s="33" t="s">
        <v>749</v>
      </c>
      <c r="D30" s="33" t="s">
        <v>750</v>
      </c>
      <c r="E30" s="33" t="s">
        <v>751</v>
      </c>
      <c r="F30" s="33" t="s">
        <v>752</v>
      </c>
      <c r="G30" s="33" t="s">
        <v>753</v>
      </c>
    </row>
    <row r="31" spans="1:14">
      <c r="A31" s="23"/>
      <c r="B31" s="28">
        <v>1</v>
      </c>
      <c r="C31" s="28">
        <v>2</v>
      </c>
      <c r="D31" s="28">
        <v>3</v>
      </c>
      <c r="E31" s="28">
        <v>4</v>
      </c>
      <c r="F31" s="28">
        <v>5</v>
      </c>
      <c r="G31" s="28">
        <v>6</v>
      </c>
    </row>
    <row r="32" spans="1:14">
      <c r="A32" s="23"/>
      <c r="B32" s="28" t="s">
        <v>754</v>
      </c>
      <c r="C32" s="23"/>
      <c r="D32" s="23"/>
      <c r="E32" s="23"/>
      <c r="F32" s="23"/>
      <c r="G32" s="23"/>
    </row>
    <row r="33" spans="1:7">
      <c r="A33" s="23"/>
      <c r="B33" s="86" t="s">
        <v>755</v>
      </c>
      <c r="C33" s="36">
        <f>1000</f>
        <v>1000</v>
      </c>
      <c r="D33" s="23"/>
      <c r="E33" s="23"/>
      <c r="F33" s="36">
        <f>C33+D33-E33</f>
        <v>1000</v>
      </c>
      <c r="G33" s="23"/>
    </row>
    <row r="34" spans="1:7">
      <c r="A34" s="23"/>
      <c r="B34" s="86" t="s">
        <v>756</v>
      </c>
      <c r="C34" s="74">
        <f>1000000000</f>
        <v>1000000000</v>
      </c>
      <c r="D34" s="23"/>
      <c r="E34" s="23"/>
      <c r="F34" s="23">
        <f>C34+D34-E34</f>
        <v>1000000000</v>
      </c>
      <c r="G34" s="23"/>
    </row>
    <row r="35" spans="1:7">
      <c r="A35" s="23"/>
      <c r="B35" s="86" t="s">
        <v>757</v>
      </c>
      <c r="C35" s="23"/>
      <c r="D35" s="23"/>
      <c r="E35" s="23"/>
      <c r="F35" s="23"/>
      <c r="G35" s="23"/>
    </row>
    <row r="36" spans="1:7">
      <c r="A36" s="23"/>
      <c r="B36" s="86" t="s">
        <v>758</v>
      </c>
      <c r="C36" s="23"/>
      <c r="D36" s="23"/>
      <c r="E36" s="23"/>
      <c r="F36" s="23"/>
      <c r="G36" s="23"/>
    </row>
    <row r="37" spans="1:7">
      <c r="A37" s="23"/>
      <c r="B37" s="86" t="s">
        <v>759</v>
      </c>
      <c r="C37" s="23"/>
      <c r="D37" s="23"/>
      <c r="E37" s="23"/>
      <c r="F37" s="23"/>
      <c r="G37" s="23"/>
    </row>
    <row r="38" spans="1:7">
      <c r="A38" s="23"/>
      <c r="B38" s="86" t="s">
        <v>757</v>
      </c>
      <c r="C38" s="23"/>
      <c r="D38" s="23"/>
      <c r="E38" s="23"/>
      <c r="F38" s="23"/>
      <c r="G38" s="23"/>
    </row>
    <row r="39" spans="1:7">
      <c r="A39" s="23"/>
      <c r="B39" s="86" t="s">
        <v>760</v>
      </c>
      <c r="C39" s="36">
        <f>F15</f>
        <v>647.98109999999997</v>
      </c>
      <c r="D39" s="36">
        <f>('F-21'!E10/100-C39)</f>
        <v>361.16376834249991</v>
      </c>
      <c r="E39" s="23"/>
      <c r="F39" s="36">
        <f>C39+D39-E39</f>
        <v>1009.1448683424999</v>
      </c>
      <c r="G39" s="23"/>
    </row>
    <row r="40" spans="1:7">
      <c r="A40" s="23"/>
      <c r="B40" s="86" t="s">
        <v>761</v>
      </c>
      <c r="C40" s="74">
        <f>F16</f>
        <v>647981100</v>
      </c>
      <c r="D40" s="74">
        <f>D39*10^6</f>
        <v>361163768.34249991</v>
      </c>
      <c r="E40" s="23"/>
      <c r="F40" s="74">
        <f>C40+D40-E40</f>
        <v>1009144868.3425</v>
      </c>
      <c r="G40" s="23"/>
    </row>
    <row r="41" spans="1:7">
      <c r="A41" s="23"/>
      <c r="B41" s="86" t="s">
        <v>757</v>
      </c>
      <c r="C41" s="36"/>
      <c r="D41" s="23"/>
      <c r="E41" s="23"/>
      <c r="F41" s="23"/>
      <c r="G41" s="23"/>
    </row>
    <row r="42" spans="1:7">
      <c r="A42" s="23"/>
      <c r="B42" s="86" t="s">
        <v>762</v>
      </c>
      <c r="C42" s="36"/>
      <c r="D42" s="23"/>
      <c r="E42" s="23"/>
      <c r="F42" s="23"/>
      <c r="G42" s="23"/>
    </row>
    <row r="43" spans="1:7">
      <c r="A43" s="23"/>
      <c r="B43" s="86" t="s">
        <v>759</v>
      </c>
      <c r="C43" s="36"/>
      <c r="D43" s="23"/>
      <c r="E43" s="23"/>
      <c r="F43" s="23"/>
      <c r="G43" s="23"/>
    </row>
    <row r="44" spans="1:7">
      <c r="A44" s="23"/>
      <c r="B44" s="86" t="s">
        <v>757</v>
      </c>
      <c r="C44" s="36"/>
      <c r="D44" s="23"/>
      <c r="E44" s="23"/>
      <c r="F44" s="23"/>
      <c r="G44" s="23"/>
    </row>
    <row r="45" spans="1:7">
      <c r="A45" s="23"/>
      <c r="B45" s="86" t="s">
        <v>763</v>
      </c>
      <c r="C45" s="36"/>
      <c r="D45" s="23"/>
      <c r="E45" s="23"/>
      <c r="F45" s="23"/>
      <c r="G45" s="23"/>
    </row>
    <row r="46" spans="1:7">
      <c r="A46" s="23"/>
      <c r="B46" s="86" t="s">
        <v>764</v>
      </c>
      <c r="C46" s="36">
        <f>F22</f>
        <v>647.98109999999997</v>
      </c>
      <c r="D46" s="36">
        <f>('F-21'!E10/100-C46)</f>
        <v>361.16376834249991</v>
      </c>
      <c r="E46" s="23"/>
      <c r="F46" s="36">
        <f>C46+D46-E46</f>
        <v>1009.1448683424999</v>
      </c>
      <c r="G46" s="23"/>
    </row>
    <row r="47" spans="1:7">
      <c r="A47" s="23"/>
      <c r="B47" s="86" t="s">
        <v>759</v>
      </c>
      <c r="C47" s="74">
        <f>F23</f>
        <v>647981100</v>
      </c>
      <c r="D47" s="74">
        <f>D46*10^6</f>
        <v>361163768.34249991</v>
      </c>
      <c r="E47" s="23"/>
      <c r="F47" s="74">
        <f>C47+D47-E47</f>
        <v>1009144868.3425</v>
      </c>
      <c r="G47" s="23"/>
    </row>
    <row r="48" spans="1:7">
      <c r="A48" s="23"/>
      <c r="B48" s="86" t="s">
        <v>757</v>
      </c>
      <c r="C48" s="23"/>
      <c r="D48" s="23"/>
      <c r="E48" s="23"/>
      <c r="F48" s="23"/>
      <c r="G48" s="23"/>
    </row>
    <row r="49" spans="1:7">
      <c r="A49" s="23"/>
      <c r="B49" s="28" t="s">
        <v>765</v>
      </c>
      <c r="C49" s="37">
        <f>C39</f>
        <v>647.98109999999997</v>
      </c>
      <c r="D49" s="37">
        <f>D39</f>
        <v>361.16376834249991</v>
      </c>
      <c r="E49" s="28"/>
      <c r="F49" s="37">
        <f>C49+D49-E49</f>
        <v>1009.1448683424999</v>
      </c>
      <c r="G49" s="23"/>
    </row>
  </sheetData>
  <mergeCells count="3">
    <mergeCell ref="A3:G3"/>
    <mergeCell ref="A5:G5"/>
    <mergeCell ref="A27:G27"/>
  </mergeCells>
  <phoneticPr fontId="0" type="noConversion"/>
  <printOptions horizontalCentered="1" gridLines="1"/>
  <pageMargins left="0.51181102362204722" right="0.23622047244094491" top="1.4960629921259843" bottom="0.98425196850393704" header="0.51181102362204722" footer="0.51181102362204722"/>
  <pageSetup paperSize="9" scale="90" orientation="portrait" r:id="rId1"/>
  <headerFooter alignWithMargins="0">
    <oddFooter xml:space="preserve">&amp;R&amp;"Arial,Bold"&amp;12OERC FORM-&amp;A&amp;"Arial,Regular"&amp;10
</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42">
    <tabColor rgb="FF92D050"/>
  </sheetPr>
  <dimension ref="A1:AS143"/>
  <sheetViews>
    <sheetView showGridLines="0" view="pageBreakPreview" zoomScale="64" zoomScaleSheetLayoutView="110" workbookViewId="0">
      <pane xSplit="2" ySplit="6" topLeftCell="M17" activePane="bottomRight" state="frozen"/>
      <selection activeCell="L17" sqref="L17"/>
      <selection pane="topRight" activeCell="L17" sqref="L17"/>
      <selection pane="bottomLeft" activeCell="L17" sqref="L17"/>
      <selection pane="bottomRight" activeCell="B29" sqref="B29"/>
    </sheetView>
  </sheetViews>
  <sheetFormatPr defaultColWidth="11.7109375" defaultRowHeight="12.75"/>
  <cols>
    <col min="1" max="1" width="8.42578125" style="476" customWidth="1"/>
    <col min="2" max="2" width="32.5703125" style="64" customWidth="1"/>
    <col min="3" max="5" width="11.7109375" customWidth="1"/>
    <col min="6" max="6" width="14.85546875" customWidth="1"/>
    <col min="7" max="7" width="13.5703125" customWidth="1"/>
    <col min="8" max="8" width="17.7109375" customWidth="1"/>
    <col min="10" max="18" width="11.7109375" customWidth="1"/>
    <col min="19" max="19" width="9.42578125" bestFit="1" customWidth="1"/>
    <col min="20" max="20" width="11.7109375" customWidth="1"/>
    <col min="21" max="21" width="10.140625" bestFit="1" customWidth="1"/>
    <col min="22" max="22" width="18.140625" customWidth="1"/>
    <col min="24" max="25" width="11.7109375" customWidth="1"/>
    <col min="27" max="28" width="11.7109375" customWidth="1"/>
    <col min="29" max="29" width="18" customWidth="1"/>
  </cols>
  <sheetData>
    <row r="1" spans="1:42">
      <c r="B1" s="544" t="s">
        <v>1</v>
      </c>
      <c r="F1" s="3" t="s">
        <v>0</v>
      </c>
      <c r="G1" s="2" t="s">
        <v>767</v>
      </c>
      <c r="H1" s="2"/>
      <c r="I1" s="2"/>
      <c r="J1" s="2"/>
      <c r="K1" s="2"/>
      <c r="L1" s="2"/>
      <c r="M1" s="2"/>
      <c r="N1" s="2"/>
      <c r="O1" s="2"/>
      <c r="P1" s="2"/>
      <c r="Q1" s="2"/>
      <c r="R1" s="2"/>
      <c r="S1" s="2"/>
      <c r="T1" s="2"/>
      <c r="U1" s="2"/>
      <c r="V1" s="2"/>
    </row>
    <row r="2" spans="1:42">
      <c r="X2" s="954"/>
    </row>
    <row r="3" spans="1:42" ht="18.75" thickBot="1">
      <c r="B3" s="2224" t="s">
        <v>768</v>
      </c>
      <c r="C3" s="2224"/>
      <c r="D3" s="2224"/>
      <c r="E3" s="2224"/>
      <c r="F3" s="2224"/>
      <c r="G3" s="2224"/>
      <c r="H3" s="2224"/>
      <c r="I3" s="2224"/>
      <c r="J3" s="2224"/>
      <c r="K3" s="2224"/>
      <c r="L3" s="2224"/>
      <c r="M3" s="2224"/>
      <c r="N3" s="2224"/>
      <c r="O3" s="2224"/>
      <c r="P3" s="2224"/>
      <c r="Q3" s="2224"/>
      <c r="R3" s="2224"/>
      <c r="S3" s="2224"/>
      <c r="T3" s="2224"/>
      <c r="U3" s="2224"/>
      <c r="V3" s="2224"/>
      <c r="W3" s="2224"/>
      <c r="X3" s="2224"/>
      <c r="Y3" s="2224"/>
      <c r="Z3" s="2224"/>
      <c r="AA3" s="2224"/>
      <c r="AB3" s="2" t="s">
        <v>488</v>
      </c>
      <c r="AC3" s="2"/>
      <c r="AF3" s="6" t="s">
        <v>769</v>
      </c>
      <c r="AN3" s="198" t="s">
        <v>1866</v>
      </c>
    </row>
    <row r="4" spans="1:42" ht="13.5" customHeight="1" thickBot="1">
      <c r="A4" s="2218" t="s">
        <v>772</v>
      </c>
      <c r="B4" s="2221" t="s">
        <v>773</v>
      </c>
      <c r="C4" s="2233" t="s">
        <v>1777</v>
      </c>
      <c r="D4" s="2234"/>
      <c r="E4" s="2234"/>
      <c r="F4" s="2234"/>
      <c r="G4" s="2234"/>
      <c r="H4" s="2234"/>
      <c r="I4" s="2235"/>
      <c r="J4" s="2233" t="s">
        <v>2445</v>
      </c>
      <c r="K4" s="2234"/>
      <c r="L4" s="2234"/>
      <c r="M4" s="2234"/>
      <c r="N4" s="2234"/>
      <c r="O4" s="2234"/>
      <c r="P4" s="2234"/>
      <c r="Q4" s="2236" t="s">
        <v>2087</v>
      </c>
      <c r="R4" s="2236"/>
      <c r="S4" s="2236"/>
      <c r="T4" s="2236"/>
      <c r="U4" s="2236"/>
      <c r="V4" s="2236"/>
      <c r="W4" s="2237"/>
      <c r="X4" s="2238" t="s">
        <v>2386</v>
      </c>
      <c r="Y4" s="2236"/>
      <c r="Z4" s="2236"/>
      <c r="AA4" s="2236"/>
      <c r="AB4" s="2236"/>
      <c r="AC4" s="2236"/>
      <c r="AD4" s="2237"/>
      <c r="AF4" s="16"/>
      <c r="AG4" s="16"/>
      <c r="AH4" s="1928"/>
      <c r="AI4" s="1929" t="s">
        <v>1777</v>
      </c>
      <c r="AJ4" s="1929" t="s">
        <v>2087</v>
      </c>
      <c r="AK4" s="1929" t="s">
        <v>2386</v>
      </c>
      <c r="AL4" s="1929"/>
      <c r="AN4" s="1930" t="s">
        <v>1865</v>
      </c>
      <c r="AO4" s="955" t="s">
        <v>1864</v>
      </c>
    </row>
    <row r="5" spans="1:42" ht="13.5" thickTop="1">
      <c r="A5" s="2219"/>
      <c r="B5" s="2222"/>
      <c r="C5" s="2231" t="s">
        <v>1889</v>
      </c>
      <c r="D5" s="2232"/>
      <c r="E5" s="2232"/>
      <c r="F5" s="2232" t="s">
        <v>776</v>
      </c>
      <c r="G5" s="2232"/>
      <c r="H5" s="2232"/>
      <c r="I5" s="2239" t="s">
        <v>1952</v>
      </c>
      <c r="J5" s="2231" t="s">
        <v>1889</v>
      </c>
      <c r="K5" s="2232"/>
      <c r="L5" s="2232"/>
      <c r="M5" s="2232" t="s">
        <v>776</v>
      </c>
      <c r="N5" s="2232"/>
      <c r="O5" s="2232"/>
      <c r="P5" s="2241" t="s">
        <v>2446</v>
      </c>
      <c r="Q5" s="2232" t="s">
        <v>1889</v>
      </c>
      <c r="R5" s="2232"/>
      <c r="S5" s="2232"/>
      <c r="T5" s="2232" t="s">
        <v>776</v>
      </c>
      <c r="U5" s="2232"/>
      <c r="V5" s="2232"/>
      <c r="W5" s="2243" t="s">
        <v>2447</v>
      </c>
      <c r="X5" s="2231" t="s">
        <v>1890</v>
      </c>
      <c r="Y5" s="2232"/>
      <c r="Z5" s="2232"/>
      <c r="AA5" s="2232" t="s">
        <v>776</v>
      </c>
      <c r="AB5" s="2232"/>
      <c r="AC5" s="2232"/>
      <c r="AD5" s="2243" t="s">
        <v>2391</v>
      </c>
      <c r="AF5" s="2" t="s">
        <v>784</v>
      </c>
      <c r="AG5">
        <v>38</v>
      </c>
      <c r="AI5" s="1934">
        <f>(AG6*3+AG7*6+AG8*3)/12</f>
        <v>46</v>
      </c>
      <c r="AJ5" s="1934">
        <f>(AG8*3+AG9*6+AG10*3)/12</f>
        <v>53</v>
      </c>
      <c r="AK5" s="1934">
        <f>(AG10*3+AG11*6+AG12*3)/12</f>
        <v>59</v>
      </c>
      <c r="AL5" s="1934"/>
      <c r="AN5" s="630" t="s">
        <v>1537</v>
      </c>
      <c r="AO5" s="470">
        <v>508</v>
      </c>
    </row>
    <row r="6" spans="1:42" ht="39" thickBot="1">
      <c r="A6" s="2220"/>
      <c r="B6" s="2223"/>
      <c r="C6" s="1935" t="s">
        <v>777</v>
      </c>
      <c r="D6" s="1936" t="s">
        <v>778</v>
      </c>
      <c r="E6" s="1936" t="s">
        <v>779</v>
      </c>
      <c r="F6" s="1936" t="s">
        <v>777</v>
      </c>
      <c r="G6" s="1936" t="s">
        <v>778</v>
      </c>
      <c r="H6" s="1936" t="s">
        <v>780</v>
      </c>
      <c r="I6" s="2240"/>
      <c r="J6" s="1935" t="s">
        <v>777</v>
      </c>
      <c r="K6" s="1936" t="s">
        <v>778</v>
      </c>
      <c r="L6" s="1936" t="s">
        <v>779</v>
      </c>
      <c r="M6" s="1936" t="s">
        <v>777</v>
      </c>
      <c r="N6" s="1936" t="s">
        <v>778</v>
      </c>
      <c r="O6" s="1936" t="s">
        <v>780</v>
      </c>
      <c r="P6" s="2242"/>
      <c r="Q6" s="1937" t="s">
        <v>777</v>
      </c>
      <c r="R6" s="1937" t="s">
        <v>778</v>
      </c>
      <c r="S6" s="1937" t="s">
        <v>779</v>
      </c>
      <c r="T6" s="1937" t="s">
        <v>777</v>
      </c>
      <c r="U6" s="1937" t="s">
        <v>778</v>
      </c>
      <c r="V6" s="1937" t="s">
        <v>780</v>
      </c>
      <c r="W6" s="2244"/>
      <c r="X6" s="1938" t="s">
        <v>777</v>
      </c>
      <c r="Y6" s="1937" t="s">
        <v>778</v>
      </c>
      <c r="Z6" s="1937" t="s">
        <v>779</v>
      </c>
      <c r="AA6" s="1937" t="s">
        <v>777</v>
      </c>
      <c r="AB6" s="1937" t="s">
        <v>778</v>
      </c>
      <c r="AC6" s="1937" t="s">
        <v>780</v>
      </c>
      <c r="AD6" s="2244"/>
      <c r="AF6" s="2" t="s">
        <v>786</v>
      </c>
      <c r="AG6">
        <v>42</v>
      </c>
      <c r="AN6" s="630" t="s">
        <v>1538</v>
      </c>
      <c r="AO6" s="470">
        <v>645</v>
      </c>
    </row>
    <row r="7" spans="1:42">
      <c r="A7" s="1939">
        <v>1</v>
      </c>
      <c r="B7" s="1940" t="s">
        <v>781</v>
      </c>
      <c r="C7" s="2229">
        <f>E7</f>
        <v>3792.7429000000002</v>
      </c>
      <c r="D7" s="2227">
        <f>E7-C7</f>
        <v>0</v>
      </c>
      <c r="E7" s="2227">
        <f>379274290/100000</f>
        <v>3792.7429000000002</v>
      </c>
      <c r="F7" s="2227">
        <f>H7/$H$37*$F$37</f>
        <v>2525.1589277990911</v>
      </c>
      <c r="G7" s="2227">
        <f>H7-F7</f>
        <v>7961.9266822009085</v>
      </c>
      <c r="H7" s="2227">
        <f>(1041589379+7119182)/100000</f>
        <v>10487.08561</v>
      </c>
      <c r="I7" s="2245">
        <f>E7+H7</f>
        <v>14279.828509999999</v>
      </c>
      <c r="J7" s="2251">
        <f>C7/E7*L7</f>
        <v>2053.5665100000001</v>
      </c>
      <c r="K7" s="2247">
        <v>0</v>
      </c>
      <c r="L7" s="2253">
        <f>(217991402/100000)+(-25269502/2/100000)</f>
        <v>2053.5665100000001</v>
      </c>
      <c r="M7" s="2247">
        <f>+O7/100*18</f>
        <v>912.00731400000018</v>
      </c>
      <c r="N7" s="2247">
        <f>+O7-M7</f>
        <v>4154.6999860000005</v>
      </c>
      <c r="O7" s="2247">
        <f>(514426803/100000)+(4878678/100000)+(-25269502/2/100000)</f>
        <v>5066.7073000000009</v>
      </c>
      <c r="P7" s="2247">
        <f>+L7+O7</f>
        <v>7120.2738100000006</v>
      </c>
      <c r="Q7" s="2227">
        <f>J7*2+U86/10^5</f>
        <v>4417.1671866666675</v>
      </c>
      <c r="R7" s="2227">
        <f>K7*2+0</f>
        <v>0</v>
      </c>
      <c r="S7" s="2227">
        <f>Q7+R7</f>
        <v>4417.1671866666675</v>
      </c>
      <c r="T7" s="2227">
        <f>V7/$V$37*$T$37</f>
        <v>2466.2474754376663</v>
      </c>
      <c r="U7" s="2227">
        <f>V7-T7</f>
        <v>7383.0671245623353</v>
      </c>
      <c r="V7" s="2227">
        <f>(O7*2)-U77/100000</f>
        <v>9849.3146000000015</v>
      </c>
      <c r="W7" s="2225">
        <f>V7+S7</f>
        <v>14266.481786666669</v>
      </c>
      <c r="X7" s="2229">
        <f>S7*1.05+(AB85/10^5)</f>
        <v>5450.0255460000008</v>
      </c>
      <c r="Y7" s="2227"/>
      <c r="Z7" s="2227">
        <f>X7+Y7</f>
        <v>5450.0255460000008</v>
      </c>
      <c r="AA7" s="2227">
        <f>AC7/$AC$37*$AA$37</f>
        <v>2590.7816377352306</v>
      </c>
      <c r="AB7" s="2227">
        <f>AC7-AA7</f>
        <v>7572.198692264772</v>
      </c>
      <c r="AC7" s="2227">
        <f>V7*1.05-AB77/100000</f>
        <v>10162.980330000002</v>
      </c>
      <c r="AD7" s="2225">
        <f>AC7+Z7</f>
        <v>15613.005876000003</v>
      </c>
      <c r="AE7" s="7"/>
      <c r="AF7" s="2" t="s">
        <v>788</v>
      </c>
      <c r="AG7">
        <v>46</v>
      </c>
    </row>
    <row r="8" spans="1:42">
      <c r="A8" s="1794">
        <v>2</v>
      </c>
      <c r="B8" s="1941" t="s">
        <v>782</v>
      </c>
      <c r="C8" s="2230"/>
      <c r="D8" s="2228"/>
      <c r="E8" s="2228"/>
      <c r="F8" s="2228"/>
      <c r="G8" s="2228"/>
      <c r="H8" s="2228"/>
      <c r="I8" s="2246"/>
      <c r="J8" s="2252"/>
      <c r="K8" s="2248"/>
      <c r="L8" s="2254"/>
      <c r="M8" s="2248"/>
      <c r="N8" s="2248"/>
      <c r="O8" s="2248"/>
      <c r="P8" s="2248"/>
      <c r="Q8" s="2228"/>
      <c r="R8" s="2228"/>
      <c r="S8" s="2228"/>
      <c r="T8" s="2228"/>
      <c r="U8" s="2228"/>
      <c r="V8" s="2228"/>
      <c r="W8" s="2226"/>
      <c r="X8" s="2230"/>
      <c r="Y8" s="2228"/>
      <c r="Z8" s="2228"/>
      <c r="AA8" s="2228"/>
      <c r="AB8" s="2228"/>
      <c r="AC8" s="2228"/>
      <c r="AD8" s="2226"/>
      <c r="AE8" s="7"/>
      <c r="AF8" s="2" t="s">
        <v>1879</v>
      </c>
      <c r="AG8">
        <v>50</v>
      </c>
    </row>
    <row r="9" spans="1:42">
      <c r="A9" s="1794">
        <v>3</v>
      </c>
      <c r="B9" s="1941" t="s">
        <v>783</v>
      </c>
      <c r="C9" s="1942"/>
      <c r="D9" s="689"/>
      <c r="E9" s="689"/>
      <c r="F9" s="689">
        <f>H9/$H$37*$F$37</f>
        <v>1174.4820509742553</v>
      </c>
      <c r="G9" s="689">
        <f>H9-F9</f>
        <v>3703.1886890257442</v>
      </c>
      <c r="H9" s="689">
        <f>(487767074/100000)</f>
        <v>4877.6707399999996</v>
      </c>
      <c r="I9" s="1943">
        <f>E9+H9</f>
        <v>4877.6707399999996</v>
      </c>
      <c r="J9" s="1944"/>
      <c r="K9" s="1753"/>
      <c r="L9" s="1945"/>
      <c r="M9" s="1753">
        <f>+O9/100*18</f>
        <v>461.52728640000004</v>
      </c>
      <c r="N9" s="1753">
        <f>+O9-M9</f>
        <v>2102.5131936000002</v>
      </c>
      <c r="O9" s="1753">
        <f>(256404048/100000)</f>
        <v>2564.0404800000001</v>
      </c>
      <c r="P9" s="1753">
        <f>+L9+O9</f>
        <v>2564.0404800000001</v>
      </c>
      <c r="Q9" s="689"/>
      <c r="R9" s="689"/>
      <c r="S9" s="689">
        <f>Q9+R9</f>
        <v>0</v>
      </c>
      <c r="T9" s="689">
        <f>V9/$V$37*$T$37</f>
        <v>1307.1111619819631</v>
      </c>
      <c r="U9" s="689">
        <f>V9-T9</f>
        <v>3913.025576018038</v>
      </c>
      <c r="V9" s="689">
        <f>V7*AJ5%</f>
        <v>5220.1367380000011</v>
      </c>
      <c r="W9" s="1946">
        <f>V9+S9</f>
        <v>5220.1367380000011</v>
      </c>
      <c r="X9" s="1942"/>
      <c r="Y9" s="689"/>
      <c r="Z9" s="689">
        <f t="shared" ref="Z9:Z30" si="0">X9+Y9</f>
        <v>0</v>
      </c>
      <c r="AA9" s="689">
        <f>AC9/$AC$37*$AA$37</f>
        <v>1528.5611662637857</v>
      </c>
      <c r="AB9" s="689">
        <f>AC9-AA9</f>
        <v>4467.5972284362151</v>
      </c>
      <c r="AC9" s="689">
        <f>AC7*AK5%</f>
        <v>5996.1583947000008</v>
      </c>
      <c r="AD9" s="1946">
        <f>AC9+Z9</f>
        <v>5996.1583947000008</v>
      </c>
      <c r="AE9" s="7"/>
      <c r="AF9" s="2" t="s">
        <v>1880</v>
      </c>
      <c r="AG9">
        <f>AG8+3</f>
        <v>53</v>
      </c>
    </row>
    <row r="10" spans="1:42">
      <c r="A10" s="1794">
        <v>4</v>
      </c>
      <c r="B10" s="1947" t="s">
        <v>785</v>
      </c>
      <c r="C10" s="1942">
        <f>E10</f>
        <v>952.04900999999995</v>
      </c>
      <c r="D10" s="689">
        <f>E10-C10</f>
        <v>0</v>
      </c>
      <c r="E10" s="7">
        <f>(95204901)/100000</f>
        <v>952.04900999999995</v>
      </c>
      <c r="F10" s="689">
        <f>H10/$H$37*$F$37</f>
        <v>460.76950794548208</v>
      </c>
      <c r="G10" s="689">
        <f t="shared" ref="G10:G11" si="1">H10-F10</f>
        <v>1452.824612054518</v>
      </c>
      <c r="H10" s="689">
        <f>191359412/100000</f>
        <v>1913.59412</v>
      </c>
      <c r="I10" s="1943">
        <f>E10+H10</f>
        <v>2865.6431299999999</v>
      </c>
      <c r="J10" s="1944">
        <f>C10/E10*L10</f>
        <v>608.39170999999999</v>
      </c>
      <c r="K10" s="1753">
        <f>L10-J10</f>
        <v>0</v>
      </c>
      <c r="L10" s="1945">
        <f>(15186431+45652740)/100000</f>
        <v>608.39170999999999</v>
      </c>
      <c r="M10" s="1753">
        <f>+O10/100*18</f>
        <v>170.0876322</v>
      </c>
      <c r="N10" s="1753">
        <f>+O10-M10</f>
        <v>774.84365779999996</v>
      </c>
      <c r="O10" s="1753">
        <f>(94493129)/100000</f>
        <v>944.93128999999999</v>
      </c>
      <c r="P10" s="1753">
        <f>+L10+O10</f>
        <v>1553.3229999999999</v>
      </c>
      <c r="Q10" s="689">
        <f>L10*2</f>
        <v>1216.78342</v>
      </c>
      <c r="R10" s="689"/>
      <c r="S10" s="689">
        <f>Q10+R10</f>
        <v>1216.78342</v>
      </c>
      <c r="T10" s="689">
        <f>V10/$V$37*$T$37</f>
        <v>443.92454557877988</v>
      </c>
      <c r="U10" s="689">
        <f>V10-T10</f>
        <v>1328.9520824212204</v>
      </c>
      <c r="V10" s="689">
        <f>V7*0.18</f>
        <v>1772.8766280000002</v>
      </c>
      <c r="W10" s="1946">
        <f>V10+S10</f>
        <v>2989.6600480000002</v>
      </c>
      <c r="X10" s="1942">
        <f>Q10*1.03</f>
        <v>1253.2869226</v>
      </c>
      <c r="Y10" s="689"/>
      <c r="Z10" s="689">
        <f t="shared" si="0"/>
        <v>1253.2869226</v>
      </c>
      <c r="AA10" s="689">
        <f>AC10/$AC$37*$AA$37</f>
        <v>466.34069479234148</v>
      </c>
      <c r="AB10" s="689">
        <f>AC10-AA10</f>
        <v>1362.9957646076589</v>
      </c>
      <c r="AC10" s="689">
        <f>AC7*0.18</f>
        <v>1829.3364594000004</v>
      </c>
      <c r="AD10" s="1946">
        <f t="shared" ref="AD10:AD12" si="2">AC10+Z10</f>
        <v>3082.6233820000007</v>
      </c>
      <c r="AE10" s="7"/>
      <c r="AF10" s="2" t="s">
        <v>2131</v>
      </c>
      <c r="AG10">
        <f>AG9+3</f>
        <v>56</v>
      </c>
      <c r="AJ10" s="142"/>
    </row>
    <row r="11" spans="1:42">
      <c r="A11" s="1794">
        <v>5</v>
      </c>
      <c r="B11" s="1947" t="s">
        <v>787</v>
      </c>
      <c r="C11" s="1942">
        <f>E11</f>
        <v>3344.4489489999996</v>
      </c>
      <c r="D11" s="689">
        <f>E11-C11</f>
        <v>0</v>
      </c>
      <c r="E11" s="689">
        <f>(309997124+24447770.9)/100000</f>
        <v>3344.4489489999996</v>
      </c>
      <c r="F11" s="689">
        <f>H11/$H$37*$F$37</f>
        <v>125.50191692074709</v>
      </c>
      <c r="G11" s="689">
        <f t="shared" si="1"/>
        <v>395.71254307925295</v>
      </c>
      <c r="H11" s="689">
        <f>52121446/100000</f>
        <v>521.21446000000003</v>
      </c>
      <c r="I11" s="1943">
        <f>E11+H11</f>
        <v>3865.6634089999998</v>
      </c>
      <c r="J11" s="1944">
        <f>C11/E11*L11</f>
        <v>1740.8038300000001</v>
      </c>
      <c r="K11" s="1753">
        <f>L11-J11</f>
        <v>0</v>
      </c>
      <c r="L11" s="1945">
        <f>(164494694+9585689)/100000</f>
        <v>1740.8038300000001</v>
      </c>
      <c r="M11" s="1753">
        <f>+O11/100*18</f>
        <v>46.278428399999996</v>
      </c>
      <c r="N11" s="1753">
        <f>+O11-M11</f>
        <v>210.82395159999999</v>
      </c>
      <c r="O11" s="1753">
        <f>25710238/100000</f>
        <v>257.10237999999998</v>
      </c>
      <c r="P11" s="1753">
        <f>+L11+O11</f>
        <v>1997.9062100000001</v>
      </c>
      <c r="Q11" s="689">
        <f>(L11*2)</f>
        <v>3481.6076600000001</v>
      </c>
      <c r="R11" s="689"/>
      <c r="S11" s="689">
        <f>Q11+R11</f>
        <v>3481.6076600000001</v>
      </c>
      <c r="T11" s="689">
        <f>V11/$V$37*$T$37</f>
        <v>132.71087533156498</v>
      </c>
      <c r="U11" s="689">
        <f>V11-T11</f>
        <v>397.28912466843502</v>
      </c>
      <c r="V11" s="689">
        <v>530</v>
      </c>
      <c r="W11" s="1946">
        <f>V11+S11</f>
        <v>4011.6076600000001</v>
      </c>
      <c r="X11" s="1942">
        <f>Q11*1.03</f>
        <v>3586.0558898000004</v>
      </c>
      <c r="Y11" s="689"/>
      <c r="Z11" s="689">
        <f t="shared" si="0"/>
        <v>3586.0558898000004</v>
      </c>
      <c r="AA11" s="689">
        <f>AC11/$AC$37*$AA$37</f>
        <v>139.41216457840346</v>
      </c>
      <c r="AB11" s="689">
        <f>AC11-AA11</f>
        <v>407.46645526992597</v>
      </c>
      <c r="AC11" s="689">
        <f>(V11/V7)*AC7</f>
        <v>546.87861984832944</v>
      </c>
      <c r="AD11" s="1946">
        <f t="shared" si="2"/>
        <v>4132.9345096483303</v>
      </c>
      <c r="AE11" s="7"/>
      <c r="AF11" s="2" t="s">
        <v>2132</v>
      </c>
      <c r="AG11">
        <f>AG10+3</f>
        <v>59</v>
      </c>
      <c r="AH11" s="153"/>
    </row>
    <row r="12" spans="1:42" ht="15.75">
      <c r="A12" s="1794">
        <v>6</v>
      </c>
      <c r="B12" s="1947" t="s">
        <v>789</v>
      </c>
      <c r="C12" s="1942"/>
      <c r="D12" s="689"/>
      <c r="E12" s="689">
        <f>C12+D12</f>
        <v>0</v>
      </c>
      <c r="F12" s="689">
        <f>I12*100%</f>
        <v>0</v>
      </c>
      <c r="G12" s="689"/>
      <c r="H12" s="689"/>
      <c r="I12" s="1943">
        <f t="shared" ref="I12" si="3">E12+H12</f>
        <v>0</v>
      </c>
      <c r="J12" s="1944"/>
      <c r="K12" s="1753"/>
      <c r="L12" s="1945">
        <f>J12+K12</f>
        <v>0</v>
      </c>
      <c r="M12" s="1753"/>
      <c r="N12" s="1753"/>
      <c r="O12" s="1753"/>
      <c r="P12" s="1753">
        <f>O12+L12</f>
        <v>0</v>
      </c>
      <c r="Q12" s="689"/>
      <c r="R12" s="689"/>
      <c r="S12" s="689"/>
      <c r="T12" s="689"/>
      <c r="U12" s="689"/>
      <c r="V12" s="689"/>
      <c r="W12" s="1946"/>
      <c r="X12" s="1942"/>
      <c r="Y12" s="689"/>
      <c r="Z12" s="689">
        <f t="shared" si="0"/>
        <v>0</v>
      </c>
      <c r="AA12" s="689"/>
      <c r="AB12" s="689"/>
      <c r="AC12" s="689"/>
      <c r="AD12" s="1946">
        <f t="shared" si="2"/>
        <v>0</v>
      </c>
      <c r="AE12" s="7"/>
      <c r="AF12" s="2" t="s">
        <v>2522</v>
      </c>
      <c r="AG12">
        <f t="shared" ref="AG12" si="4">AG11+3</f>
        <v>62</v>
      </c>
      <c r="AN12" s="956"/>
    </row>
    <row r="13" spans="1:42" ht="15.75">
      <c r="A13" s="1794">
        <v>7</v>
      </c>
      <c r="B13" s="1948" t="s">
        <v>2133</v>
      </c>
      <c r="C13" s="1949">
        <f t="shared" ref="C13:AD13" si="5">SUM(C7:C12)</f>
        <v>8089.2408589999995</v>
      </c>
      <c r="D13" s="703">
        <f t="shared" si="5"/>
        <v>0</v>
      </c>
      <c r="E13" s="703">
        <f t="shared" si="5"/>
        <v>8089.2408589999995</v>
      </c>
      <c r="F13" s="703">
        <f t="shared" si="5"/>
        <v>4285.912403639576</v>
      </c>
      <c r="G13" s="703">
        <f t="shared" si="5"/>
        <v>13513.652526360424</v>
      </c>
      <c r="H13" s="703">
        <f t="shared" si="5"/>
        <v>17799.56493</v>
      </c>
      <c r="I13" s="1943">
        <f t="shared" si="5"/>
        <v>25888.805789000002</v>
      </c>
      <c r="J13" s="1950">
        <f t="shared" si="5"/>
        <v>4402.7620500000003</v>
      </c>
      <c r="K13" s="1950">
        <f t="shared" si="5"/>
        <v>0</v>
      </c>
      <c r="L13" s="1951">
        <f t="shared" si="5"/>
        <v>4402.7620500000003</v>
      </c>
      <c r="M13" s="1950">
        <f t="shared" si="5"/>
        <v>1589.9006610000001</v>
      </c>
      <c r="N13" s="1950">
        <f t="shared" si="5"/>
        <v>7242.8807890000016</v>
      </c>
      <c r="O13" s="1952">
        <f t="shared" si="5"/>
        <v>8832.7814500000022</v>
      </c>
      <c r="P13" s="1755">
        <f t="shared" si="5"/>
        <v>13235.5435</v>
      </c>
      <c r="Q13" s="703">
        <f t="shared" si="5"/>
        <v>9115.5582666666669</v>
      </c>
      <c r="R13" s="703">
        <f t="shared" si="5"/>
        <v>0</v>
      </c>
      <c r="S13" s="703">
        <f t="shared" si="5"/>
        <v>9115.5582666666669</v>
      </c>
      <c r="T13" s="703">
        <f t="shared" si="5"/>
        <v>4349.994058329974</v>
      </c>
      <c r="U13" s="703">
        <f t="shared" si="5"/>
        <v>13022.33390767003</v>
      </c>
      <c r="V13" s="703">
        <f t="shared" si="5"/>
        <v>17372.327966000004</v>
      </c>
      <c r="W13" s="1943">
        <f t="shared" si="5"/>
        <v>26487.886232666675</v>
      </c>
      <c r="X13" s="1949">
        <f t="shared" si="5"/>
        <v>10289.368358400001</v>
      </c>
      <c r="Y13" s="703">
        <f t="shared" si="5"/>
        <v>0</v>
      </c>
      <c r="Z13" s="703">
        <f t="shared" si="5"/>
        <v>10289.368358400001</v>
      </c>
      <c r="AA13" s="703">
        <f t="shared" si="5"/>
        <v>4725.0956633697606</v>
      </c>
      <c r="AB13" s="703">
        <f t="shared" si="5"/>
        <v>13810.258140578571</v>
      </c>
      <c r="AC13" s="703">
        <f t="shared" si="5"/>
        <v>18535.353803948332</v>
      </c>
      <c r="AD13" s="1943">
        <f t="shared" si="5"/>
        <v>28824.722162348335</v>
      </c>
      <c r="AE13" s="7"/>
      <c r="AF13" s="2"/>
      <c r="AJ13" s="1953"/>
      <c r="AK13" s="1953"/>
      <c r="AL13" s="1953"/>
      <c r="AN13" s="1953"/>
      <c r="AO13" s="1953"/>
      <c r="AP13" s="1953"/>
    </row>
    <row r="14" spans="1:42">
      <c r="A14" s="1794"/>
      <c r="B14" s="1954" t="s">
        <v>790</v>
      </c>
      <c r="C14" s="1942"/>
      <c r="D14" s="689"/>
      <c r="E14" s="689"/>
      <c r="F14" s="689"/>
      <c r="G14" s="689"/>
      <c r="H14" s="689"/>
      <c r="I14" s="1943"/>
      <c r="J14" s="1944"/>
      <c r="K14" s="1753"/>
      <c r="L14" s="1753"/>
      <c r="M14" s="1753"/>
      <c r="N14" s="1753"/>
      <c r="O14" s="1753"/>
      <c r="P14" s="1753"/>
      <c r="Q14" s="689"/>
      <c r="R14" s="689"/>
      <c r="S14" s="689"/>
      <c r="T14" s="689"/>
      <c r="U14" s="689"/>
      <c r="V14" s="689"/>
      <c r="W14" s="1946"/>
      <c r="X14" s="1942"/>
      <c r="Y14" s="689"/>
      <c r="Z14" s="689"/>
      <c r="AA14" s="689"/>
      <c r="AB14" s="689"/>
      <c r="AC14" s="689"/>
      <c r="AD14" s="1946"/>
      <c r="AE14" s="7"/>
      <c r="AF14" s="339"/>
    </row>
    <row r="15" spans="1:42">
      <c r="A15" s="1794">
        <v>8</v>
      </c>
      <c r="B15" s="1941" t="s">
        <v>791</v>
      </c>
      <c r="C15" s="1942"/>
      <c r="D15" s="689"/>
      <c r="E15" s="689">
        <f>C15+D15</f>
        <v>0</v>
      </c>
      <c r="F15" s="689"/>
      <c r="G15" s="689">
        <f>(146729359)/10^5</f>
        <v>1467.29359</v>
      </c>
      <c r="H15" s="689">
        <f>G15+F15</f>
        <v>1467.29359</v>
      </c>
      <c r="I15" s="1943">
        <f>E15+H15</f>
        <v>1467.29359</v>
      </c>
      <c r="J15" s="1944"/>
      <c r="K15" s="1753"/>
      <c r="L15" s="1753"/>
      <c r="M15" s="1753"/>
      <c r="N15" s="1753">
        <f>O15</f>
        <v>826.74933999999996</v>
      </c>
      <c r="O15" s="1753">
        <f>(7250410+75424524)/100000</f>
        <v>826.74933999999996</v>
      </c>
      <c r="P15" s="1753">
        <f>+L15+O15</f>
        <v>826.74933999999996</v>
      </c>
      <c r="Q15" s="689"/>
      <c r="R15" s="689"/>
      <c r="S15" s="689"/>
      <c r="T15" s="689"/>
      <c r="U15" s="689">
        <f>V15</f>
        <v>1687.3876284999999</v>
      </c>
      <c r="V15" s="689">
        <f>W15</f>
        <v>1687.3876284999999</v>
      </c>
      <c r="W15" s="1946">
        <f>I15*1.15</f>
        <v>1687.3876284999999</v>
      </c>
      <c r="X15" s="1942"/>
      <c r="Y15" s="689"/>
      <c r="Z15" s="689"/>
      <c r="AA15" s="689">
        <f>AC15/$AC$37*$AA$37</f>
        <v>460.26543726623083</v>
      </c>
      <c r="AB15" s="689">
        <f>AC15-AA15</f>
        <v>1345.2393252287693</v>
      </c>
      <c r="AC15" s="689">
        <f>V15*1.07</f>
        <v>1805.504762495</v>
      </c>
      <c r="AD15" s="1946">
        <f t="shared" ref="AD15:AD16" si="6">AC15+Z15</f>
        <v>1805.504762495</v>
      </c>
      <c r="AE15" s="7"/>
      <c r="AF15" s="393"/>
      <c r="AG15" s="7"/>
      <c r="AH15" s="7"/>
      <c r="AI15" s="7"/>
      <c r="AJ15" s="7"/>
      <c r="AK15" s="7"/>
      <c r="AL15" s="7"/>
      <c r="AM15" s="7"/>
    </row>
    <row r="16" spans="1:42" ht="38.25">
      <c r="A16" s="1794">
        <v>9</v>
      </c>
      <c r="B16" s="1941" t="s">
        <v>792</v>
      </c>
      <c r="C16" s="1942"/>
      <c r="D16" s="689"/>
      <c r="E16" s="689"/>
      <c r="F16" s="689"/>
      <c r="G16" s="689">
        <f>(331612372)/10^5</f>
        <v>3316.12372</v>
      </c>
      <c r="H16" s="689">
        <f>G16+F16</f>
        <v>3316.12372</v>
      </c>
      <c r="I16" s="1943">
        <f>E16+H16</f>
        <v>3316.12372</v>
      </c>
      <c r="J16" s="1944"/>
      <c r="K16" s="1753"/>
      <c r="L16" s="1753"/>
      <c r="M16" s="1753"/>
      <c r="N16" s="1753">
        <f>O16</f>
        <v>1501.2784999999999</v>
      </c>
      <c r="O16" s="1753">
        <f>(40840753+45229284+64057813)/100000</f>
        <v>1501.2784999999999</v>
      </c>
      <c r="P16" s="1753">
        <f>+L16+O16</f>
        <v>1501.2784999999999</v>
      </c>
      <c r="Q16" s="689"/>
      <c r="R16" s="689"/>
      <c r="S16" s="689"/>
      <c r="T16" s="689"/>
      <c r="U16" s="689">
        <f>V16</f>
        <v>3813.5422779999999</v>
      </c>
      <c r="V16" s="689">
        <f>W16</f>
        <v>3813.5422779999999</v>
      </c>
      <c r="W16" s="1946">
        <f>I16*1.15</f>
        <v>3813.5422779999999</v>
      </c>
      <c r="X16" s="1942"/>
      <c r="Y16" s="689"/>
      <c r="Z16" s="689"/>
      <c r="AA16" s="689">
        <f>AC16/AC37*AA37</f>
        <v>1040.212500359059</v>
      </c>
      <c r="AB16" s="689">
        <f>AC16-AA16</f>
        <v>3040.2777371009411</v>
      </c>
      <c r="AC16" s="689">
        <f>V16*1.07</f>
        <v>4080.4902374600001</v>
      </c>
      <c r="AD16" s="1946">
        <f t="shared" si="6"/>
        <v>4080.4902374600001</v>
      </c>
      <c r="AE16" s="7"/>
      <c r="AF16" s="393"/>
      <c r="AG16" s="7"/>
      <c r="AH16" s="7"/>
      <c r="AI16" s="7"/>
      <c r="AJ16" s="7"/>
      <c r="AK16" s="7"/>
      <c r="AL16" s="7"/>
      <c r="AM16" s="7"/>
    </row>
    <row r="17" spans="1:42" ht="25.5">
      <c r="A17" s="1794">
        <v>10</v>
      </c>
      <c r="B17" s="1941" t="s">
        <v>2645</v>
      </c>
      <c r="C17" s="1942"/>
      <c r="D17" s="689">
        <f>E17</f>
        <v>0</v>
      </c>
      <c r="E17" s="689"/>
      <c r="F17" s="689"/>
      <c r="G17" s="689">
        <f>H17</f>
        <v>0</v>
      </c>
      <c r="H17" s="689"/>
      <c r="I17" s="1943">
        <f t="shared" ref="I17" si="7">E17+H17</f>
        <v>0</v>
      </c>
      <c r="J17" s="1944"/>
      <c r="K17" s="1753"/>
      <c r="L17" s="1753"/>
      <c r="M17" s="1753"/>
      <c r="N17" s="1753"/>
      <c r="O17" s="1753"/>
      <c r="P17" s="1753"/>
      <c r="Q17" s="689"/>
      <c r="R17" s="689"/>
      <c r="S17" s="689"/>
      <c r="T17" s="689">
        <f>V17</f>
        <v>289</v>
      </c>
      <c r="U17" s="689"/>
      <c r="V17" s="689">
        <f>2.89*100</f>
        <v>289</v>
      </c>
      <c r="W17" s="1946">
        <f>V17</f>
        <v>289</v>
      </c>
      <c r="X17" s="1942"/>
      <c r="Y17" s="689"/>
      <c r="Z17" s="689"/>
      <c r="AA17" s="689">
        <f>AC17</f>
        <v>351</v>
      </c>
      <c r="AB17" s="689"/>
      <c r="AC17" s="689">
        <f>3.51*100</f>
        <v>351</v>
      </c>
      <c r="AD17" s="1946">
        <f>AC17</f>
        <v>351</v>
      </c>
      <c r="AE17" s="7"/>
      <c r="AF17" s="198"/>
      <c r="AG17" s="12"/>
      <c r="AH17" s="12"/>
      <c r="AI17" s="12"/>
      <c r="AJ17" s="12"/>
      <c r="AK17" s="12"/>
      <c r="AL17" s="12"/>
      <c r="AM17" s="7"/>
    </row>
    <row r="18" spans="1:42" ht="25.5">
      <c r="A18" s="1794">
        <v>11</v>
      </c>
      <c r="B18" s="1955" t="s">
        <v>2134</v>
      </c>
      <c r="C18" s="1949">
        <f t="shared" ref="C18:AD18" si="8">SUM(C14:C17)</f>
        <v>0</v>
      </c>
      <c r="D18" s="703">
        <f t="shared" si="8"/>
        <v>0</v>
      </c>
      <c r="E18" s="703">
        <f t="shared" si="8"/>
        <v>0</v>
      </c>
      <c r="F18" s="703">
        <f t="shared" si="8"/>
        <v>0</v>
      </c>
      <c r="G18" s="703">
        <f t="shared" si="8"/>
        <v>4783.4173099999998</v>
      </c>
      <c r="H18" s="703">
        <f t="shared" si="8"/>
        <v>4783.4173099999998</v>
      </c>
      <c r="I18" s="1943">
        <f>SUM(I14:I17)</f>
        <v>4783.4173099999998</v>
      </c>
      <c r="J18" s="1950"/>
      <c r="K18" s="1755"/>
      <c r="L18" s="1755"/>
      <c r="M18" s="1755"/>
      <c r="N18" s="1755">
        <f>SUM(N15:N17)</f>
        <v>2328.0278399999997</v>
      </c>
      <c r="O18" s="1755">
        <f>SUM(O15:O17)</f>
        <v>2328.0278399999997</v>
      </c>
      <c r="P18" s="1755">
        <f>SUM(P15:P17)</f>
        <v>2328.0278399999997</v>
      </c>
      <c r="Q18" s="703">
        <f t="shared" si="8"/>
        <v>0</v>
      </c>
      <c r="R18" s="703">
        <f t="shared" si="8"/>
        <v>0</v>
      </c>
      <c r="S18" s="703">
        <f t="shared" si="8"/>
        <v>0</v>
      </c>
      <c r="T18" s="703">
        <f t="shared" si="8"/>
        <v>289</v>
      </c>
      <c r="U18" s="703">
        <f t="shared" si="8"/>
        <v>5500.9299064999996</v>
      </c>
      <c r="V18" s="703">
        <f>SUM(V14:V17)</f>
        <v>5789.9299064999996</v>
      </c>
      <c r="W18" s="1943">
        <f t="shared" si="8"/>
        <v>5789.9299064999996</v>
      </c>
      <c r="X18" s="1949">
        <f t="shared" si="8"/>
        <v>0</v>
      </c>
      <c r="Y18" s="703">
        <f t="shared" si="8"/>
        <v>0</v>
      </c>
      <c r="Z18" s="703">
        <f t="shared" si="8"/>
        <v>0</v>
      </c>
      <c r="AA18" s="703">
        <f t="shared" si="8"/>
        <v>1851.47793762529</v>
      </c>
      <c r="AB18" s="703">
        <f t="shared" si="8"/>
        <v>4385.5170623297108</v>
      </c>
      <c r="AC18" s="703">
        <f t="shared" ref="AC18" si="9">SUM(AC14:AC17)</f>
        <v>6236.9949999549999</v>
      </c>
      <c r="AD18" s="1943">
        <f t="shared" si="8"/>
        <v>6236.9949999549999</v>
      </c>
      <c r="AE18" s="7"/>
      <c r="AF18" s="339"/>
      <c r="AJ18" s="7"/>
      <c r="AL18" s="7"/>
    </row>
    <row r="19" spans="1:42">
      <c r="A19" s="1794"/>
      <c r="B19" s="1954" t="s">
        <v>793</v>
      </c>
      <c r="C19" s="1942"/>
      <c r="D19" s="689"/>
      <c r="E19" s="689"/>
      <c r="F19" s="689"/>
      <c r="G19" s="689"/>
      <c r="H19" s="689"/>
      <c r="I19" s="1943"/>
      <c r="J19" s="1944"/>
      <c r="K19" s="1753"/>
      <c r="L19" s="1753"/>
      <c r="M19" s="1753"/>
      <c r="N19" s="1753"/>
      <c r="O19" s="1753"/>
      <c r="P19" s="1753"/>
      <c r="Q19" s="1956"/>
      <c r="R19" s="689"/>
      <c r="S19" s="689"/>
      <c r="T19" s="689"/>
      <c r="U19" s="689"/>
      <c r="V19" s="689"/>
      <c r="W19" s="1946"/>
      <c r="X19" s="1942"/>
      <c r="Y19" s="689"/>
      <c r="Z19" s="689"/>
      <c r="AA19" s="689"/>
      <c r="AB19" s="689"/>
      <c r="AC19" s="689"/>
      <c r="AD19" s="1946"/>
      <c r="AE19" s="7"/>
      <c r="AF19" s="393"/>
      <c r="AL19" s="7"/>
    </row>
    <row r="20" spans="1:42">
      <c r="A20" s="1794">
        <v>12</v>
      </c>
      <c r="B20" s="1947" t="s">
        <v>794</v>
      </c>
      <c r="C20" s="1942"/>
      <c r="D20" s="689"/>
      <c r="E20" s="689"/>
      <c r="F20" s="689">
        <f>H20/$H$37*$F$37</f>
        <v>1.1560231044926805</v>
      </c>
      <c r="G20" s="689">
        <f>H20-F20</f>
        <v>3.6449868955073192</v>
      </c>
      <c r="H20" s="689">
        <f>480101/100000</f>
        <v>4.8010099999999998</v>
      </c>
      <c r="I20" s="1943">
        <f>E20+H20</f>
        <v>4.8010099999999998</v>
      </c>
      <c r="J20" s="1944"/>
      <c r="K20" s="1753"/>
      <c r="L20" s="1753"/>
      <c r="M20" s="1753">
        <f t="shared" ref="M20:M25" si="10">+O20/100*18</f>
        <v>0.36907379999999995</v>
      </c>
      <c r="N20" s="1753">
        <f t="shared" ref="N20:N25" si="11">+O20-M20</f>
        <v>1.6813361999999998</v>
      </c>
      <c r="O20" s="1753">
        <f>205041/100000</f>
        <v>2.0504099999999998</v>
      </c>
      <c r="P20" s="1753">
        <f>O20+L20</f>
        <v>2.0504099999999998</v>
      </c>
      <c r="Q20" s="689">
        <f>S20/$S$37*$Q$37</f>
        <v>0</v>
      </c>
      <c r="R20" s="689">
        <f>S20-Q20</f>
        <v>0</v>
      </c>
      <c r="S20" s="689">
        <f>E20*1.08</f>
        <v>0</v>
      </c>
      <c r="T20" s="689">
        <f t="shared" ref="T20:T27" si="12">V20/$V$37*$T$37</f>
        <v>123.31237377188333</v>
      </c>
      <c r="U20" s="689">
        <f t="shared" ref="U20:U27" si="13">V20-T20</f>
        <v>369.15335622811676</v>
      </c>
      <c r="V20" s="689">
        <f>(V7*0.05)</f>
        <v>492.46573000000012</v>
      </c>
      <c r="W20" s="1946">
        <f>V20+S20</f>
        <v>492.46573000000012</v>
      </c>
      <c r="X20" s="1942"/>
      <c r="Y20" s="689"/>
      <c r="Z20" s="689"/>
      <c r="AA20" s="689">
        <f>AC20/$AC$37*$AA$37</f>
        <v>129.53908188676152</v>
      </c>
      <c r="AB20" s="689">
        <f t="shared" ref="AB20:AB27" si="14">AC20-AA20</f>
        <v>378.60993461323858</v>
      </c>
      <c r="AC20" s="689">
        <f>(AC7*0.05)</f>
        <v>508.14901650000013</v>
      </c>
      <c r="AD20" s="1946">
        <f t="shared" ref="AD20:AD21" si="15">AC20+Z20</f>
        <v>508.14901650000013</v>
      </c>
      <c r="AE20" s="7"/>
      <c r="AF20" s="393"/>
      <c r="AJ20" s="7"/>
      <c r="AL20" s="7"/>
    </row>
    <row r="21" spans="1:42">
      <c r="A21" s="1794">
        <v>13</v>
      </c>
      <c r="B21" s="1947" t="s">
        <v>795</v>
      </c>
      <c r="C21" s="1942">
        <f t="shared" ref="C21:C24" si="16">E21/$E$37*$C$37</f>
        <v>0</v>
      </c>
      <c r="D21" s="689">
        <f t="shared" ref="D21:D27" si="17">E21-C21</f>
        <v>0</v>
      </c>
      <c r="E21" s="689">
        <f>0/100000</f>
        <v>0</v>
      </c>
      <c r="F21" s="689">
        <f t="shared" ref="F21:F27" si="18">H21/$H$37*$F$37</f>
        <v>5.4055372225138818</v>
      </c>
      <c r="G21" s="689">
        <f t="shared" ref="G21:G27" si="19">H21-F21</f>
        <v>17.043874177486121</v>
      </c>
      <c r="H21" s="689">
        <f>2244941.14/100000</f>
        <v>22.449411400000002</v>
      </c>
      <c r="I21" s="1943">
        <f t="shared" ref="I21:I27" si="20">E21+H21</f>
        <v>22.449411400000002</v>
      </c>
      <c r="J21" s="1944">
        <f>L21*$E$37/$C$37</f>
        <v>0.27418999999999999</v>
      </c>
      <c r="K21" s="1753">
        <f t="shared" ref="K21:K27" si="21">L21-J21</f>
        <v>0</v>
      </c>
      <c r="L21" s="959">
        <f>27419/100000</f>
        <v>0.27418999999999999</v>
      </c>
      <c r="M21" s="1753">
        <f>+O21/100*18</f>
        <v>1.1384136</v>
      </c>
      <c r="N21" s="1753">
        <f t="shared" si="11"/>
        <v>5.1861063999999999</v>
      </c>
      <c r="O21" s="959">
        <f>632452/100000</f>
        <v>6.3245199999999997</v>
      </c>
      <c r="P21" s="1753">
        <f>O21+L21</f>
        <v>6.5987099999999996</v>
      </c>
      <c r="Q21" s="689">
        <f>S21/$S$37*$Q$37</f>
        <v>0.49976475177304963</v>
      </c>
      <c r="R21" s="689">
        <f t="shared" ref="R21:R27" si="22">S21-Q21</f>
        <v>4.8615248226950347E-2</v>
      </c>
      <c r="S21" s="689">
        <f>L21*2</f>
        <v>0.54837999999999998</v>
      </c>
      <c r="T21" s="689">
        <f t="shared" si="12"/>
        <v>3.167292774535809</v>
      </c>
      <c r="U21" s="689">
        <f t="shared" si="13"/>
        <v>9.4817472254641899</v>
      </c>
      <c r="V21" s="689">
        <f>O21*2</f>
        <v>12.649039999999999</v>
      </c>
      <c r="W21" s="1946">
        <f>V21+S21</f>
        <v>13.197419999999999</v>
      </c>
      <c r="X21" s="1942">
        <f t="shared" ref="X21" si="23">Z21/$Z$37*$X$37</f>
        <v>0.51715825685347738</v>
      </c>
      <c r="Y21" s="689">
        <f t="shared" ref="Y21:Y27" si="24">Z21-X21</f>
        <v>4.7673143146522601E-2</v>
      </c>
      <c r="Z21" s="689">
        <f>S21*1.03</f>
        <v>0.56483139999999998</v>
      </c>
      <c r="AA21" s="689">
        <f>AC21/$AC$37*$AA$37</f>
        <v>3.3212725487964989</v>
      </c>
      <c r="AB21" s="689">
        <f t="shared" si="14"/>
        <v>9.707238651203502</v>
      </c>
      <c r="AC21" s="689">
        <f>V21*1.03</f>
        <v>13.028511200000001</v>
      </c>
      <c r="AD21" s="1946">
        <f t="shared" si="15"/>
        <v>13.5933426</v>
      </c>
      <c r="AE21" s="7"/>
      <c r="AF21" s="339"/>
      <c r="AG21" s="12"/>
      <c r="AI21" s="12"/>
      <c r="AJ21" s="12"/>
      <c r="AK21" s="12"/>
      <c r="AL21" s="12"/>
    </row>
    <row r="22" spans="1:42">
      <c r="A22" s="1794">
        <v>14</v>
      </c>
      <c r="B22" s="1947" t="s">
        <v>796</v>
      </c>
      <c r="C22" s="1942"/>
      <c r="D22" s="689"/>
      <c r="E22" s="689"/>
      <c r="F22" s="689"/>
      <c r="G22" s="689"/>
      <c r="H22" s="689"/>
      <c r="I22" s="1943">
        <f t="shared" si="20"/>
        <v>0</v>
      </c>
      <c r="J22" s="1944"/>
      <c r="K22" s="1753"/>
      <c r="L22" s="1753"/>
      <c r="M22" s="1753">
        <f t="shared" si="10"/>
        <v>0</v>
      </c>
      <c r="N22" s="1753">
        <f t="shared" si="11"/>
        <v>0</v>
      </c>
      <c r="O22" s="1753"/>
      <c r="P22" s="1753"/>
      <c r="Q22" s="689"/>
      <c r="R22" s="689"/>
      <c r="S22" s="689">
        <f t="shared" ref="S22:S30" si="25">Q22+R22</f>
        <v>0</v>
      </c>
      <c r="T22" s="689"/>
      <c r="U22" s="689"/>
      <c r="V22" s="689"/>
      <c r="W22" s="1946"/>
      <c r="X22" s="1942"/>
      <c r="Y22" s="689"/>
      <c r="Z22" s="689"/>
      <c r="AA22" s="689"/>
      <c r="AB22" s="689"/>
      <c r="AC22" s="689"/>
      <c r="AD22" s="1946"/>
      <c r="AE22" s="7"/>
      <c r="AF22" s="339"/>
      <c r="AJ22" s="9"/>
      <c r="AL22" s="12"/>
      <c r="AP22" s="12"/>
    </row>
    <row r="23" spans="1:42">
      <c r="A23" s="1794">
        <v>15</v>
      </c>
      <c r="B23" s="1941" t="s">
        <v>797</v>
      </c>
      <c r="C23" s="1942">
        <f t="shared" si="16"/>
        <v>211.09536499999999</v>
      </c>
      <c r="D23" s="689">
        <f t="shared" si="17"/>
        <v>0</v>
      </c>
      <c r="E23" s="689">
        <f>21109536.5/100000</f>
        <v>211.09536499999999</v>
      </c>
      <c r="F23" s="689">
        <f>H23/$H$37*$F$37</f>
        <v>1.7283258263503281</v>
      </c>
      <c r="G23" s="689">
        <f>H23-F23</f>
        <v>5.4494801736496719</v>
      </c>
      <c r="H23" s="689">
        <f>717780.6/100000</f>
        <v>7.1778059999999995</v>
      </c>
      <c r="I23" s="1943">
        <f t="shared" si="20"/>
        <v>218.27317099999999</v>
      </c>
      <c r="J23" s="1944">
        <f t="shared" ref="J23" si="26">C23/E23*L23</f>
        <v>95.876099999999994</v>
      </c>
      <c r="K23" s="1753">
        <f t="shared" ref="K23" si="27">L23-J23</f>
        <v>0</v>
      </c>
      <c r="L23" s="1753">
        <f>9587610/100000</f>
        <v>95.876099999999994</v>
      </c>
      <c r="M23" s="1753">
        <f t="shared" si="10"/>
        <v>1.8E-5</v>
      </c>
      <c r="N23" s="1753">
        <f t="shared" si="11"/>
        <v>8.2000000000000001E-5</v>
      </c>
      <c r="O23" s="1753">
        <f>10/100000</f>
        <v>1E-4</v>
      </c>
      <c r="P23" s="1753">
        <f>O23+L23</f>
        <v>95.876199999999997</v>
      </c>
      <c r="Q23" s="689">
        <f t="shared" ref="Q23:Q27" si="28">S23/$S$37*$Q$37</f>
        <v>174.7528914893617</v>
      </c>
      <c r="R23" s="689">
        <f t="shared" si="22"/>
        <v>16.999308510638286</v>
      </c>
      <c r="S23" s="689">
        <f>L23*2</f>
        <v>191.75219999999999</v>
      </c>
      <c r="T23" s="689">
        <f>V23/V37*T37</f>
        <v>7.5119613793103444</v>
      </c>
      <c r="U23" s="689">
        <f>V23-T23</f>
        <v>22.488138620689654</v>
      </c>
      <c r="V23" s="689">
        <f>O23+30</f>
        <v>30.0001</v>
      </c>
      <c r="W23" s="1946">
        <f>V23+S23</f>
        <v>221.75229999999999</v>
      </c>
      <c r="X23" s="1942">
        <f t="shared" ref="X23:X24" si="29">Z23/$Z$37*$X$37</f>
        <v>180.8348836569885</v>
      </c>
      <c r="Y23" s="689">
        <f t="shared" si="24"/>
        <v>16.669882343011494</v>
      </c>
      <c r="Z23" s="689">
        <f>S23*1.03</f>
        <v>197.50476599999999</v>
      </c>
      <c r="AA23" s="689">
        <f>AC23/AC37*AA37</f>
        <v>7.8771597363238524</v>
      </c>
      <c r="AB23" s="689">
        <f t="shared" si="14"/>
        <v>23.022943263676147</v>
      </c>
      <c r="AC23" s="689">
        <f>V23*1.03</f>
        <v>30.900103000000001</v>
      </c>
      <c r="AD23" s="1946">
        <f t="shared" ref="AD23:AD25" si="30">AC23+Z23</f>
        <v>228.40486899999999</v>
      </c>
      <c r="AE23" s="7"/>
      <c r="AF23" s="339"/>
      <c r="AG23" s="138"/>
      <c r="AH23" s="2"/>
      <c r="AI23" s="138"/>
      <c r="AJ23" s="138"/>
      <c r="AK23" s="138"/>
      <c r="AL23" s="138"/>
    </row>
    <row r="24" spans="1:42">
      <c r="A24" s="1794">
        <v>16</v>
      </c>
      <c r="B24" s="1947" t="s">
        <v>798</v>
      </c>
      <c r="C24" s="1942">
        <f t="shared" si="16"/>
        <v>19.760000000000002</v>
      </c>
      <c r="D24" s="689">
        <f t="shared" si="17"/>
        <v>0</v>
      </c>
      <c r="E24" s="689">
        <f>1976000/100000</f>
        <v>19.760000000000002</v>
      </c>
      <c r="F24" s="689"/>
      <c r="G24" s="689"/>
      <c r="H24" s="689"/>
      <c r="I24" s="1943">
        <f t="shared" si="20"/>
        <v>19.760000000000002</v>
      </c>
      <c r="J24" s="1944">
        <f t="shared" ref="J24" si="31">C24/E24*L24</f>
        <v>11.237500000000001</v>
      </c>
      <c r="K24" s="1753">
        <f t="shared" si="21"/>
        <v>0</v>
      </c>
      <c r="L24" s="1753">
        <f>1123750/100000</f>
        <v>11.237500000000001</v>
      </c>
      <c r="M24" s="1753">
        <f t="shared" si="10"/>
        <v>0</v>
      </c>
      <c r="N24" s="1753">
        <f t="shared" si="11"/>
        <v>0</v>
      </c>
      <c r="O24" s="1753"/>
      <c r="P24" s="1753">
        <f>O24+L24</f>
        <v>11.237500000000001</v>
      </c>
      <c r="Q24" s="689">
        <f t="shared" si="28"/>
        <v>20.482535460992906</v>
      </c>
      <c r="R24" s="689">
        <f t="shared" si="22"/>
        <v>1.992464539007095</v>
      </c>
      <c r="S24" s="689">
        <f>L24*2</f>
        <v>22.475000000000001</v>
      </c>
      <c r="T24" s="689">
        <f t="shared" si="12"/>
        <v>0</v>
      </c>
      <c r="U24" s="689">
        <f t="shared" si="13"/>
        <v>0</v>
      </c>
      <c r="V24" s="689"/>
      <c r="W24" s="1946">
        <f>V24+S24</f>
        <v>22.475000000000001</v>
      </c>
      <c r="X24" s="1942">
        <f t="shared" si="29"/>
        <v>21.195397029034439</v>
      </c>
      <c r="Y24" s="689">
        <f t="shared" si="24"/>
        <v>1.9538529709655634</v>
      </c>
      <c r="Z24" s="689">
        <f>S24*1.03</f>
        <v>23.149250000000002</v>
      </c>
      <c r="AA24" s="689"/>
      <c r="AB24" s="689"/>
      <c r="AC24" s="689"/>
      <c r="AD24" s="1946">
        <f t="shared" si="30"/>
        <v>23.149250000000002</v>
      </c>
      <c r="AE24" s="7"/>
      <c r="AF24" s="198"/>
    </row>
    <row r="25" spans="1:42" ht="25.5">
      <c r="A25" s="1794">
        <v>17</v>
      </c>
      <c r="B25" s="1947" t="s">
        <v>799</v>
      </c>
      <c r="C25" s="1942"/>
      <c r="D25" s="689"/>
      <c r="E25" s="689"/>
      <c r="F25" s="689"/>
      <c r="G25" s="689"/>
      <c r="H25" s="689"/>
      <c r="I25" s="1943">
        <f t="shared" si="20"/>
        <v>0</v>
      </c>
      <c r="J25" s="1957"/>
      <c r="K25" s="1958"/>
      <c r="L25" s="689"/>
      <c r="M25" s="689">
        <f t="shared" si="10"/>
        <v>0</v>
      </c>
      <c r="N25" s="689">
        <f t="shared" si="11"/>
        <v>0</v>
      </c>
      <c r="O25" s="689"/>
      <c r="P25" s="689">
        <f>O25+L25</f>
        <v>0</v>
      </c>
      <c r="Q25" s="689"/>
      <c r="R25" s="689"/>
      <c r="S25" s="689">
        <f t="shared" si="25"/>
        <v>0</v>
      </c>
      <c r="T25" s="689"/>
      <c r="U25" s="689"/>
      <c r="V25" s="689">
        <v>0</v>
      </c>
      <c r="W25" s="1946">
        <f>V25+S25</f>
        <v>0</v>
      </c>
      <c r="X25" s="1942"/>
      <c r="Y25" s="689"/>
      <c r="Z25" s="689"/>
      <c r="AA25" s="689"/>
      <c r="AB25" s="689"/>
      <c r="AC25" s="689"/>
      <c r="AD25" s="1946">
        <f t="shared" si="30"/>
        <v>0</v>
      </c>
      <c r="AE25" s="7"/>
      <c r="AF25" s="339"/>
      <c r="AJ25" s="7"/>
      <c r="AK25" s="7"/>
      <c r="AL25" s="7"/>
    </row>
    <row r="26" spans="1:42">
      <c r="A26" s="1794">
        <v>18</v>
      </c>
      <c r="B26" s="1947" t="s">
        <v>801</v>
      </c>
      <c r="C26" s="1942">
        <f>E26/$E$37*$C$37</f>
        <v>1012.32353</v>
      </c>
      <c r="D26" s="689">
        <f>E26-C26</f>
        <v>0</v>
      </c>
      <c r="E26" s="689">
        <f>(101232353)/100000</f>
        <v>1012.32353</v>
      </c>
      <c r="F26" s="689">
        <f>H26/$H$37*$F$37</f>
        <v>950.55016793033815</v>
      </c>
      <c r="G26" s="689">
        <f>H26-F26</f>
        <v>2997.1225420696619</v>
      </c>
      <c r="H26" s="689">
        <f>(44689660+350079573-1962)/100000</f>
        <v>3947.6727099999998</v>
      </c>
      <c r="I26" s="1943">
        <f>E26+H26</f>
        <v>4959.9962399999995</v>
      </c>
      <c r="J26" s="1944">
        <f>C26/E26*L26</f>
        <v>662.72909000000004</v>
      </c>
      <c r="K26" s="1753">
        <f>L26-J26</f>
        <v>0</v>
      </c>
      <c r="L26" s="689">
        <f>(66272909)/100000</f>
        <v>662.72909000000004</v>
      </c>
      <c r="M26" s="689">
        <f>F26/H26*O26</f>
        <v>60.927366511862694</v>
      </c>
      <c r="N26" s="689">
        <f>O26-M26</f>
        <v>192.10641348813732</v>
      </c>
      <c r="O26" s="689">
        <f>(25303378)/100000</f>
        <v>253.03378000000001</v>
      </c>
      <c r="P26" s="689">
        <f>O26+L26</f>
        <v>915.76287000000002</v>
      </c>
      <c r="Q26" s="689">
        <f>L26*2-500</f>
        <v>825.45818000000008</v>
      </c>
      <c r="R26" s="689"/>
      <c r="S26" s="689">
        <f>Q26+R26</f>
        <v>825.45818000000008</v>
      </c>
      <c r="T26" s="689">
        <f>V26/V37*T37</f>
        <v>632.661829974748</v>
      </c>
      <c r="U26" s="689">
        <f>V26-T26</f>
        <v>1893.9643342252521</v>
      </c>
      <c r="V26" s="689">
        <f>H26*1.02-1500</f>
        <v>2526.6261641999999</v>
      </c>
      <c r="W26" s="1946">
        <f>V26+S26</f>
        <v>3352.0843442</v>
      </c>
      <c r="X26" s="1942">
        <f>Z26</f>
        <v>850.22192540000015</v>
      </c>
      <c r="Y26" s="689"/>
      <c r="Z26" s="689">
        <f>S26*1.03</f>
        <v>850.22192540000015</v>
      </c>
      <c r="AA26" s="689">
        <f>AC26/$AC$37*$AA$37</f>
        <v>663.41905158244867</v>
      </c>
      <c r="AB26" s="689">
        <f t="shared" si="14"/>
        <v>1939.0058975435516</v>
      </c>
      <c r="AC26" s="689">
        <f>V26*1.03</f>
        <v>2602.4249491260002</v>
      </c>
      <c r="AD26" s="1946">
        <f>AC26+Z26</f>
        <v>3452.6468745260004</v>
      </c>
      <c r="AE26" s="7"/>
      <c r="AF26" s="339"/>
      <c r="AJ26" s="7"/>
      <c r="AK26" s="7"/>
      <c r="AL26" s="12"/>
      <c r="AN26" s="7"/>
      <c r="AO26" s="9"/>
      <c r="AP26" s="9"/>
    </row>
    <row r="27" spans="1:42">
      <c r="A27" s="1794">
        <v>19</v>
      </c>
      <c r="B27" s="1947" t="s">
        <v>802</v>
      </c>
      <c r="C27" s="1942">
        <f t="shared" ref="C27" si="32">E27/$E$37*$C$37</f>
        <v>1426.2135000000001</v>
      </c>
      <c r="D27" s="689">
        <f t="shared" si="17"/>
        <v>0</v>
      </c>
      <c r="E27" s="689">
        <f>(142621350)/100000</f>
        <v>1426.2135000000001</v>
      </c>
      <c r="F27" s="689">
        <f t="shared" si="18"/>
        <v>300.387277844523</v>
      </c>
      <c r="G27" s="689">
        <f t="shared" si="19"/>
        <v>947.13305215547712</v>
      </c>
      <c r="H27" s="689">
        <f>(123326844+5440189-4015000)/100000</f>
        <v>1247.5203300000001</v>
      </c>
      <c r="I27" s="1943">
        <f t="shared" si="20"/>
        <v>2673.7338300000001</v>
      </c>
      <c r="J27" s="1944">
        <f t="shared" ref="J27" si="33">C27/E27*L27</f>
        <v>389.15183999999999</v>
      </c>
      <c r="K27" s="1753">
        <f t="shared" si="21"/>
        <v>0</v>
      </c>
      <c r="L27" s="689">
        <f>(630000+295135+28286325+4565067+2052070+1831002+1255585)/100000</f>
        <v>389.15183999999999</v>
      </c>
      <c r="M27" s="689">
        <f>F27/H27*O27</f>
        <v>246.10662822311966</v>
      </c>
      <c r="N27" s="689">
        <f>O27-M27</f>
        <v>775.9840017768804</v>
      </c>
      <c r="O27" s="689">
        <f>(37257403+139883+6654607+231786+35098+823831+57066455)/100000</f>
        <v>1022.09063</v>
      </c>
      <c r="P27" s="689">
        <f>O27+L27</f>
        <v>1411.2424700000001</v>
      </c>
      <c r="Q27" s="689">
        <f t="shared" si="28"/>
        <v>709.30512680851064</v>
      </c>
      <c r="R27" s="689">
        <f t="shared" si="22"/>
        <v>68.99855319148935</v>
      </c>
      <c r="S27" s="689">
        <f>L27*2</f>
        <v>778.30367999999999</v>
      </c>
      <c r="T27" s="689">
        <f t="shared" si="12"/>
        <v>511.85864971883296</v>
      </c>
      <c r="U27" s="689">
        <f t="shared" si="13"/>
        <v>1532.322610281167</v>
      </c>
      <c r="V27" s="689">
        <f>O27*2</f>
        <v>2044.1812600000001</v>
      </c>
      <c r="W27" s="1946">
        <f>V27+S27</f>
        <v>2822.4849400000003</v>
      </c>
      <c r="X27" s="1942">
        <f>Z27</f>
        <v>776.65279039999996</v>
      </c>
      <c r="Y27" s="689">
        <f t="shared" si="24"/>
        <v>0</v>
      </c>
      <c r="Z27" s="689">
        <f>S27*1.03-25</f>
        <v>776.65279039999996</v>
      </c>
      <c r="AA27" s="689">
        <f>AC27/$AC$37*$AA$37</f>
        <v>288.19262646323847</v>
      </c>
      <c r="AB27" s="689">
        <f t="shared" si="14"/>
        <v>842.31407133676157</v>
      </c>
      <c r="AC27" s="689">
        <f>V27*1.03-975</f>
        <v>1130.5066978</v>
      </c>
      <c r="AD27" s="1946">
        <f>AC27+Z27</f>
        <v>1907.1594881999999</v>
      </c>
      <c r="AE27" s="7"/>
      <c r="AF27" s="339"/>
      <c r="AI27" s="1959"/>
      <c r="AJ27" s="7"/>
      <c r="AK27" s="7"/>
      <c r="AL27" s="7"/>
    </row>
    <row r="28" spans="1:42">
      <c r="A28" s="1794">
        <v>20</v>
      </c>
      <c r="B28" s="1948" t="s">
        <v>2135</v>
      </c>
      <c r="C28" s="1949">
        <f t="shared" ref="C28:W28" si="34">SUM(C20:C27)</f>
        <v>2669.3923949999999</v>
      </c>
      <c r="D28" s="703">
        <f t="shared" si="34"/>
        <v>0</v>
      </c>
      <c r="E28" s="703">
        <f>SUM(E20:E27)</f>
        <v>2669.3923949999999</v>
      </c>
      <c r="F28" s="703">
        <f t="shared" si="34"/>
        <v>1259.2273319282181</v>
      </c>
      <c r="G28" s="703">
        <f t="shared" si="34"/>
        <v>3970.3939354717822</v>
      </c>
      <c r="H28" s="703">
        <f t="shared" si="34"/>
        <v>5229.6212673999999</v>
      </c>
      <c r="I28" s="1943">
        <f>SUM(I20:I27)</f>
        <v>7899.0136623999997</v>
      </c>
      <c r="J28" s="1950">
        <f>SUM(J20:J27)</f>
        <v>1159.26872</v>
      </c>
      <c r="K28" s="1950">
        <f t="shared" ref="K28:O28" si="35">SUM(K20:K27)</f>
        <v>0</v>
      </c>
      <c r="L28" s="1950">
        <f t="shared" si="35"/>
        <v>1159.26872</v>
      </c>
      <c r="M28" s="1950">
        <f t="shared" si="35"/>
        <v>308.54150013498236</v>
      </c>
      <c r="N28" s="1950">
        <f t="shared" si="35"/>
        <v>974.95793986501769</v>
      </c>
      <c r="O28" s="1950">
        <f t="shared" si="35"/>
        <v>1283.49944</v>
      </c>
      <c r="P28" s="1950">
        <f>SUM(P20:P27)</f>
        <v>2442.7681600000001</v>
      </c>
      <c r="Q28" s="703">
        <f t="shared" si="34"/>
        <v>1730.4984985106385</v>
      </c>
      <c r="R28" s="703">
        <f t="shared" si="34"/>
        <v>88.03894148936169</v>
      </c>
      <c r="S28" s="703">
        <f t="shared" si="34"/>
        <v>1818.5374400000001</v>
      </c>
      <c r="T28" s="703">
        <f t="shared" si="34"/>
        <v>1278.5121076193104</v>
      </c>
      <c r="U28" s="703">
        <f t="shared" si="34"/>
        <v>3827.4101865806897</v>
      </c>
      <c r="V28" s="703">
        <f t="shared" ref="V28" si="36">SUM(V20:V27)</f>
        <v>5105.9222942000006</v>
      </c>
      <c r="W28" s="1943">
        <f t="shared" si="34"/>
        <v>6924.4597342000006</v>
      </c>
      <c r="X28" s="1949">
        <f>SUM(X20:X27)</f>
        <v>1829.4221547428765</v>
      </c>
      <c r="Y28" s="703">
        <f>SUM(Y20:Y27)</f>
        <v>18.671408457123579</v>
      </c>
      <c r="Z28" s="703">
        <f>SUM(Z19:Z27)</f>
        <v>1848.0935632000001</v>
      </c>
      <c r="AA28" s="703">
        <f>SUM(AA20:AA27)</f>
        <v>1092.349192217569</v>
      </c>
      <c r="AB28" s="703">
        <f>SUM(AB20:AB27)</f>
        <v>3192.6600854084313</v>
      </c>
      <c r="AC28" s="703">
        <f>SUM(AC20:AC27)</f>
        <v>4285.0092776260008</v>
      </c>
      <c r="AD28" s="1943">
        <f>SUM(AD20:AD27)</f>
        <v>6133.1028408260008</v>
      </c>
      <c r="AE28" s="7"/>
      <c r="AF28" s="339"/>
      <c r="AJ28" s="7"/>
      <c r="AK28" s="7"/>
      <c r="AL28" s="7"/>
    </row>
    <row r="29" spans="1:42">
      <c r="A29" s="1794">
        <v>21</v>
      </c>
      <c r="B29" s="1947" t="s">
        <v>2751</v>
      </c>
      <c r="C29" s="1942">
        <f>E29/$E$37*$C$37</f>
        <v>899.735185</v>
      </c>
      <c r="D29" s="689">
        <f>E29-C29</f>
        <v>0</v>
      </c>
      <c r="E29" s="689">
        <f>I29/2</f>
        <v>899.735185</v>
      </c>
      <c r="F29" s="689">
        <f>H29/$H$37*$F$37</f>
        <v>216.64496882635035</v>
      </c>
      <c r="G29" s="689">
        <f>H29-F29</f>
        <v>683.09021617364965</v>
      </c>
      <c r="H29" s="689">
        <f>I29/2</f>
        <v>899.735185</v>
      </c>
      <c r="I29" s="1943">
        <f>179947037/100000</f>
        <v>1799.47037</v>
      </c>
      <c r="J29" s="1944">
        <f>C29/E29*L29</f>
        <v>421.55063000000001</v>
      </c>
      <c r="K29" s="1753">
        <f>L29-J29</f>
        <v>0</v>
      </c>
      <c r="L29" s="689">
        <f>E29/I29*P29</f>
        <v>421.55063000000001</v>
      </c>
      <c r="M29" s="689">
        <f>F29/H29*O29</f>
        <v>101.50411434124182</v>
      </c>
      <c r="N29" s="689">
        <f>O29-M29</f>
        <v>320.04651565875821</v>
      </c>
      <c r="O29" s="689">
        <f>H29/I29*P29</f>
        <v>421.55063000000001</v>
      </c>
      <c r="P29" s="689">
        <f>(72067491+12299552-2304-54613)/100000</f>
        <v>843.10126000000002</v>
      </c>
      <c r="Q29" s="689">
        <f>S29/$S$37*$Q$37</f>
        <v>768.35824049645396</v>
      </c>
      <c r="R29" s="689">
        <f>S29-Q29</f>
        <v>74.743019503546066</v>
      </c>
      <c r="S29" s="689">
        <f>L29*2</f>
        <v>843.10126000000002</v>
      </c>
      <c r="T29" s="689">
        <f>V29/$V$37*$T$37</f>
        <v>211.11076642970824</v>
      </c>
      <c r="U29" s="689">
        <f>V29-T29</f>
        <v>631.99049357029185</v>
      </c>
      <c r="V29" s="689">
        <f>O29*2</f>
        <v>843.10126000000002</v>
      </c>
      <c r="W29" s="1946">
        <f>V29+S29</f>
        <v>1686.20252</v>
      </c>
      <c r="X29" s="1942">
        <f>Z29/$Z$37*$X$37</f>
        <v>795.09970818149895</v>
      </c>
      <c r="Y29" s="689">
        <f>Z29-X29</f>
        <v>73.29458961850105</v>
      </c>
      <c r="Z29" s="689">
        <f>S29*1.03</f>
        <v>868.3942978</v>
      </c>
      <c r="AA29" s="689">
        <f>AC29/$AC$37*$AA$37</f>
        <v>221.37403871706783</v>
      </c>
      <c r="AB29" s="689">
        <f>AC29-AA29</f>
        <v>647.02025908293217</v>
      </c>
      <c r="AC29" s="689">
        <f>V29*1.03</f>
        <v>868.3942978</v>
      </c>
      <c r="AD29" s="1946">
        <f t="shared" ref="AD29:AD31" si="37">AC29+Z29</f>
        <v>1736.7885956</v>
      </c>
      <c r="AE29" s="7"/>
      <c r="AL29" s="12"/>
      <c r="AP29" s="12"/>
    </row>
    <row r="30" spans="1:42">
      <c r="A30" s="1794">
        <v>22</v>
      </c>
      <c r="B30" s="1947" t="s">
        <v>803</v>
      </c>
      <c r="C30" s="1942"/>
      <c r="D30" s="689"/>
      <c r="E30" s="689"/>
      <c r="F30" s="689">
        <f t="shared" ref="F30:F31" si="38">H30/$H$37*$F$37</f>
        <v>2092.2838669762746</v>
      </c>
      <c r="G30" s="689">
        <f t="shared" ref="G30:G31" si="39">H30-F30</f>
        <v>6597.0543730237241</v>
      </c>
      <c r="H30" s="689">
        <f>(1447172030-578238206)/100000</f>
        <v>8689.3382399999991</v>
      </c>
      <c r="I30" s="1943">
        <f>E30+H30</f>
        <v>8689.3382399999991</v>
      </c>
      <c r="J30" s="1944"/>
      <c r="K30" s="1753"/>
      <c r="L30" s="689"/>
      <c r="M30" s="689">
        <f>+O30/100*18</f>
        <v>972.54349734600009</v>
      </c>
      <c r="N30" s="689">
        <f t="shared" ref="N30:N31" si="40">+O30-M30</f>
        <v>4430.4759323540002</v>
      </c>
      <c r="O30" s="689">
        <f>(677667458-137365515.03)/10^5</f>
        <v>5403.0194297000007</v>
      </c>
      <c r="P30" s="689">
        <f>O30+L30</f>
        <v>5403.0194297000007</v>
      </c>
      <c r="Q30" s="689"/>
      <c r="R30" s="689"/>
      <c r="S30" s="689">
        <f t="shared" si="25"/>
        <v>0</v>
      </c>
      <c r="T30" s="689">
        <f>V30/$V$37*$T$37</f>
        <v>3268.6821605517239</v>
      </c>
      <c r="U30" s="689">
        <f>V30-T30</f>
        <v>9785.2709594482767</v>
      </c>
      <c r="V30" s="689">
        <f>13053.95312</f>
        <v>13053.95312</v>
      </c>
      <c r="W30" s="1946">
        <f>V30+S30</f>
        <v>13053.95312</v>
      </c>
      <c r="X30" s="1942"/>
      <c r="Y30" s="689"/>
      <c r="Z30" s="689">
        <f t="shared" si="0"/>
        <v>0</v>
      </c>
      <c r="AA30" s="689">
        <f>AC30/$AC$37*$AA$37</f>
        <v>3427.5910385873085</v>
      </c>
      <c r="AB30" s="689">
        <f>AC30-AA30</f>
        <v>10017.980675012692</v>
      </c>
      <c r="AC30" s="1960">
        <f>V30*1.03</f>
        <v>13445.5717136</v>
      </c>
      <c r="AD30" s="1946">
        <f t="shared" si="37"/>
        <v>13445.5717136</v>
      </c>
      <c r="AE30" s="208"/>
      <c r="AF30" s="198"/>
      <c r="AL30" s="7"/>
    </row>
    <row r="31" spans="1:42" ht="38.25">
      <c r="A31" s="1794">
        <v>23</v>
      </c>
      <c r="B31" s="1941" t="s">
        <v>804</v>
      </c>
      <c r="C31" s="1942">
        <f t="shared" ref="C31" si="41">E31/$E$37*$C$37</f>
        <v>420.4205465</v>
      </c>
      <c r="D31" s="689">
        <f t="shared" ref="D31" si="42">E31-C31</f>
        <v>0</v>
      </c>
      <c r="E31" s="689">
        <f>42042054.65/100000</f>
        <v>420.4205465</v>
      </c>
      <c r="F31" s="689">
        <f t="shared" si="38"/>
        <v>806.80691862190815</v>
      </c>
      <c r="G31" s="689">
        <f t="shared" si="39"/>
        <v>2543.8943513780919</v>
      </c>
      <c r="H31" s="689">
        <f>(335070127)/100000</f>
        <v>3350.70127</v>
      </c>
      <c r="I31" s="1943">
        <f t="shared" ref="I31" si="43">E31+H31</f>
        <v>3771.1218165</v>
      </c>
      <c r="J31" s="1944">
        <f t="shared" ref="J31" si="44">C31/E31*L31</f>
        <v>254.47995</v>
      </c>
      <c r="K31" s="1753">
        <f t="shared" ref="K31" si="45">L31-J31</f>
        <v>0</v>
      </c>
      <c r="L31" s="689">
        <f>(1104132+3259031+4376620+16708212)/100000</f>
        <v>254.47995</v>
      </c>
      <c r="M31" s="689">
        <f t="shared" ref="M31" si="46">+O31/100*18</f>
        <v>253.342962</v>
      </c>
      <c r="N31" s="689">
        <f t="shared" si="40"/>
        <v>1154.1179380000001</v>
      </c>
      <c r="O31" s="689">
        <f>(140746090)/100000</f>
        <v>1407.4609</v>
      </c>
      <c r="P31" s="689">
        <f>O31+L31</f>
        <v>1661.94085</v>
      </c>
      <c r="Q31" s="689">
        <f t="shared" ref="Q31" si="47">S31/$S$37*$Q$37</f>
        <v>463.83934148936174</v>
      </c>
      <c r="R31" s="689">
        <f>S31-Q31</f>
        <v>45.120558510638261</v>
      </c>
      <c r="S31" s="689">
        <f>L31*2</f>
        <v>508.9599</v>
      </c>
      <c r="T31" s="689">
        <f>V31/$V$37*$T$37</f>
        <v>427.54458610079575</v>
      </c>
      <c r="U31" s="689">
        <f>V31-T31</f>
        <v>1279.9163138992044</v>
      </c>
      <c r="V31" s="689">
        <f>O31+300</f>
        <v>1707.4609</v>
      </c>
      <c r="W31" s="1946">
        <f>V31+S31</f>
        <v>2216.4207999999999</v>
      </c>
      <c r="X31" s="1942">
        <f t="shared" ref="X31" si="48">Z31/$Z$37*$X$37</f>
        <v>479.98252068332204</v>
      </c>
      <c r="Y31" s="689">
        <f t="shared" ref="Y31" si="49">Z31-X31</f>
        <v>44.246176316677975</v>
      </c>
      <c r="Z31" s="689">
        <f>S31*1.03</f>
        <v>524.22869700000001</v>
      </c>
      <c r="AA31" s="689">
        <f>AC31/$AC$37*$AA$37</f>
        <v>448.32991399452953</v>
      </c>
      <c r="AB31" s="689">
        <f>AC31-AA31</f>
        <v>1310.3548130054705</v>
      </c>
      <c r="AC31" s="1960">
        <f>V31*1.03</f>
        <v>1758.6847270000001</v>
      </c>
      <c r="AD31" s="1946">
        <f t="shared" si="37"/>
        <v>2282.9134240000003</v>
      </c>
      <c r="AE31" s="208"/>
      <c r="AF31" s="339"/>
      <c r="AI31" s="2"/>
      <c r="AJ31" s="7"/>
      <c r="AK31" s="7"/>
      <c r="AL31" s="7"/>
      <c r="AM31" s="2"/>
    </row>
    <row r="32" spans="1:42">
      <c r="A32" s="1794">
        <v>24</v>
      </c>
      <c r="B32" s="1954" t="s">
        <v>2136</v>
      </c>
      <c r="C32" s="1949">
        <f t="shared" ref="C32:H32" si="50">C13+C18+C28+C29+C30+C31</f>
        <v>12078.788985499999</v>
      </c>
      <c r="D32" s="703">
        <f t="shared" si="50"/>
        <v>0</v>
      </c>
      <c r="E32" s="703">
        <f t="shared" si="50"/>
        <v>12078.788985499999</v>
      </c>
      <c r="F32" s="703">
        <f t="shared" si="50"/>
        <v>8660.875489992326</v>
      </c>
      <c r="G32" s="703">
        <f t="shared" si="50"/>
        <v>32091.502712407666</v>
      </c>
      <c r="H32" s="703">
        <f t="shared" si="50"/>
        <v>40752.378202400003</v>
      </c>
      <c r="I32" s="1943">
        <f>I13+I18+I28+I29+I30+I31</f>
        <v>52831.167187900006</v>
      </c>
      <c r="J32" s="1949">
        <f>J13+J18+J28+J29+J30+J31</f>
        <v>6238.0613499999999</v>
      </c>
      <c r="K32" s="1949">
        <f t="shared" ref="K32:P32" si="51">K13+K18+K28+K29+K30+K31</f>
        <v>0</v>
      </c>
      <c r="L32" s="1949">
        <f t="shared" si="51"/>
        <v>6238.0613499999999</v>
      </c>
      <c r="M32" s="1949">
        <f t="shared" si="51"/>
        <v>3225.8327348222247</v>
      </c>
      <c r="N32" s="1949">
        <f t="shared" si="51"/>
        <v>16450.506954877779</v>
      </c>
      <c r="O32" s="1949">
        <f t="shared" si="51"/>
        <v>19676.339689699998</v>
      </c>
      <c r="P32" s="1949">
        <f t="shared" si="51"/>
        <v>25914.401039699998</v>
      </c>
      <c r="Q32" s="703">
        <f>Q13+Q18+Q28+Q29+Q30+Q31</f>
        <v>12078.254347163122</v>
      </c>
      <c r="R32" s="703">
        <f>R13+R18+R28+R29+R30+R31</f>
        <v>207.90251950354602</v>
      </c>
      <c r="S32" s="703">
        <f>S13+S18+S28+S29+S30+S31</f>
        <v>12286.156866666666</v>
      </c>
      <c r="T32" s="703">
        <f>T13+T18+T28+T29+T30+T31</f>
        <v>9824.8436790315118</v>
      </c>
      <c r="U32" s="703">
        <f>U13+U18+U28+U29+U30+U31</f>
        <v>34047.851767668486</v>
      </c>
      <c r="V32" s="703">
        <f>V13+V31+V29+V28+V18+V30</f>
        <v>43872.695446700003</v>
      </c>
      <c r="W32" s="1943">
        <f>W13+W31+W29+W28+W18+W30</f>
        <v>56158.852313366675</v>
      </c>
      <c r="X32" s="1949">
        <f>X13+X18+X28+X29+X30+X31</f>
        <v>13393.872742007698</v>
      </c>
      <c r="Y32" s="703">
        <f>Y13+Y18+Y28+Y29+Y30+Y31</f>
        <v>136.21217439230259</v>
      </c>
      <c r="Z32" s="703">
        <f>Z13+Z18+Z28+Z29+Z30+Z31</f>
        <v>13530.084916400001</v>
      </c>
      <c r="AA32" s="703">
        <f>AA13+AA18+AA28+AA29+AA30+AA31</f>
        <v>11766.217784511526</v>
      </c>
      <c r="AB32" s="703">
        <f>AB13+AB18+AB28+AB29+AB30+AB31</f>
        <v>33363.791035417809</v>
      </c>
      <c r="AC32" s="703">
        <f>AC13+AC31+AC29+AC28+AC18+AC30</f>
        <v>45130.008819929339</v>
      </c>
      <c r="AD32" s="1943">
        <f>AD13+AD31+AD29+AD28+AD18+AD30</f>
        <v>58660.093736329341</v>
      </c>
      <c r="AE32" s="1497"/>
      <c r="AF32" s="339"/>
      <c r="AJ32" s="7"/>
      <c r="AK32" s="7"/>
      <c r="AL32" s="7"/>
      <c r="AM32" s="7"/>
      <c r="AN32" s="7"/>
      <c r="AP32" s="9"/>
    </row>
    <row r="33" spans="1:45">
      <c r="A33" s="1794">
        <v>25</v>
      </c>
      <c r="B33" s="1954" t="s">
        <v>805</v>
      </c>
      <c r="C33" s="1949">
        <f>E33/$E$37*$C$37</f>
        <v>1283.0705499999999</v>
      </c>
      <c r="D33" s="703">
        <f>E33-C33</f>
        <v>0</v>
      </c>
      <c r="E33" s="703">
        <f>I33/2</f>
        <v>1283.0705499999999</v>
      </c>
      <c r="F33" s="703">
        <f>H33/$H$37*$F$37</f>
        <v>308.94732576981318</v>
      </c>
      <c r="G33" s="703">
        <f>H33-F33</f>
        <v>974.12322423018668</v>
      </c>
      <c r="H33" s="703">
        <f>I33/2</f>
        <v>1283.0705499999999</v>
      </c>
      <c r="I33" s="1943">
        <f>256614110/100000</f>
        <v>2566.1410999999998</v>
      </c>
      <c r="J33" s="1949">
        <f>C33/E33*L33</f>
        <v>502.25</v>
      </c>
      <c r="K33" s="703">
        <f>L33-J33</f>
        <v>0</v>
      </c>
      <c r="L33" s="703">
        <f>E33/I33*P33</f>
        <v>502.25</v>
      </c>
      <c r="M33" s="703">
        <f>F33/H33*O33</f>
        <v>120.93551236749116</v>
      </c>
      <c r="N33" s="703">
        <f>O33-M33</f>
        <v>381.31448763250887</v>
      </c>
      <c r="O33" s="703">
        <f>H33/I33*P33</f>
        <v>502.25</v>
      </c>
      <c r="P33" s="703">
        <f>(59584713+40865287)/100000</f>
        <v>1004.5</v>
      </c>
      <c r="Q33" s="703">
        <f>$W$33/$W$32*Q32</f>
        <v>432.00461571083355</v>
      </c>
      <c r="R33" s="703">
        <f>$W$33/$W$32*R32</f>
        <v>7.4360785476039197</v>
      </c>
      <c r="S33" s="703">
        <f>$W$33/$W$32*S32</f>
        <v>439.44069425843742</v>
      </c>
      <c r="T33" s="703">
        <f>$W$33/$W$32*T32</f>
        <v>351.40656058264892</v>
      </c>
      <c r="U33" s="703">
        <f>V33-T33</f>
        <v>1217.7942851589132</v>
      </c>
      <c r="V33" s="703">
        <f>$W$33/$W$32*V32</f>
        <v>1569.2008457415623</v>
      </c>
      <c r="W33" s="1943">
        <f>CWIP!Q41</f>
        <v>2008.6415400000001</v>
      </c>
      <c r="X33" s="1949">
        <f>$AD$33/$AD$32*X32</f>
        <v>585.90455569401695</v>
      </c>
      <c r="Y33" s="703">
        <f>$AD$33/$AD$32*Y32</f>
        <v>5.9584957282097593</v>
      </c>
      <c r="Z33" s="703">
        <f>$AD$33/$AD$32*Z32</f>
        <v>591.86305142222682</v>
      </c>
      <c r="AA33" s="703">
        <f>$AD$33/$AD$32*AA32</f>
        <v>514.70405431072481</v>
      </c>
      <c r="AB33" s="703">
        <f>AC33-AA33</f>
        <v>1459.473114267048</v>
      </c>
      <c r="AC33" s="703">
        <f>$AD$33/$AD$32*AC32</f>
        <v>1974.1771685777728</v>
      </c>
      <c r="AD33" s="1943">
        <f>CWIP!AB41</f>
        <v>2566.0402199999999</v>
      </c>
      <c r="AE33" s="1497"/>
      <c r="AF33" s="606">
        <f>Z34/100</f>
        <v>129.38221864977774</v>
      </c>
      <c r="AG33" s="959">
        <f>Z32/100</f>
        <v>135.300849164</v>
      </c>
      <c r="AJ33" s="7"/>
      <c r="AK33" s="7"/>
      <c r="AL33" s="7"/>
      <c r="AM33" s="7"/>
    </row>
    <row r="34" spans="1:45" ht="13.5" thickBot="1">
      <c r="A34" s="1794">
        <v>26</v>
      </c>
      <c r="B34" s="1961" t="s">
        <v>1953</v>
      </c>
      <c r="C34" s="1962">
        <f t="shared" ref="C34:H34" si="52">C32-C33</f>
        <v>10795.718435499999</v>
      </c>
      <c r="D34" s="1963">
        <f t="shared" si="52"/>
        <v>0</v>
      </c>
      <c r="E34" s="1963">
        <f>E32-E33</f>
        <v>10795.718435499999</v>
      </c>
      <c r="F34" s="1963">
        <f t="shared" si="52"/>
        <v>8351.9281642225124</v>
      </c>
      <c r="G34" s="1963">
        <f t="shared" si="52"/>
        <v>31117.379488177481</v>
      </c>
      <c r="H34" s="1963">
        <f t="shared" si="52"/>
        <v>39469.307652400006</v>
      </c>
      <c r="I34" s="1964">
        <f>(I32-I33)</f>
        <v>50265.026087900005</v>
      </c>
      <c r="J34" s="1962">
        <v>4064.7391083986086</v>
      </c>
      <c r="K34" s="1963">
        <v>354.6314166181885</v>
      </c>
      <c r="L34" s="1963">
        <f>L32-L33</f>
        <v>5735.8113499999999</v>
      </c>
      <c r="M34" s="1963">
        <v>3932.5399510501679</v>
      </c>
      <c r="N34" s="1963">
        <v>19011.051493933035</v>
      </c>
      <c r="O34" s="1963">
        <f>O32-O33</f>
        <v>19174.089689699998</v>
      </c>
      <c r="P34" s="1964">
        <f>(P32-P33)</f>
        <v>24909.901039699998</v>
      </c>
      <c r="Q34" s="1963">
        <f t="shared" ref="Q34:AD34" si="53">Q32-Q33</f>
        <v>11646.249731452288</v>
      </c>
      <c r="R34" s="1963">
        <f t="shared" si="53"/>
        <v>200.46644095594209</v>
      </c>
      <c r="S34" s="1963">
        <f t="shared" si="53"/>
        <v>11846.716172408229</v>
      </c>
      <c r="T34" s="1963">
        <f t="shared" si="53"/>
        <v>9473.4371184488627</v>
      </c>
      <c r="U34" s="1963">
        <f t="shared" si="53"/>
        <v>32830.057482509575</v>
      </c>
      <c r="V34" s="1963">
        <f>V32-V33</f>
        <v>42303.494600958438</v>
      </c>
      <c r="W34" s="1964">
        <f>W32-W33</f>
        <v>54150.210773366678</v>
      </c>
      <c r="X34" s="1962">
        <f t="shared" si="53"/>
        <v>12807.968186313681</v>
      </c>
      <c r="Y34" s="1963">
        <f t="shared" si="53"/>
        <v>130.25367866409283</v>
      </c>
      <c r="Z34" s="1963">
        <f t="shared" ref="Z34" si="54">Z32-Z33</f>
        <v>12938.221864977775</v>
      </c>
      <c r="AA34" s="1963">
        <f t="shared" si="53"/>
        <v>11251.513730200801</v>
      </c>
      <c r="AB34" s="1963">
        <f t="shared" si="53"/>
        <v>31904.31792115076</v>
      </c>
      <c r="AC34" s="1963">
        <f t="shared" ref="AC34" si="55">AC32-AC33</f>
        <v>43155.831651351567</v>
      </c>
      <c r="AD34" s="1964">
        <f t="shared" si="53"/>
        <v>56094.053516329339</v>
      </c>
      <c r="AE34" s="12"/>
      <c r="AF34" s="868">
        <f>S34/100</f>
        <v>118.46716172408229</v>
      </c>
      <c r="AG34" s="959">
        <f>S32/100</f>
        <v>122.86156866666666</v>
      </c>
      <c r="AH34" s="7"/>
      <c r="AI34" s="954"/>
      <c r="AJ34" s="7"/>
      <c r="AK34" s="7"/>
      <c r="AL34" s="7"/>
      <c r="AM34" s="7"/>
    </row>
    <row r="35" spans="1:45" ht="5.25" customHeight="1" thickBot="1">
      <c r="B35" s="543"/>
      <c r="C35" s="83"/>
      <c r="D35" s="12"/>
      <c r="E35" s="12"/>
      <c r="F35" s="12"/>
      <c r="G35" s="12"/>
      <c r="H35" s="12"/>
      <c r="I35" s="81"/>
      <c r="J35" s="12"/>
      <c r="K35" s="12"/>
      <c r="L35" s="12"/>
      <c r="M35" s="12"/>
      <c r="N35" s="12"/>
      <c r="O35" s="12"/>
      <c r="P35" s="12"/>
      <c r="Q35" s="12"/>
      <c r="R35" s="12"/>
      <c r="S35" s="12"/>
      <c r="T35" s="12"/>
      <c r="U35" s="12"/>
      <c r="V35" s="12"/>
      <c r="W35" s="957"/>
      <c r="X35" s="12"/>
      <c r="Y35" s="12"/>
      <c r="Z35" s="12"/>
      <c r="AA35" s="12"/>
      <c r="AB35" s="12"/>
      <c r="AC35" s="12"/>
      <c r="AD35" s="957"/>
      <c r="AF35" s="12"/>
      <c r="AG35" s="959"/>
      <c r="AK35" s="7"/>
      <c r="AL35" s="12"/>
      <c r="AM35" s="12"/>
      <c r="AN35" s="12"/>
      <c r="AP35" s="12"/>
    </row>
    <row r="36" spans="1:45">
      <c r="A36" s="1965"/>
      <c r="B36" s="1966" t="s">
        <v>806</v>
      </c>
      <c r="C36" s="1967"/>
      <c r="D36" s="1968"/>
      <c r="E36" s="1969"/>
      <c r="F36" s="1968"/>
      <c r="G36" s="1968"/>
      <c r="H36" s="1969"/>
      <c r="I36" s="1970"/>
      <c r="J36" s="1971"/>
      <c r="K36" s="1969"/>
      <c r="L36" s="1969"/>
      <c r="M36" s="1969"/>
      <c r="N36" s="1969"/>
      <c r="O36" s="1969"/>
      <c r="P36" s="1969"/>
      <c r="Q36" s="1968"/>
      <c r="R36" s="1968"/>
      <c r="S36" s="1968"/>
      <c r="T36" s="1968"/>
      <c r="U36" s="1968"/>
      <c r="V36" s="1968"/>
      <c r="W36" s="1970"/>
      <c r="X36" s="1972"/>
      <c r="Y36" s="1973"/>
      <c r="Z36" s="1974"/>
      <c r="AA36" s="1968"/>
      <c r="AB36" s="1968"/>
      <c r="AC36" s="1968"/>
      <c r="AD36" s="1975"/>
      <c r="AF36" s="12">
        <f>AF33-AF34</f>
        <v>10.915056925695453</v>
      </c>
      <c r="AG36" s="959">
        <f>AG33-AG34</f>
        <v>12.439280497333343</v>
      </c>
      <c r="AJ36" s="12"/>
      <c r="AK36" s="12"/>
      <c r="AL36" s="12"/>
      <c r="AP36" s="12"/>
    </row>
    <row r="37" spans="1:45">
      <c r="A37" s="1976">
        <v>1</v>
      </c>
      <c r="B37" s="1977" t="s">
        <v>807</v>
      </c>
      <c r="C37" s="1978">
        <v>1033</v>
      </c>
      <c r="D37" s="855">
        <v>0</v>
      </c>
      <c r="E37" s="855">
        <f>C37+D37</f>
        <v>1033</v>
      </c>
      <c r="F37" s="855">
        <v>477</v>
      </c>
      <c r="G37" s="855">
        <v>1504</v>
      </c>
      <c r="H37" s="855">
        <f>F37+G37</f>
        <v>1981</v>
      </c>
      <c r="I37" s="1979">
        <f>E37+H37</f>
        <v>3014</v>
      </c>
      <c r="J37" s="1980"/>
      <c r="K37" s="696"/>
      <c r="L37" s="696"/>
      <c r="M37" s="696"/>
      <c r="N37" s="696"/>
      <c r="O37" s="696"/>
      <c r="P37" s="696"/>
      <c r="Q37" s="696">
        <f>C40</f>
        <v>1285</v>
      </c>
      <c r="R37" s="696">
        <f>D40</f>
        <v>125</v>
      </c>
      <c r="S37" s="696">
        <f>Q37+R37</f>
        <v>1410</v>
      </c>
      <c r="T37" s="855">
        <f>F40</f>
        <v>472</v>
      </c>
      <c r="U37" s="855">
        <f>G40</f>
        <v>1413</v>
      </c>
      <c r="V37" s="855">
        <f>T37+U37</f>
        <v>1885</v>
      </c>
      <c r="W37" s="1979">
        <f>S37+V37</f>
        <v>3295</v>
      </c>
      <c r="X37" s="1980">
        <f>Q40</f>
        <v>1356</v>
      </c>
      <c r="Y37" s="696">
        <f>R40</f>
        <v>125</v>
      </c>
      <c r="Z37" s="855">
        <f>Y37+X37</f>
        <v>1481</v>
      </c>
      <c r="AA37" s="696">
        <f>T40</f>
        <v>466</v>
      </c>
      <c r="AB37" s="696">
        <f>U40</f>
        <v>1362</v>
      </c>
      <c r="AC37" s="855">
        <f>AB37+AA37</f>
        <v>1828</v>
      </c>
      <c r="AD37" s="1200">
        <f>AC37+Z37</f>
        <v>3309</v>
      </c>
      <c r="AF37" s="954">
        <f>AF36/AF34</f>
        <v>9.2135717331671446E-2</v>
      </c>
      <c r="AG37" s="954">
        <f>AG36/AG34</f>
        <v>0.10124631023621482</v>
      </c>
      <c r="AI37" s="68"/>
      <c r="AJ37" s="2250"/>
      <c r="AK37" s="2250"/>
      <c r="AL37" s="2250"/>
      <c r="AM37" s="1981"/>
      <c r="AN37" s="1981"/>
      <c r="AO37" s="1981"/>
      <c r="AP37" s="1981"/>
      <c r="AQ37" s="1981"/>
      <c r="AR37" s="1981"/>
      <c r="AS37" s="1981"/>
    </row>
    <row r="38" spans="1:45">
      <c r="A38" s="1976">
        <v>2</v>
      </c>
      <c r="B38" s="1977" t="s">
        <v>808</v>
      </c>
      <c r="C38" s="1978">
        <v>327</v>
      </c>
      <c r="D38" s="855">
        <v>128</v>
      </c>
      <c r="E38" s="855">
        <f t="shared" ref="E38:E39" si="56">C38+D38</f>
        <v>455</v>
      </c>
      <c r="F38" s="855">
        <v>0</v>
      </c>
      <c r="G38" s="855">
        <v>0</v>
      </c>
      <c r="H38" s="855">
        <f>F38+G38</f>
        <v>0</v>
      </c>
      <c r="I38" s="1979">
        <f>E38+H38</f>
        <v>455</v>
      </c>
      <c r="J38" s="1980"/>
      <c r="K38" s="696"/>
      <c r="L38" s="696"/>
      <c r="M38" s="696"/>
      <c r="N38" s="696"/>
      <c r="O38" s="696"/>
      <c r="P38" s="696"/>
      <c r="Q38" s="696">
        <v>124</v>
      </c>
      <c r="R38" s="696">
        <v>0</v>
      </c>
      <c r="S38" s="696">
        <f t="shared" ref="S38:S39" si="57">Q38+R38</f>
        <v>124</v>
      </c>
      <c r="T38" s="855">
        <v>0</v>
      </c>
      <c r="U38" s="855">
        <v>0</v>
      </c>
      <c r="V38" s="855">
        <f t="shared" ref="V38:V39" si="58">T38+U38</f>
        <v>0</v>
      </c>
      <c r="W38" s="1979">
        <f t="shared" ref="W38:W39" si="59">S38+V38</f>
        <v>124</v>
      </c>
      <c r="X38" s="1978">
        <v>50</v>
      </c>
      <c r="Y38" s="855">
        <v>165</v>
      </c>
      <c r="Z38" s="855">
        <f>Y38+X38</f>
        <v>215</v>
      </c>
      <c r="AA38" s="855">
        <v>0</v>
      </c>
      <c r="AB38" s="855">
        <v>0</v>
      </c>
      <c r="AC38" s="855">
        <f>AB38+AA38</f>
        <v>0</v>
      </c>
      <c r="AD38" s="1200">
        <f>Z38+AC38</f>
        <v>215</v>
      </c>
      <c r="AI38" s="68"/>
      <c r="AJ38" s="1981"/>
      <c r="AK38" s="1981"/>
      <c r="AL38" s="1981"/>
      <c r="AM38" s="1981"/>
      <c r="AN38" s="1981"/>
      <c r="AO38" s="1981"/>
      <c r="AP38" s="1981"/>
      <c r="AQ38" s="1981"/>
      <c r="AR38" s="1981"/>
      <c r="AS38" s="1981"/>
    </row>
    <row r="39" spans="1:45">
      <c r="A39" s="1976">
        <v>3</v>
      </c>
      <c r="B39" s="1977" t="s">
        <v>809</v>
      </c>
      <c r="C39" s="1978">
        <v>75</v>
      </c>
      <c r="D39" s="855">
        <v>3</v>
      </c>
      <c r="E39" s="855">
        <f t="shared" si="56"/>
        <v>78</v>
      </c>
      <c r="F39" s="855">
        <v>5</v>
      </c>
      <c r="G39" s="855">
        <v>91</v>
      </c>
      <c r="H39" s="855">
        <f t="shared" ref="H39" si="60">F39+G39</f>
        <v>96</v>
      </c>
      <c r="I39" s="1979">
        <f t="shared" ref="I39" si="61">E39+H39</f>
        <v>174</v>
      </c>
      <c r="J39" s="1980"/>
      <c r="K39" s="696"/>
      <c r="L39" s="696"/>
      <c r="M39" s="696"/>
      <c r="N39" s="696"/>
      <c r="O39" s="696"/>
      <c r="P39" s="696"/>
      <c r="Q39" s="696">
        <v>53</v>
      </c>
      <c r="R39" s="696">
        <v>0</v>
      </c>
      <c r="S39" s="696">
        <f t="shared" si="57"/>
        <v>53</v>
      </c>
      <c r="T39" s="855">
        <v>6</v>
      </c>
      <c r="U39" s="855">
        <v>51</v>
      </c>
      <c r="V39" s="855">
        <f t="shared" si="58"/>
        <v>57</v>
      </c>
      <c r="W39" s="1979">
        <f t="shared" si="59"/>
        <v>110</v>
      </c>
      <c r="X39" s="1978">
        <v>1</v>
      </c>
      <c r="Y39" s="855">
        <v>0</v>
      </c>
      <c r="Z39" s="855">
        <f>Y39+X39</f>
        <v>1</v>
      </c>
      <c r="AA39" s="855">
        <v>5</v>
      </c>
      <c r="AB39" s="855">
        <v>34</v>
      </c>
      <c r="AC39" s="855">
        <f>AB39+AA39</f>
        <v>39</v>
      </c>
      <c r="AD39" s="1200">
        <f>Z39+AC39</f>
        <v>40</v>
      </c>
      <c r="AI39" s="68"/>
      <c r="AJ39" s="1981"/>
      <c r="AK39" s="1981"/>
      <c r="AL39" s="1981"/>
      <c r="AM39" s="1981"/>
      <c r="AN39" s="1981"/>
      <c r="AO39" s="1981"/>
      <c r="AP39" s="1981"/>
      <c r="AQ39" s="1981"/>
      <c r="AR39" s="1981"/>
      <c r="AS39" s="1981"/>
    </row>
    <row r="40" spans="1:45" s="2" customFormat="1">
      <c r="A40" s="1982"/>
      <c r="B40" s="1983" t="s">
        <v>1871</v>
      </c>
      <c r="C40" s="1932">
        <f>C37+C38-C39</f>
        <v>1285</v>
      </c>
      <c r="D40" s="630">
        <f t="shared" ref="D40:E40" si="62">D37+D38-D39</f>
        <v>125</v>
      </c>
      <c r="E40" s="630">
        <f t="shared" si="62"/>
        <v>1410</v>
      </c>
      <c r="F40" s="630">
        <f>F37+F38-F39</f>
        <v>472</v>
      </c>
      <c r="G40" s="630">
        <f t="shared" ref="G40:H40" si="63">G37+G38-G39</f>
        <v>1413</v>
      </c>
      <c r="H40" s="630">
        <f t="shared" si="63"/>
        <v>1885</v>
      </c>
      <c r="I40" s="1984">
        <f>I37+I38-I39</f>
        <v>3295</v>
      </c>
      <c r="J40" s="1985"/>
      <c r="K40" s="1498"/>
      <c r="L40" s="1498"/>
      <c r="M40" s="1498"/>
      <c r="N40" s="1498"/>
      <c r="O40" s="1498"/>
      <c r="P40" s="1498"/>
      <c r="Q40" s="1498">
        <f>Q37+Q38-Q39</f>
        <v>1356</v>
      </c>
      <c r="R40" s="1498">
        <f t="shared" ref="R40:S40" si="64">R37+R38-R39</f>
        <v>125</v>
      </c>
      <c r="S40" s="1498">
        <f t="shared" si="64"/>
        <v>1481</v>
      </c>
      <c r="T40" s="1498">
        <f t="shared" ref="T40" si="65">T37+T38-T39</f>
        <v>466</v>
      </c>
      <c r="U40" s="1498">
        <f t="shared" ref="U40:W40" si="66">U37+U38-U39</f>
        <v>1362</v>
      </c>
      <c r="V40" s="1498">
        <f t="shared" si="66"/>
        <v>1828</v>
      </c>
      <c r="W40" s="1984">
        <f t="shared" si="66"/>
        <v>3309</v>
      </c>
      <c r="X40" s="1932">
        <f>X37+X38-X39</f>
        <v>1405</v>
      </c>
      <c r="Y40" s="630">
        <f t="shared" ref="Y40:AD40" si="67">Y37+Y38-Y39</f>
        <v>290</v>
      </c>
      <c r="Z40" s="630">
        <f t="shared" si="67"/>
        <v>1695</v>
      </c>
      <c r="AA40" s="630">
        <f t="shared" si="67"/>
        <v>461</v>
      </c>
      <c r="AB40" s="630">
        <f t="shared" si="67"/>
        <v>1328</v>
      </c>
      <c r="AC40" s="630">
        <f t="shared" si="67"/>
        <v>1789</v>
      </c>
      <c r="AD40" s="1933">
        <f t="shared" si="67"/>
        <v>3484</v>
      </c>
      <c r="AI40" s="68"/>
      <c r="AJ40" s="1981"/>
      <c r="AK40" s="1981"/>
      <c r="AL40" s="1981"/>
      <c r="AM40" s="1981"/>
      <c r="AN40" s="1981"/>
      <c r="AO40" s="1981"/>
      <c r="AP40" s="1981"/>
      <c r="AQ40" s="1981"/>
      <c r="AR40" s="1981"/>
      <c r="AS40" s="1981"/>
    </row>
    <row r="41" spans="1:45" ht="12.75" customHeight="1">
      <c r="A41" s="1976">
        <v>4</v>
      </c>
      <c r="B41" s="1977" t="s">
        <v>810</v>
      </c>
      <c r="C41" s="84"/>
      <c r="D41" s="23"/>
      <c r="E41" s="23"/>
      <c r="F41" s="23"/>
      <c r="G41" s="23"/>
      <c r="H41" s="23"/>
      <c r="I41" s="1986">
        <v>3374</v>
      </c>
      <c r="J41" s="84"/>
      <c r="K41" s="23"/>
      <c r="L41" s="23"/>
      <c r="M41" s="23"/>
      <c r="N41" s="23"/>
      <c r="O41" s="23"/>
      <c r="P41" s="23"/>
      <c r="Q41" s="23"/>
      <c r="R41" s="23"/>
      <c r="S41" s="23"/>
      <c r="T41" s="23"/>
      <c r="U41" s="23"/>
      <c r="V41" s="23"/>
      <c r="W41" s="261"/>
      <c r="X41" s="84"/>
      <c r="Y41" s="23"/>
      <c r="Z41" s="23"/>
      <c r="AA41" s="23"/>
      <c r="AB41" s="23"/>
      <c r="AC41" s="23"/>
      <c r="AD41" s="261"/>
      <c r="AI41" s="68"/>
      <c r="AJ41" s="1981"/>
      <c r="AK41" s="1981"/>
      <c r="AL41" s="1981"/>
      <c r="AM41" s="1981"/>
      <c r="AN41" s="1981"/>
      <c r="AO41" s="1981"/>
      <c r="AP41" s="1981"/>
      <c r="AQ41" s="1981"/>
      <c r="AR41" s="1981"/>
      <c r="AS41" s="1981"/>
    </row>
    <row r="42" spans="1:45">
      <c r="A42" s="1976">
        <v>5</v>
      </c>
      <c r="B42" s="1977" t="s">
        <v>811</v>
      </c>
      <c r="C42" s="84"/>
      <c r="D42" s="23"/>
      <c r="E42" s="23"/>
      <c r="F42" s="23"/>
      <c r="G42" s="958"/>
      <c r="H42" s="958"/>
      <c r="I42" s="1987">
        <f>I41-I40</f>
        <v>79</v>
      </c>
      <c r="J42" s="1988"/>
      <c r="K42" s="36"/>
      <c r="L42" s="36"/>
      <c r="M42" s="36"/>
      <c r="N42" s="36"/>
      <c r="O42" s="36"/>
      <c r="P42" s="36"/>
      <c r="Q42" s="29">
        <v>1342</v>
      </c>
      <c r="R42" s="29">
        <v>126</v>
      </c>
      <c r="S42" s="29">
        <f>Q42+R42</f>
        <v>1468</v>
      </c>
      <c r="T42" s="1499">
        <v>473</v>
      </c>
      <c r="U42" s="29">
        <v>1468</v>
      </c>
      <c r="V42" s="1499">
        <f>T42+U42</f>
        <v>1941</v>
      </c>
      <c r="W42" s="1986">
        <v>3380</v>
      </c>
      <c r="X42" s="84"/>
      <c r="Y42" s="23"/>
      <c r="Z42" s="23"/>
      <c r="AA42" s="23"/>
      <c r="AB42" s="23"/>
      <c r="AC42" s="23"/>
      <c r="AD42" s="1989"/>
      <c r="AI42" s="68"/>
      <c r="AJ42" s="1990"/>
      <c r="AK42" s="1990"/>
      <c r="AL42" s="1990"/>
      <c r="AM42" s="1991"/>
      <c r="AN42" s="1991"/>
      <c r="AO42" s="1991"/>
      <c r="AP42" s="1991"/>
      <c r="AQ42" s="1991"/>
      <c r="AR42" s="1991"/>
      <c r="AS42" s="1991"/>
    </row>
    <row r="43" spans="1:45">
      <c r="A43" s="1976">
        <v>6</v>
      </c>
      <c r="B43" s="1977" t="s">
        <v>812</v>
      </c>
      <c r="C43" s="84"/>
      <c r="D43" s="23"/>
      <c r="E43" s="23"/>
      <c r="F43" s="23"/>
      <c r="G43" s="958"/>
      <c r="H43" s="958"/>
      <c r="I43" s="1646"/>
      <c r="J43" s="1647">
        <f>I42-I45</f>
        <v>50</v>
      </c>
      <c r="K43" s="958"/>
      <c r="L43" s="958"/>
      <c r="M43" s="958"/>
      <c r="N43" s="958"/>
      <c r="O43" s="958"/>
      <c r="P43" s="958"/>
      <c r="Q43" s="29"/>
      <c r="R43" s="29"/>
      <c r="S43" s="23"/>
      <c r="T43" s="23"/>
      <c r="U43" s="23"/>
      <c r="V43" s="74"/>
      <c r="W43" s="1992">
        <f>W40-W42</f>
        <v>-71</v>
      </c>
      <c r="X43" s="84"/>
      <c r="Y43" s="23"/>
      <c r="Z43" s="23"/>
      <c r="AA43" s="23"/>
      <c r="AB43" s="23"/>
      <c r="AC43" s="23"/>
      <c r="AD43" s="1989"/>
      <c r="AE43">
        <f>137365515.03/10^5</f>
        <v>1373.6551503000001</v>
      </c>
      <c r="AI43" s="68"/>
      <c r="AJ43" s="1990"/>
      <c r="AK43" s="1990"/>
      <c r="AL43" s="1990"/>
      <c r="AM43" s="1991"/>
      <c r="AN43" s="1991"/>
      <c r="AO43" s="1991"/>
      <c r="AP43" s="1991"/>
      <c r="AQ43" s="1991"/>
      <c r="AR43" s="1991"/>
      <c r="AS43" s="1991"/>
    </row>
    <row r="44" spans="1:45">
      <c r="A44" s="1976">
        <v>7</v>
      </c>
      <c r="B44" s="1977" t="s">
        <v>813</v>
      </c>
      <c r="C44" s="1932">
        <v>1062</v>
      </c>
      <c r="D44" s="630">
        <v>0</v>
      </c>
      <c r="E44" s="630">
        <f>C44+D44</f>
        <v>1062</v>
      </c>
      <c r="F44" s="630">
        <v>477</v>
      </c>
      <c r="G44" s="630">
        <v>1504</v>
      </c>
      <c r="H44" s="630">
        <f>F44+G44</f>
        <v>1981</v>
      </c>
      <c r="I44" s="1984">
        <f>E44+H44</f>
        <v>3043</v>
      </c>
      <c r="J44" s="1988"/>
      <c r="K44" s="36"/>
      <c r="L44" s="36"/>
      <c r="M44" s="36"/>
      <c r="N44" s="36"/>
      <c r="O44" s="36"/>
      <c r="P44" s="36"/>
      <c r="Q44" s="23"/>
      <c r="R44" s="23"/>
      <c r="S44" s="23"/>
      <c r="T44" s="23"/>
      <c r="U44" s="23"/>
      <c r="V44" s="23"/>
      <c r="W44" s="261"/>
      <c r="X44" s="84"/>
      <c r="Y44" s="23"/>
      <c r="Z44" s="23"/>
      <c r="AA44" s="23"/>
      <c r="AB44" s="23"/>
      <c r="AC44" s="23"/>
      <c r="AD44" s="281"/>
      <c r="AI44" s="1993"/>
      <c r="AJ44" s="1993"/>
      <c r="AK44" s="1993"/>
      <c r="AL44" s="1994"/>
      <c r="AM44" s="1993"/>
      <c r="AN44" s="1994"/>
      <c r="AO44" s="1993"/>
      <c r="AP44" s="1994"/>
      <c r="AQ44" s="1993"/>
      <c r="AR44" s="1994"/>
      <c r="AS44" s="1993"/>
    </row>
    <row r="45" spans="1:45" ht="13.5" thickBot="1">
      <c r="A45" s="1995">
        <v>8</v>
      </c>
      <c r="B45" s="1996" t="s">
        <v>814</v>
      </c>
      <c r="C45" s="1997">
        <f>C44-C37</f>
        <v>29</v>
      </c>
      <c r="D45" s="1998">
        <f>D44-D37</f>
        <v>0</v>
      </c>
      <c r="E45" s="1998">
        <f>C45+D45</f>
        <v>29</v>
      </c>
      <c r="F45" s="1998">
        <f>F44-F37</f>
        <v>0</v>
      </c>
      <c r="G45" s="1998">
        <f>G44-G37</f>
        <v>0</v>
      </c>
      <c r="H45" s="1998">
        <f>H44-H37</f>
        <v>0</v>
      </c>
      <c r="I45" s="1645">
        <f>I44-I37</f>
        <v>29</v>
      </c>
      <c r="J45" s="705"/>
      <c r="K45" s="704"/>
      <c r="L45" s="704"/>
      <c r="M45" s="704"/>
      <c r="N45" s="704"/>
      <c r="O45" s="704"/>
      <c r="P45" s="704"/>
      <c r="Q45" s="1999"/>
      <c r="R45" s="1999"/>
      <c r="S45" s="1999"/>
      <c r="T45" s="1999"/>
      <c r="U45" s="1999"/>
      <c r="V45" s="1999"/>
      <c r="W45" s="503"/>
      <c r="X45" s="2000"/>
      <c r="Y45" s="1999"/>
      <c r="Z45" s="1999"/>
      <c r="AA45" s="1999"/>
      <c r="AB45" s="1999"/>
      <c r="AC45" s="1999"/>
      <c r="AD45" s="503"/>
      <c r="AI45" s="906"/>
      <c r="AJ45" s="2001"/>
      <c r="AK45" s="2001"/>
      <c r="AL45" s="2002"/>
      <c r="AM45" s="262"/>
      <c r="AN45" s="262"/>
      <c r="AO45" s="262"/>
      <c r="AP45" s="1993"/>
      <c r="AQ45" s="906"/>
      <c r="AR45" s="906"/>
      <c r="AS45" s="262"/>
    </row>
    <row r="46" spans="1:45" ht="24.6" customHeight="1">
      <c r="B46" s="2255" t="s">
        <v>2126</v>
      </c>
      <c r="C46" s="2256"/>
      <c r="D46" s="2256"/>
      <c r="E46" s="2256"/>
      <c r="F46" s="2256"/>
      <c r="G46" s="2256"/>
      <c r="H46" s="2256"/>
      <c r="I46" s="2256"/>
      <c r="V46">
        <v>54375</v>
      </c>
      <c r="W46" s="7">
        <f>W32-V46</f>
        <v>1783.8523133666749</v>
      </c>
      <c r="X46" s="7">
        <f>V48+V47+W47</f>
        <v>54374.641539999997</v>
      </c>
      <c r="Y46" s="7">
        <f>W32-X46</f>
        <v>1784.210773366678</v>
      </c>
      <c r="AI46" s="906"/>
      <c r="AJ46" s="2001"/>
      <c r="AK46" s="2001"/>
      <c r="AL46" s="2002"/>
      <c r="AM46" s="262"/>
      <c r="AN46" s="262"/>
      <c r="AO46" s="262"/>
      <c r="AP46" s="906"/>
      <c r="AQ46" s="906"/>
      <c r="AR46" s="906"/>
      <c r="AS46" s="262"/>
    </row>
    <row r="47" spans="1:45" ht="24.6" customHeight="1">
      <c r="B47" s="2003"/>
      <c r="C47" s="849"/>
      <c r="D47" s="849"/>
      <c r="E47" s="849"/>
      <c r="F47" s="849"/>
      <c r="G47" s="849"/>
      <c r="H47" s="849"/>
      <c r="I47" s="849"/>
      <c r="V47">
        <v>2009</v>
      </c>
      <c r="W47" s="7">
        <f>W33-V47</f>
        <v>-0.35845999999992273</v>
      </c>
      <c r="X47" s="7">
        <f>W33</f>
        <v>2008.6415400000001</v>
      </c>
      <c r="AI47" s="906"/>
      <c r="AJ47" s="2001"/>
      <c r="AK47" s="2001"/>
      <c r="AL47" s="2002"/>
      <c r="AM47" s="262"/>
      <c r="AN47" s="262"/>
      <c r="AO47" s="262"/>
      <c r="AP47" s="906"/>
      <c r="AQ47" s="906"/>
      <c r="AR47" s="906"/>
      <c r="AS47" s="262"/>
    </row>
    <row r="48" spans="1:45" ht="24.6" customHeight="1" thickBot="1">
      <c r="B48" s="2003"/>
      <c r="C48" s="849"/>
      <c r="D48" s="849"/>
      <c r="E48" s="849"/>
      <c r="F48" s="849"/>
      <c r="G48" s="849"/>
      <c r="H48" s="849"/>
      <c r="I48" s="849"/>
      <c r="V48">
        <f>V46-V47</f>
        <v>52366</v>
      </c>
      <c r="W48" s="7">
        <f>W34-V48</f>
        <v>1784.210773366678</v>
      </c>
      <c r="X48" s="7">
        <f>X46-X47</f>
        <v>52366</v>
      </c>
      <c r="AI48" s="906"/>
      <c r="AJ48" s="2001"/>
      <c r="AK48" s="2001"/>
      <c r="AL48" s="2002"/>
      <c r="AM48" s="262"/>
      <c r="AN48" s="262"/>
      <c r="AO48" s="262"/>
      <c r="AP48" s="906"/>
      <c r="AQ48" s="906"/>
      <c r="AR48" s="906"/>
      <c r="AS48" s="262"/>
    </row>
    <row r="49" spans="2:45" ht="38.25">
      <c r="D49" s="2249" t="s">
        <v>815</v>
      </c>
      <c r="E49" s="2249"/>
      <c r="F49" s="2249"/>
      <c r="G49" s="2249"/>
      <c r="H49" s="2249"/>
      <c r="I49" s="2249"/>
      <c r="J49" s="30"/>
      <c r="K49" s="30"/>
      <c r="L49" s="30"/>
      <c r="M49" s="30"/>
      <c r="N49" s="30"/>
      <c r="O49" s="30"/>
      <c r="P49" s="30"/>
      <c r="R49" s="2249" t="s">
        <v>816</v>
      </c>
      <c r="S49" s="2249"/>
      <c r="T49" s="2249"/>
      <c r="U49" s="2249"/>
      <c r="V49" s="2249"/>
      <c r="W49" s="2249"/>
      <c r="X49" s="2249" t="s">
        <v>1891</v>
      </c>
      <c r="Y49" s="2249"/>
      <c r="Z49" s="2249"/>
      <c r="AA49" s="2249"/>
      <c r="AB49" s="2249"/>
      <c r="AC49" s="30"/>
      <c r="AH49" s="2004" t="s">
        <v>381</v>
      </c>
      <c r="AI49" s="2005" t="s">
        <v>817</v>
      </c>
      <c r="AJ49" s="2006" t="s">
        <v>818</v>
      </c>
      <c r="AK49" s="2007"/>
      <c r="AL49" s="960"/>
      <c r="AM49" s="960"/>
      <c r="AN49" s="960"/>
      <c r="AO49" s="960"/>
      <c r="AP49" s="960"/>
      <c r="AQ49" s="960"/>
      <c r="AR49" s="960"/>
      <c r="AS49" s="960"/>
    </row>
    <row r="50" spans="2:45" ht="51.75" thickBot="1">
      <c r="D50" s="2008" t="s">
        <v>86</v>
      </c>
      <c r="E50" s="2008"/>
      <c r="F50" s="2008" t="s">
        <v>72</v>
      </c>
      <c r="G50" s="2008" t="s">
        <v>42</v>
      </c>
      <c r="H50" s="2008"/>
      <c r="I50" s="2008" t="s">
        <v>141</v>
      </c>
      <c r="J50" s="8"/>
      <c r="K50" s="8"/>
      <c r="L50" s="8"/>
      <c r="M50" s="8"/>
      <c r="N50" s="8"/>
      <c r="O50" s="8"/>
      <c r="P50" s="8"/>
      <c r="R50" s="2008" t="s">
        <v>86</v>
      </c>
      <c r="S50" s="2008"/>
      <c r="T50" s="2008" t="s">
        <v>72</v>
      </c>
      <c r="U50" s="2008" t="s">
        <v>42</v>
      </c>
      <c r="V50" s="2008"/>
      <c r="W50" s="2008" t="s">
        <v>141</v>
      </c>
      <c r="X50" s="2008" t="s">
        <v>86</v>
      </c>
      <c r="Y50" s="2008" t="s">
        <v>72</v>
      </c>
      <c r="Z50" s="2008"/>
      <c r="AA50" s="2008" t="s">
        <v>42</v>
      </c>
      <c r="AB50" s="2008" t="s">
        <v>141</v>
      </c>
      <c r="AC50" s="8"/>
      <c r="AH50" s="2009">
        <v>1</v>
      </c>
      <c r="AI50" s="2010" t="s">
        <v>819</v>
      </c>
      <c r="AJ50" s="961">
        <f>(126061.24999+122.99203+9259.69768+10328.62845)/100</f>
        <v>1457.7256814999998</v>
      </c>
      <c r="AK50" s="906"/>
      <c r="AL50" s="906"/>
      <c r="AM50" s="906"/>
      <c r="AN50" s="906"/>
      <c r="AO50" s="906"/>
      <c r="AP50" s="906"/>
      <c r="AQ50" s="2001"/>
      <c r="AR50" s="906"/>
      <c r="AS50" s="906"/>
    </row>
    <row r="51" spans="2:45" ht="52.5" thickTop="1" thickBot="1">
      <c r="C51" s="927" t="s">
        <v>820</v>
      </c>
      <c r="D51" s="2011">
        <f>'T-1'!G69</f>
        <v>5411.6289744727583</v>
      </c>
      <c r="E51" s="2011"/>
      <c r="F51" s="2011">
        <f>'T-1'!G56</f>
        <v>2425.7792028867134</v>
      </c>
      <c r="G51" s="2011">
        <f>'T-1'!G37</f>
        <v>2806.3271881546348</v>
      </c>
      <c r="H51" s="2011"/>
      <c r="I51" s="2011">
        <f>SUM(D51:G51)</f>
        <v>10643.735365514107</v>
      </c>
      <c r="J51" s="2011"/>
      <c r="K51" s="2011"/>
      <c r="L51" s="2011"/>
      <c r="M51" s="2011"/>
      <c r="N51" s="2011"/>
      <c r="O51" s="2011"/>
      <c r="P51" s="2011"/>
      <c r="Q51" s="927"/>
      <c r="R51" s="2011">
        <f>'T-1'!N69</f>
        <v>3899.9999999999995</v>
      </c>
      <c r="S51" s="2011"/>
      <c r="T51" s="2011">
        <f>'T-1'!N56</f>
        <v>2475.41</v>
      </c>
      <c r="U51" s="2011">
        <f>'T-1'!N37</f>
        <v>3178.4</v>
      </c>
      <c r="V51" s="2011"/>
      <c r="W51" s="2012">
        <f>SUM(R51:U51)</f>
        <v>9553.81</v>
      </c>
      <c r="X51" s="2011">
        <f>'T-1'!S69</f>
        <v>3499.9999999999995</v>
      </c>
      <c r="Y51" s="2011">
        <f>'T-1'!S56</f>
        <v>2600.0000019999998</v>
      </c>
      <c r="Z51" s="2011"/>
      <c r="AA51" s="2011">
        <f>'T-1'!S37</f>
        <v>3712.3</v>
      </c>
      <c r="AB51" s="2012">
        <f>SUM(X51:AA51)</f>
        <v>9812.3000019999999</v>
      </c>
      <c r="AC51" s="4"/>
      <c r="AH51" s="2009">
        <v>2</v>
      </c>
      <c r="AI51" s="2010" t="s">
        <v>821</v>
      </c>
      <c r="AJ51" s="961">
        <f>AJ57</f>
        <v>1457.5279989000003</v>
      </c>
      <c r="AK51" s="906"/>
      <c r="AL51" s="2013"/>
      <c r="AM51" s="906"/>
      <c r="AN51" s="906"/>
      <c r="AO51" s="906"/>
      <c r="AP51" s="906"/>
      <c r="AQ51" s="2001"/>
      <c r="AR51" s="906"/>
      <c r="AS51" s="906"/>
    </row>
    <row r="52" spans="2:45" ht="51">
      <c r="C52" t="s">
        <v>822</v>
      </c>
      <c r="D52" s="7">
        <f>I52/$I$51*D51</f>
        <v>6141.2579518146404</v>
      </c>
      <c r="E52" s="7"/>
      <c r="F52" s="7">
        <f>I52/$I$51*F51</f>
        <v>2752.837618644397</v>
      </c>
      <c r="G52" s="7">
        <f>I52/$I$51*G51</f>
        <v>3184.6934150409625</v>
      </c>
      <c r="H52" s="7"/>
      <c r="I52" s="7">
        <f>C32+D32</f>
        <v>12078.788985499999</v>
      </c>
      <c r="J52" s="7"/>
      <c r="K52" s="7"/>
      <c r="L52" s="7"/>
      <c r="M52" s="7"/>
      <c r="N52" s="7"/>
      <c r="O52" s="7"/>
      <c r="P52" s="7"/>
      <c r="R52" s="4">
        <f>W52/$W$51*R51</f>
        <v>5015.3825311577266</v>
      </c>
      <c r="S52" s="4"/>
      <c r="T52" s="4">
        <f>W52/$W$51*T51</f>
        <v>3183.3661721674739</v>
      </c>
      <c r="U52" s="4">
        <f>W52/$W$51*U51</f>
        <v>4087.4081633414667</v>
      </c>
      <c r="V52" s="4"/>
      <c r="W52" s="4">
        <f>Q32+R32</f>
        <v>12286.156866666668</v>
      </c>
      <c r="X52" s="4">
        <f>$AB$52/$AB$51*X51</f>
        <v>4826.1159155088772</v>
      </c>
      <c r="Y52" s="4">
        <f>$AB$52/$AB$51*Y51</f>
        <v>3585.1146828500896</v>
      </c>
      <c r="Z52" s="4"/>
      <c r="AA52" s="4">
        <f>$AB$52/$AB$51*AA51</f>
        <v>5118.8543180410306</v>
      </c>
      <c r="AB52" s="7">
        <f>X32+Y32</f>
        <v>13530.084916399999</v>
      </c>
      <c r="AC52" s="4"/>
      <c r="AH52" s="2009">
        <v>3</v>
      </c>
      <c r="AI52" s="2010" t="s">
        <v>823</v>
      </c>
      <c r="AJ52" s="961">
        <f>(213.04+34.77+0.1535)*8%</f>
        <v>19.83708</v>
      </c>
      <c r="AK52" s="68"/>
      <c r="AL52" s="2014"/>
      <c r="AM52" s="262"/>
      <c r="AN52" s="68"/>
      <c r="AO52" s="68"/>
      <c r="AP52" s="68"/>
      <c r="AQ52" s="2007"/>
      <c r="AR52" s="68"/>
      <c r="AS52" s="68"/>
    </row>
    <row r="53" spans="2:45" ht="51">
      <c r="C53" t="s">
        <v>824</v>
      </c>
      <c r="F53" s="7">
        <f>I53/SUM(F51:G51)*F51</f>
        <v>18894.163100509952</v>
      </c>
      <c r="G53" s="7">
        <f>I53/SUM(F51:G51)*G51</f>
        <v>21858.21510189004</v>
      </c>
      <c r="H53" s="7"/>
      <c r="I53" s="7">
        <f>F32+G32</f>
        <v>40752.378202399996</v>
      </c>
      <c r="J53" s="7"/>
      <c r="K53" s="7"/>
      <c r="L53" s="7"/>
      <c r="M53" s="7"/>
      <c r="N53" s="7"/>
      <c r="O53" s="7"/>
      <c r="P53" s="7"/>
      <c r="R53" s="4"/>
      <c r="S53" s="4"/>
      <c r="T53" s="7">
        <f>W53/SUM(T51:U51)*T51</f>
        <v>19208.800620416256</v>
      </c>
      <c r="U53" s="7">
        <f>W53/SUM(T51:U51)*U51</f>
        <v>24663.89482628374</v>
      </c>
      <c r="V53" s="7"/>
      <c r="W53" s="7">
        <f>T32+U32</f>
        <v>43872.695446699996</v>
      </c>
      <c r="X53" s="7"/>
      <c r="Y53" s="7">
        <f>AB53/SUM(Y51:AA51)*Y51</f>
        <v>18588.790612755845</v>
      </c>
      <c r="Z53" s="7"/>
      <c r="AA53" s="7">
        <f>AB53/SUM(Y51:AA51)*AA51</f>
        <v>26541.218207173497</v>
      </c>
      <c r="AB53" s="7">
        <f>AA32+AB32</f>
        <v>45130.008819929339</v>
      </c>
      <c r="AC53" s="4"/>
      <c r="AH53" s="2009">
        <v>4</v>
      </c>
      <c r="AI53" s="2010" t="s">
        <v>825</v>
      </c>
      <c r="AJ53" s="2015">
        <f>129+(153*1500000)/10000000</f>
        <v>151.94999999999999</v>
      </c>
      <c r="AL53" s="2016"/>
    </row>
    <row r="54" spans="2:45" ht="77.25" thickBot="1">
      <c r="C54" t="s">
        <v>141</v>
      </c>
      <c r="D54" s="14">
        <f>SUM(D52:D53)</f>
        <v>6141.2579518146404</v>
      </c>
      <c r="E54" s="14"/>
      <c r="F54" s="14">
        <f>SUM(F52:F53)</f>
        <v>21647.000719154348</v>
      </c>
      <c r="G54" s="14">
        <f>SUM(G52:G53)</f>
        <v>25042.908516931002</v>
      </c>
      <c r="H54" s="14"/>
      <c r="I54" s="14">
        <f>SUM(I52:I53)</f>
        <v>52831.167187899991</v>
      </c>
      <c r="J54" s="12"/>
      <c r="K54" s="12"/>
      <c r="L54" s="12"/>
      <c r="M54" s="12"/>
      <c r="N54" s="12"/>
      <c r="O54" s="12"/>
      <c r="P54" s="12"/>
      <c r="R54" s="14">
        <f t="shared" ref="R54:AB54" si="68">SUM(R52:R53)</f>
        <v>5015.3825311577266</v>
      </c>
      <c r="S54" s="14"/>
      <c r="T54" s="14">
        <f t="shared" si="68"/>
        <v>22392.166792583728</v>
      </c>
      <c r="U54" s="14">
        <f t="shared" si="68"/>
        <v>28751.302989625208</v>
      </c>
      <c r="V54" s="14"/>
      <c r="W54" s="14">
        <f t="shared" si="68"/>
        <v>56158.85231336666</v>
      </c>
      <c r="X54" s="14">
        <f t="shared" si="68"/>
        <v>4826.1159155088772</v>
      </c>
      <c r="Y54" s="14">
        <f t="shared" si="68"/>
        <v>22173.905295605935</v>
      </c>
      <c r="Z54" s="14"/>
      <c r="AA54" s="14">
        <f t="shared" si="68"/>
        <v>31660.072525214528</v>
      </c>
      <c r="AB54" s="14">
        <f t="shared" si="68"/>
        <v>58660.093736329334</v>
      </c>
      <c r="AC54" s="12"/>
      <c r="AH54" s="2009">
        <v>5</v>
      </c>
      <c r="AI54" s="2010" t="s">
        <v>826</v>
      </c>
      <c r="AJ54" s="2017">
        <f>AJ50-AJ51+AJ53-AJ52</f>
        <v>132.31060259999953</v>
      </c>
      <c r="AL54" s="2016"/>
    </row>
    <row r="55" spans="2:45" ht="13.5" thickTop="1">
      <c r="D55" s="954">
        <f>D54/$I$54</f>
        <v>0.11624308677437629</v>
      </c>
      <c r="E55" s="954"/>
      <c r="F55" s="954">
        <f>F54/$I$54</f>
        <v>0.40973921023104326</v>
      </c>
      <c r="G55" s="954">
        <f>G54/$I$54</f>
        <v>0.47401770299458046</v>
      </c>
      <c r="H55" s="954"/>
      <c r="I55" s="89">
        <f>SUM(D55:G55)</f>
        <v>1</v>
      </c>
      <c r="J55" s="89"/>
      <c r="K55" s="89"/>
      <c r="L55" s="89"/>
      <c r="M55" s="89"/>
      <c r="N55" s="89"/>
      <c r="O55" s="89"/>
      <c r="P55" s="89"/>
      <c r="R55" s="954">
        <f>R54/$W$54</f>
        <v>8.9307069581334539E-2</v>
      </c>
      <c r="S55" s="954"/>
      <c r="T55" s="954">
        <f>T54/$W$54</f>
        <v>0.39872906710477862</v>
      </c>
      <c r="U55" s="954">
        <f>U54/$W$54</f>
        <v>0.51196386331388688</v>
      </c>
      <c r="V55" s="954"/>
      <c r="W55" s="89">
        <f>SUM(R55:U55)</f>
        <v>1</v>
      </c>
      <c r="X55" s="954">
        <f>X54/$AB$54</f>
        <v>8.2272557169815255E-2</v>
      </c>
      <c r="Y55" s="954">
        <f>Y54/$AB$54</f>
        <v>0.37800664614133073</v>
      </c>
      <c r="Z55" s="954"/>
      <c r="AA55" s="954">
        <f>AA54/$AB$54</f>
        <v>0.53972079668885409</v>
      </c>
      <c r="AB55" s="89">
        <f>SUM(X55:AA55)</f>
        <v>1</v>
      </c>
      <c r="AC55" s="89"/>
      <c r="AH55" s="2018"/>
      <c r="AI55" s="23"/>
      <c r="AJ55" s="261"/>
    </row>
    <row r="56" spans="2:45" ht="51">
      <c r="C56" t="s">
        <v>822</v>
      </c>
      <c r="D56" s="7">
        <f>I56/$I$51*D51</f>
        <v>652.35573097483871</v>
      </c>
      <c r="E56" s="7"/>
      <c r="F56" s="7">
        <f>I56/$I$51*F51</f>
        <v>292.42044725301957</v>
      </c>
      <c r="G56" s="7">
        <f>I56/$I$51*G51</f>
        <v>338.29437177214157</v>
      </c>
      <c r="H56" s="7"/>
      <c r="I56" s="7">
        <f>C33+D33</f>
        <v>1283.0705499999999</v>
      </c>
      <c r="J56" s="7"/>
      <c r="K56" s="7"/>
      <c r="L56" s="7"/>
      <c r="M56" s="7"/>
      <c r="N56" s="7"/>
      <c r="O56" s="7"/>
      <c r="P56" s="7"/>
      <c r="R56" s="7">
        <f>W56/$W$51*R51</f>
        <v>179.38588977673894</v>
      </c>
      <c r="S56" s="7"/>
      <c r="T56" s="7">
        <f>W56/$W$51*T51</f>
        <v>113.85990395185573</v>
      </c>
      <c r="U56" s="7">
        <f>W56/$W$51*U51</f>
        <v>146.19490052984284</v>
      </c>
      <c r="V56" s="7"/>
      <c r="W56" s="7">
        <f>Q33+R33</f>
        <v>439.44069425843747</v>
      </c>
      <c r="X56" s="7">
        <f>+$AB$56/$AB$51*X51</f>
        <v>211.11469069999529</v>
      </c>
      <c r="Y56" s="7">
        <f>+$AB$56/$AB$51*Y51</f>
        <v>156.82805606920491</v>
      </c>
      <c r="Z56" s="7"/>
      <c r="AA56" s="7">
        <f>+$AB$56/$AB$51*AA51</f>
        <v>223.92030465302648</v>
      </c>
      <c r="AB56" s="7">
        <f>X33+Y33</f>
        <v>591.8630514222267</v>
      </c>
      <c r="AC56" s="7"/>
      <c r="AH56" s="2018" t="s">
        <v>483</v>
      </c>
      <c r="AI56" s="2019" t="s">
        <v>827</v>
      </c>
      <c r="AJ56" s="261"/>
    </row>
    <row r="57" spans="2:45" ht="51">
      <c r="C57" t="s">
        <v>824</v>
      </c>
      <c r="F57" s="7">
        <f>I57/SUM(F51:G51)*F51</f>
        <v>594.87434379310184</v>
      </c>
      <c r="G57" s="7">
        <f>I57/SUM(F51:G51)*G51</f>
        <v>688.19620620689795</v>
      </c>
      <c r="H57" s="7"/>
      <c r="I57" s="7">
        <f>F33+G33</f>
        <v>1283.0705499999999</v>
      </c>
      <c r="J57" s="7"/>
      <c r="K57" s="7"/>
      <c r="L57" s="7"/>
      <c r="M57" s="7"/>
      <c r="N57" s="7"/>
      <c r="O57" s="7"/>
      <c r="P57" s="7"/>
      <c r="T57" s="7">
        <f>W57/SUM(T51:U51)*T51</f>
        <v>687.04386344025011</v>
      </c>
      <c r="U57" s="7">
        <f>W57/SUM(T51:U51)*U51</f>
        <v>882.15698230131215</v>
      </c>
      <c r="V57" s="7"/>
      <c r="W57" s="7">
        <f>T33+U33</f>
        <v>1569.2008457415623</v>
      </c>
      <c r="Y57" s="7">
        <f>+AB57/(Y51+AA51)*Y51</f>
        <v>813.15220135675725</v>
      </c>
      <c r="Z57" s="7"/>
      <c r="AA57" s="7">
        <f>+AB57/(Y51+AA51)*AA51</f>
        <v>1161.0249672210155</v>
      </c>
      <c r="AB57" s="7">
        <f>+AA33+AB33</f>
        <v>1974.1771685777728</v>
      </c>
      <c r="AC57" s="7"/>
      <c r="AH57" s="2009">
        <v>1</v>
      </c>
      <c r="AI57" s="2010" t="s">
        <v>821</v>
      </c>
      <c r="AJ57" s="961">
        <f>(126880.78041+126.20139+9090.51868+9655.29941)/100</f>
        <v>1457.5279989000003</v>
      </c>
    </row>
    <row r="58" spans="2:45">
      <c r="D58" s="12">
        <f>SUM(D56:D57)</f>
        <v>652.35573097483871</v>
      </c>
      <c r="E58" s="12"/>
      <c r="F58" s="12">
        <f>SUM(F56:F57)</f>
        <v>887.29479104612142</v>
      </c>
      <c r="G58" s="12">
        <f>SUM(G56:G57)</f>
        <v>1026.4905779790395</v>
      </c>
      <c r="H58" s="12"/>
      <c r="I58" s="12">
        <f>SUM(D58:G58)</f>
        <v>2566.1410999999998</v>
      </c>
      <c r="J58" s="12"/>
      <c r="K58" s="12"/>
      <c r="L58" s="12"/>
      <c r="M58" s="12"/>
      <c r="N58" s="12"/>
      <c r="O58" s="12"/>
      <c r="P58" s="12"/>
      <c r="R58" s="12">
        <f>SUM(R56:R57)</f>
        <v>179.38588977673894</v>
      </c>
      <c r="S58" s="12"/>
      <c r="T58" s="12">
        <f>SUM(T56:T57)</f>
        <v>800.90376739210581</v>
      </c>
      <c r="U58" s="12">
        <f>SUM(U56:U57)</f>
        <v>1028.3518828311551</v>
      </c>
      <c r="V58" s="12"/>
      <c r="W58" s="12">
        <f>SUM(R58:U58)</f>
        <v>2008.6415399999998</v>
      </c>
      <c r="X58" s="12">
        <f>SUM(X56:X57)</f>
        <v>211.11469069999529</v>
      </c>
      <c r="Y58" s="12">
        <f>SUM(Y56:Y57)</f>
        <v>969.98025742596212</v>
      </c>
      <c r="Z58" s="12"/>
      <c r="AA58" s="12">
        <f>SUM(AA56:AA57)</f>
        <v>1384.945271874042</v>
      </c>
      <c r="AB58" s="12">
        <f>SUM(X58:AA58)</f>
        <v>2566.0402199999994</v>
      </c>
      <c r="AC58" s="12"/>
      <c r="AH58" s="2009"/>
      <c r="AI58" s="2010"/>
      <c r="AJ58" s="961"/>
    </row>
    <row r="59" spans="2:45" ht="51">
      <c r="C59" t="s">
        <v>774</v>
      </c>
      <c r="D59" t="s">
        <v>775</v>
      </c>
      <c r="Q59" s="339" t="s">
        <v>828</v>
      </c>
      <c r="X59" s="339" t="s">
        <v>828</v>
      </c>
      <c r="AH59" s="2009">
        <v>2</v>
      </c>
      <c r="AI59" s="2010" t="s">
        <v>829</v>
      </c>
      <c r="AJ59" s="961">
        <f>(125054.28665+120.45752+8449.69837+8606.92338)/100</f>
        <v>1422.3136591999998</v>
      </c>
    </row>
    <row r="60" spans="2:45" ht="51">
      <c r="B60" s="64" t="s">
        <v>830</v>
      </c>
      <c r="C60">
        <f>C37+D37</f>
        <v>1033</v>
      </c>
      <c r="D60">
        <f>F37+G37</f>
        <v>1981</v>
      </c>
      <c r="Q60" s="30" t="s">
        <v>774</v>
      </c>
      <c r="R60" s="30"/>
      <c r="S60" s="30"/>
      <c r="U60" s="9">
        <f>T39+Q39</f>
        <v>59</v>
      </c>
      <c r="X60" s="30" t="s">
        <v>774</v>
      </c>
      <c r="Y60" s="30"/>
      <c r="Z60" s="30"/>
      <c r="AB60">
        <f>X39+AA39</f>
        <v>6</v>
      </c>
      <c r="AH60" s="2009">
        <v>3</v>
      </c>
      <c r="AI60" s="2010" t="s">
        <v>831</v>
      </c>
      <c r="AJ60" s="961">
        <f>(213.04+34.77+0.1535)*8%</f>
        <v>19.83708</v>
      </c>
    </row>
    <row r="61" spans="2:45" ht="51">
      <c r="B61" s="64" t="s">
        <v>832</v>
      </c>
      <c r="C61" s="7">
        <f>950.12</f>
        <v>950.12</v>
      </c>
      <c r="D61" s="7">
        <f>5770.61-C61</f>
        <v>4820.49</v>
      </c>
      <c r="E61" s="7"/>
      <c r="F61" s="7">
        <f>SUM(C61:D61)</f>
        <v>5770.61</v>
      </c>
      <c r="Q61" s="31" t="s">
        <v>775</v>
      </c>
      <c r="R61" s="30"/>
      <c r="S61" s="30"/>
      <c r="U61">
        <f>U39+R39</f>
        <v>51</v>
      </c>
      <c r="X61" s="31" t="s">
        <v>775</v>
      </c>
      <c r="Y61" s="30"/>
      <c r="Z61" s="30"/>
      <c r="AB61">
        <f>Y39+AB39</f>
        <v>34</v>
      </c>
      <c r="AH61" s="2009">
        <v>4</v>
      </c>
      <c r="AI61" s="2010" t="s">
        <v>833</v>
      </c>
      <c r="AJ61" s="2020">
        <f>124.56+(184*1500000)/10000000</f>
        <v>152.16</v>
      </c>
    </row>
    <row r="62" spans="2:45" ht="17.25" customHeight="1">
      <c r="C62" s="291">
        <f>C61/F61</f>
        <v>0.16464810479308081</v>
      </c>
      <c r="D62" s="291">
        <f>D61/F61</f>
        <v>0.83535189520691921</v>
      </c>
      <c r="E62" s="291"/>
      <c r="F62" s="7"/>
      <c r="T62" t="s">
        <v>141</v>
      </c>
      <c r="U62" s="2">
        <f>U61+U60</f>
        <v>110</v>
      </c>
      <c r="V62" s="2"/>
      <c r="AA62" t="s">
        <v>141</v>
      </c>
      <c r="AB62" s="2">
        <f>AB61+AB60</f>
        <v>40</v>
      </c>
      <c r="AC62" s="2"/>
      <c r="AH62" s="2009">
        <v>5</v>
      </c>
      <c r="AI62" s="2010" t="s">
        <v>834</v>
      </c>
      <c r="AJ62" s="2017">
        <f>AJ57-AJ59+AJ61-AJ60</f>
        <v>167.53725970000045</v>
      </c>
    </row>
    <row r="63" spans="2:45">
      <c r="B63" s="64" t="s">
        <v>835</v>
      </c>
      <c r="C63" s="7">
        <f>C61*0.9</f>
        <v>855.10800000000006</v>
      </c>
      <c r="D63" s="7">
        <f>7102.96-C63</f>
        <v>6247.8519999999999</v>
      </c>
      <c r="E63" s="7"/>
      <c r="F63" s="7">
        <f>SUM(C63:D63)</f>
        <v>7102.96</v>
      </c>
      <c r="Q63" t="s">
        <v>836</v>
      </c>
      <c r="U63">
        <v>100000</v>
      </c>
      <c r="V63" s="897">
        <f>'[12]F-12'!$R$4/(Q37+Q38)</f>
        <v>2.8814762242725336</v>
      </c>
      <c r="X63" t="s">
        <v>836</v>
      </c>
      <c r="AB63">
        <v>100000</v>
      </c>
      <c r="AH63" s="2009"/>
      <c r="AI63" s="1788"/>
      <c r="AJ63" s="2020"/>
    </row>
    <row r="64" spans="2:45">
      <c r="C64" s="291">
        <f>C63/F63</f>
        <v>0.12038755673690969</v>
      </c>
      <c r="D64" s="291">
        <f>D63/F63</f>
        <v>0.87961244326309029</v>
      </c>
      <c r="E64" s="291"/>
      <c r="Q64" t="s">
        <v>837</v>
      </c>
      <c r="U64">
        <v>70000</v>
      </c>
      <c r="X64" t="s">
        <v>837</v>
      </c>
      <c r="AB64">
        <v>70000</v>
      </c>
      <c r="AF64" s="7"/>
      <c r="AH64" s="2009"/>
      <c r="AI64" s="1788"/>
      <c r="AJ64" s="261"/>
    </row>
    <row r="65" spans="3:36">
      <c r="Q65" t="s">
        <v>838</v>
      </c>
      <c r="X65" t="s">
        <v>838</v>
      </c>
      <c r="AH65" s="2018"/>
      <c r="AI65" s="1788"/>
      <c r="AJ65" s="261"/>
    </row>
    <row r="66" spans="3:36" ht="13.5" thickBot="1">
      <c r="C66" s="291"/>
      <c r="D66" s="291"/>
      <c r="E66" s="291"/>
      <c r="Q66" t="s">
        <v>774</v>
      </c>
      <c r="U66">
        <f>U60*U63*6</f>
        <v>35400000</v>
      </c>
      <c r="X66" t="s">
        <v>774</v>
      </c>
      <c r="AB66">
        <f>AB60*AB63*12</f>
        <v>7200000</v>
      </c>
      <c r="AH66" s="2021"/>
      <c r="AI66" s="2022"/>
      <c r="AJ66" s="2023"/>
    </row>
    <row r="67" spans="3:36">
      <c r="Q67" t="s">
        <v>839</v>
      </c>
      <c r="U67">
        <f>U61*U64*6</f>
        <v>21420000</v>
      </c>
      <c r="X67" t="s">
        <v>839</v>
      </c>
      <c r="AB67">
        <f>AB61*AB64*12</f>
        <v>28560000</v>
      </c>
    </row>
    <row r="68" spans="3:36">
      <c r="T68" t="s">
        <v>840</v>
      </c>
      <c r="U68">
        <f>U67+U66</f>
        <v>56820000</v>
      </c>
      <c r="AA68" t="s">
        <v>840</v>
      </c>
      <c r="AB68">
        <f>AB67+AB66</f>
        <v>35760000</v>
      </c>
    </row>
    <row r="69" spans="3:36">
      <c r="Q69" t="s">
        <v>841</v>
      </c>
      <c r="X69" t="s">
        <v>841</v>
      </c>
    </row>
    <row r="70" spans="3:36">
      <c r="Q70" t="s">
        <v>842</v>
      </c>
      <c r="X70" t="s">
        <v>842</v>
      </c>
    </row>
    <row r="71" spans="3:36">
      <c r="C71" s="291"/>
      <c r="D71" s="291"/>
      <c r="E71" s="291"/>
      <c r="Q71" t="s">
        <v>843</v>
      </c>
      <c r="U71">
        <f>U63/2</f>
        <v>50000</v>
      </c>
      <c r="X71" t="s">
        <v>843</v>
      </c>
      <c r="AB71">
        <f>AB63/2</f>
        <v>50000</v>
      </c>
    </row>
    <row r="72" spans="3:36">
      <c r="Q72" t="s">
        <v>844</v>
      </c>
      <c r="U72">
        <f>U64/2</f>
        <v>35000</v>
      </c>
      <c r="X72" t="s">
        <v>844</v>
      </c>
      <c r="AB72">
        <f>AB64/2</f>
        <v>35000</v>
      </c>
    </row>
    <row r="73" spans="3:36">
      <c r="Q73" t="s">
        <v>774</v>
      </c>
      <c r="U73">
        <f>U71*U60*6</f>
        <v>17700000</v>
      </c>
      <c r="X73" t="s">
        <v>774</v>
      </c>
      <c r="AB73">
        <f>AB71*AB60*12</f>
        <v>3600000</v>
      </c>
    </row>
    <row r="74" spans="3:36">
      <c r="Q74" t="s">
        <v>839</v>
      </c>
      <c r="U74">
        <f>U72*U61*6</f>
        <v>10710000</v>
      </c>
      <c r="X74" t="s">
        <v>839</v>
      </c>
      <c r="AB74">
        <f>AB72*AB61*12</f>
        <v>14280000</v>
      </c>
    </row>
    <row r="75" spans="3:36">
      <c r="T75" t="s">
        <v>845</v>
      </c>
      <c r="U75">
        <f>SUM(U73:U74)</f>
        <v>28410000</v>
      </c>
      <c r="AA75" t="s">
        <v>845</v>
      </c>
      <c r="AB75" s="2">
        <f>SUM(AB73:AB74)</f>
        <v>17880000</v>
      </c>
    </row>
    <row r="76" spans="3:36">
      <c r="Q76" s="339" t="s">
        <v>2017</v>
      </c>
      <c r="X76" s="339" t="s">
        <v>2017</v>
      </c>
    </row>
    <row r="77" spans="3:36">
      <c r="T77" t="s">
        <v>846</v>
      </c>
      <c r="U77" s="2">
        <f>U68-U75</f>
        <v>28410000</v>
      </c>
      <c r="V77" s="2"/>
      <c r="AA77" t="s">
        <v>846</v>
      </c>
      <c r="AB77" s="2">
        <f>AB68-AB75</f>
        <v>17880000</v>
      </c>
      <c r="AC77" s="2"/>
    </row>
    <row r="78" spans="3:36">
      <c r="Q78" s="2" t="s">
        <v>847</v>
      </c>
      <c r="X78" s="2" t="s">
        <v>848</v>
      </c>
    </row>
    <row r="79" spans="3:36">
      <c r="Q79" s="339" t="s">
        <v>774</v>
      </c>
      <c r="R79" s="2"/>
      <c r="S79" s="2"/>
      <c r="U79" s="9">
        <f>Q38+T38</f>
        <v>124</v>
      </c>
      <c r="X79" s="339" t="s">
        <v>774</v>
      </c>
      <c r="Y79" s="2"/>
      <c r="Z79" s="2"/>
      <c r="AB79">
        <f>X38+AA38</f>
        <v>50</v>
      </c>
    </row>
    <row r="80" spans="3:36">
      <c r="Q80" t="s">
        <v>775</v>
      </c>
      <c r="U80">
        <f>R38+U38</f>
        <v>0</v>
      </c>
      <c r="X80" t="s">
        <v>775</v>
      </c>
      <c r="AB80">
        <f>Y38+AB38</f>
        <v>165</v>
      </c>
    </row>
    <row r="81" spans="9:29">
      <c r="T81" t="s">
        <v>141</v>
      </c>
      <c r="U81" s="2">
        <f>U80+U79</f>
        <v>124</v>
      </c>
      <c r="V81" s="2"/>
      <c r="AA81" t="s">
        <v>141</v>
      </c>
      <c r="AB81" s="2">
        <f>AB80+AB79</f>
        <v>215</v>
      </c>
      <c r="AC81" s="2"/>
    </row>
    <row r="82" spans="9:29">
      <c r="Q82" t="s">
        <v>849</v>
      </c>
      <c r="X82" t="s">
        <v>849</v>
      </c>
    </row>
    <row r="83" spans="9:29">
      <c r="Q83" t="s">
        <v>774</v>
      </c>
      <c r="U83">
        <f>21000*U79*6</f>
        <v>15624000</v>
      </c>
      <c r="X83" t="s">
        <v>774</v>
      </c>
      <c r="AB83">
        <f>700000*AB79</f>
        <v>35000000</v>
      </c>
    </row>
    <row r="84" spans="9:29">
      <c r="Q84" t="s">
        <v>775</v>
      </c>
      <c r="U84">
        <f>17000*U80*6</f>
        <v>0</v>
      </c>
      <c r="X84" t="s">
        <v>775</v>
      </c>
      <c r="AB84">
        <f>280000*AB80</f>
        <v>46200000</v>
      </c>
    </row>
    <row r="85" spans="9:29">
      <c r="T85" t="s">
        <v>850</v>
      </c>
      <c r="U85" s="2">
        <f>SUM(U83:U84)</f>
        <v>15624000</v>
      </c>
      <c r="V85" s="2"/>
      <c r="AA85" t="s">
        <v>851</v>
      </c>
      <c r="AB85" s="2">
        <f>SUM(AB83:AB84)</f>
        <v>81200000</v>
      </c>
      <c r="AC85" s="2"/>
    </row>
    <row r="86" spans="9:29">
      <c r="Q86" s="339" t="s">
        <v>2130</v>
      </c>
      <c r="U86" s="9">
        <f>310.034166666667*10^5</f>
        <v>31003416.666666698</v>
      </c>
      <c r="X86" s="2"/>
    </row>
    <row r="90" spans="9:29">
      <c r="AB90" s="2"/>
      <c r="AC90" s="2"/>
    </row>
    <row r="92" spans="9:29">
      <c r="I92">
        <f>514+57</f>
        <v>571</v>
      </c>
    </row>
    <row r="93" spans="9:29">
      <c r="I93">
        <f>131+80+6+28+4+6+31+6+10+1+15+5+7+4+1+3+23+11+3+3+23+11+66+36</f>
        <v>514</v>
      </c>
      <c r="X93" s="198" t="s">
        <v>852</v>
      </c>
    </row>
    <row r="94" spans="9:29">
      <c r="W94" t="s">
        <v>853</v>
      </c>
      <c r="AB94">
        <f>514+694+57</f>
        <v>1265</v>
      </c>
    </row>
    <row r="95" spans="9:29">
      <c r="W95" t="s">
        <v>854</v>
      </c>
      <c r="AB95">
        <v>8000</v>
      </c>
    </row>
    <row r="96" spans="9:29">
      <c r="W96" t="s">
        <v>855</v>
      </c>
      <c r="AB96">
        <f>AB95*AB94*12</f>
        <v>121440000</v>
      </c>
    </row>
    <row r="97" spans="3:30">
      <c r="W97" t="s">
        <v>856</v>
      </c>
      <c r="AB97">
        <f>(42500*3+25000*1+25500*2+24500*8)*12</f>
        <v>4794000</v>
      </c>
    </row>
    <row r="98" spans="3:30">
      <c r="Q98" s="143"/>
      <c r="R98" s="143"/>
      <c r="S98" s="143"/>
      <c r="T98" s="143"/>
      <c r="U98" s="143"/>
      <c r="V98" s="143"/>
      <c r="W98" s="7" t="s">
        <v>141</v>
      </c>
      <c r="AB98">
        <f>AB97+AB96</f>
        <v>126234000</v>
      </c>
    </row>
    <row r="102" spans="3:30">
      <c r="X102" s="143"/>
      <c r="Y102" s="143"/>
      <c r="Z102" s="143"/>
      <c r="AA102" s="143"/>
      <c r="AB102" s="143"/>
      <c r="AC102" s="143"/>
      <c r="AD102" s="7"/>
    </row>
    <row r="104" spans="3:30">
      <c r="W104">
        <f>1265*12*15000</f>
        <v>227700000</v>
      </c>
    </row>
    <row r="105" spans="3:30" ht="15.75">
      <c r="C105" s="956" t="s">
        <v>1919</v>
      </c>
      <c r="D105" s="2024" t="s">
        <v>1921</v>
      </c>
      <c r="F105" s="2025" t="s">
        <v>1946</v>
      </c>
    </row>
    <row r="106" spans="3:30">
      <c r="C106" s="702" t="s">
        <v>1906</v>
      </c>
      <c r="D106" s="702" t="s">
        <v>1920</v>
      </c>
      <c r="E106" s="702" t="s">
        <v>1537</v>
      </c>
      <c r="F106" s="702" t="s">
        <v>1920</v>
      </c>
      <c r="G106" s="702" t="s">
        <v>1538</v>
      </c>
      <c r="H106" s="702" t="s">
        <v>1920</v>
      </c>
    </row>
    <row r="107" spans="3:30">
      <c r="C107" s="2026" t="s">
        <v>1908</v>
      </c>
      <c r="D107" s="2027">
        <f>329/2.88</f>
        <v>114.23611111111111</v>
      </c>
      <c r="E107" s="2026" t="s">
        <v>1922</v>
      </c>
      <c r="F107" s="2026">
        <v>120.1</v>
      </c>
      <c r="G107" s="2026" t="s">
        <v>1934</v>
      </c>
      <c r="H107" s="2026">
        <v>127.7</v>
      </c>
    </row>
    <row r="108" spans="3:30">
      <c r="C108" s="2026" t="s">
        <v>1909</v>
      </c>
      <c r="D108" s="2027">
        <f>330/2.88</f>
        <v>114.58333333333334</v>
      </c>
      <c r="E108" s="2026" t="s">
        <v>1923</v>
      </c>
      <c r="F108" s="2026">
        <v>120.6</v>
      </c>
      <c r="G108" s="2026" t="s">
        <v>1935</v>
      </c>
      <c r="H108" s="2028">
        <v>129</v>
      </c>
    </row>
    <row r="109" spans="3:30">
      <c r="C109" s="2026" t="s">
        <v>1910</v>
      </c>
      <c r="D109" s="2027">
        <f>332/2.88</f>
        <v>115.27777777777779</v>
      </c>
      <c r="E109" s="2026" t="s">
        <v>1924</v>
      </c>
      <c r="F109" s="2026">
        <v>121.7</v>
      </c>
      <c r="G109" s="2026" t="s">
        <v>1936</v>
      </c>
      <c r="H109" s="2026">
        <v>129.19999999999999</v>
      </c>
    </row>
    <row r="110" spans="3:30">
      <c r="C110" s="2026" t="s">
        <v>1911</v>
      </c>
      <c r="D110" s="2027">
        <f>336/2.88</f>
        <v>116.66666666666667</v>
      </c>
      <c r="E110" s="2026" t="s">
        <v>1925</v>
      </c>
      <c r="F110" s="2026">
        <v>122.8</v>
      </c>
      <c r="G110" s="2026" t="s">
        <v>1937</v>
      </c>
      <c r="H110" s="2026">
        <v>129.9</v>
      </c>
    </row>
    <row r="111" spans="3:30">
      <c r="C111" s="2026" t="s">
        <v>1912</v>
      </c>
      <c r="D111" s="2027">
        <f>338/2.88</f>
        <v>117.36111111111111</v>
      </c>
      <c r="E111" s="2026" t="s">
        <v>1926</v>
      </c>
      <c r="F111" s="2027">
        <v>123</v>
      </c>
      <c r="G111" s="2026" t="s">
        <v>1938</v>
      </c>
      <c r="H111" s="2027">
        <v>130.19999999999999</v>
      </c>
    </row>
    <row r="112" spans="3:30">
      <c r="C112" s="2026" t="s">
        <v>1913</v>
      </c>
      <c r="D112" s="2026">
        <v>118.1</v>
      </c>
      <c r="E112" s="2026" t="s">
        <v>1927</v>
      </c>
      <c r="F112" s="2026">
        <v>123.3</v>
      </c>
      <c r="G112" s="2026" t="s">
        <v>1939</v>
      </c>
      <c r="H112" s="2026">
        <v>131.30000000000001</v>
      </c>
    </row>
    <row r="113" spans="3:8">
      <c r="C113" s="2026" t="s">
        <v>1914</v>
      </c>
      <c r="D113" s="2026">
        <v>119.5</v>
      </c>
      <c r="E113" s="2026" t="s">
        <v>1928</v>
      </c>
      <c r="F113" s="2026">
        <v>124.9</v>
      </c>
      <c r="G113" s="2026" t="s">
        <v>1940</v>
      </c>
      <c r="H113" s="2026"/>
    </row>
    <row r="114" spans="3:8">
      <c r="C114" s="2026" t="s">
        <v>1915</v>
      </c>
      <c r="D114" s="2026">
        <v>119.9</v>
      </c>
      <c r="E114" s="2026" t="s">
        <v>1929</v>
      </c>
      <c r="F114" s="2026">
        <v>125.7</v>
      </c>
      <c r="G114" s="2026" t="s">
        <v>1941</v>
      </c>
      <c r="H114" s="2026"/>
    </row>
    <row r="115" spans="3:8">
      <c r="C115" s="2026" t="s">
        <v>1916</v>
      </c>
      <c r="D115" s="2026">
        <v>118.8</v>
      </c>
      <c r="E115" s="2026" t="s">
        <v>1930</v>
      </c>
      <c r="F115" s="2026">
        <v>125.4</v>
      </c>
      <c r="G115" s="2026" t="s">
        <v>1942</v>
      </c>
      <c r="H115" s="2026"/>
    </row>
    <row r="116" spans="3:8">
      <c r="C116" s="2026" t="s">
        <v>1907</v>
      </c>
      <c r="D116" s="2026">
        <v>118.2</v>
      </c>
      <c r="E116" s="2026" t="s">
        <v>1931</v>
      </c>
      <c r="F116" s="2026">
        <v>125.1</v>
      </c>
      <c r="G116" s="2026" t="s">
        <v>1943</v>
      </c>
      <c r="H116" s="2026"/>
    </row>
    <row r="117" spans="3:8">
      <c r="C117" s="2026" t="s">
        <v>1917</v>
      </c>
      <c r="D117" s="2027">
        <v>119</v>
      </c>
      <c r="E117" s="2026" t="s">
        <v>1932</v>
      </c>
      <c r="F117" s="2027">
        <v>125</v>
      </c>
      <c r="G117" s="2026" t="s">
        <v>1944</v>
      </c>
      <c r="H117" s="2027"/>
    </row>
    <row r="118" spans="3:8">
      <c r="C118" s="2026" t="s">
        <v>1918</v>
      </c>
      <c r="D118" s="2026">
        <v>119.6</v>
      </c>
      <c r="E118" s="2026" t="s">
        <v>1933</v>
      </c>
      <c r="F118" s="2027">
        <v>126</v>
      </c>
      <c r="G118" s="2026" t="s">
        <v>1945</v>
      </c>
      <c r="H118" s="2027"/>
    </row>
    <row r="119" spans="3:8">
      <c r="D119" s="2029">
        <f>AVERAGE(D107:D118)</f>
        <v>117.60208333333333</v>
      </c>
      <c r="F119" s="2029">
        <f>AVERAGE(F107:F118)</f>
        <v>123.63333333333333</v>
      </c>
      <c r="H119" s="2029">
        <f>AVERAGE(H107:H118)</f>
        <v>129.54999999999998</v>
      </c>
    </row>
    <row r="122" spans="3:8" ht="15.75">
      <c r="C122" s="956" t="s">
        <v>1947</v>
      </c>
    </row>
    <row r="123" spans="3:8">
      <c r="C123" s="702" t="s">
        <v>1906</v>
      </c>
      <c r="D123" s="702" t="s">
        <v>1920</v>
      </c>
      <c r="E123" s="702" t="s">
        <v>1537</v>
      </c>
      <c r="F123" s="702" t="s">
        <v>1920</v>
      </c>
      <c r="G123" s="702" t="s">
        <v>1538</v>
      </c>
      <c r="H123" s="702" t="s">
        <v>1920</v>
      </c>
    </row>
    <row r="124" spans="3:8">
      <c r="C124" s="2026" t="s">
        <v>1908</v>
      </c>
      <c r="D124" s="2030">
        <v>124.11369390103569</v>
      </c>
      <c r="E124" s="2026" t="s">
        <v>1922</v>
      </c>
      <c r="F124" s="2031">
        <v>133.55189873417731</v>
      </c>
      <c r="G124" s="2026" t="s">
        <v>1934</v>
      </c>
      <c r="H124" s="2031">
        <v>149.3883774453395</v>
      </c>
    </row>
    <row r="125" spans="3:8">
      <c r="C125" s="2026" t="s">
        <v>1909</v>
      </c>
      <c r="D125" s="2030">
        <v>122.84280782508638</v>
      </c>
      <c r="E125" s="2026" t="s">
        <v>1923</v>
      </c>
      <c r="F125" s="2031">
        <v>133.62428078250866</v>
      </c>
      <c r="G125" s="2026" t="s">
        <v>1935</v>
      </c>
      <c r="H125" s="2031">
        <v>149.12497123130069</v>
      </c>
    </row>
    <row r="126" spans="3:8">
      <c r="C126" s="2026" t="s">
        <v>1910</v>
      </c>
      <c r="D126" s="2030">
        <v>123.77790563866519</v>
      </c>
      <c r="E126" s="2026" t="s">
        <v>1924</v>
      </c>
      <c r="F126" s="2031">
        <v>134.72163406214034</v>
      </c>
      <c r="G126" s="2026" t="s">
        <v>1936</v>
      </c>
      <c r="H126" s="2031">
        <v>149.48872266973532</v>
      </c>
    </row>
    <row r="127" spans="3:8">
      <c r="C127" s="2026" t="s">
        <v>1911</v>
      </c>
      <c r="D127" s="2030">
        <v>124.032336018412</v>
      </c>
      <c r="E127" s="2026" t="s">
        <v>1925</v>
      </c>
      <c r="F127" s="2031">
        <v>135.43268124280777</v>
      </c>
      <c r="G127" s="2026" t="s">
        <v>1937</v>
      </c>
      <c r="H127" s="2031">
        <v>149.07238204833149</v>
      </c>
    </row>
    <row r="128" spans="3:8">
      <c r="C128" s="2026" t="s">
        <v>1912</v>
      </c>
      <c r="D128" s="2030">
        <v>124.98446490218642</v>
      </c>
      <c r="E128" s="2026" t="s">
        <v>1926</v>
      </c>
      <c r="F128" s="2031">
        <v>136.19171461449943</v>
      </c>
      <c r="G128" s="2026" t="s">
        <v>1938</v>
      </c>
      <c r="H128" s="2031">
        <v>149.01565017261231</v>
      </c>
    </row>
    <row r="129" spans="3:8">
      <c r="C129" s="2026" t="s">
        <v>1913</v>
      </c>
      <c r="D129" s="2030">
        <v>126.08354430379734</v>
      </c>
      <c r="E129" s="2026" t="s">
        <v>1927</v>
      </c>
      <c r="F129" s="2031">
        <v>137.43222094361334</v>
      </c>
      <c r="G129" s="2026" t="s">
        <v>1939</v>
      </c>
      <c r="H129" s="2031">
        <v>148.49102416570764</v>
      </c>
    </row>
    <row r="130" spans="3:8">
      <c r="C130" s="2026" t="s">
        <v>1914</v>
      </c>
      <c r="D130" s="2030">
        <v>127.03463751438429</v>
      </c>
      <c r="E130" s="2026" t="s">
        <v>1928</v>
      </c>
      <c r="F130" s="2031">
        <v>140.24062140391263</v>
      </c>
      <c r="G130" s="2026" t="s">
        <v>1940</v>
      </c>
      <c r="H130" s="2031">
        <v>149.37054085155347</v>
      </c>
    </row>
    <row r="131" spans="3:8">
      <c r="C131" s="2026" t="s">
        <v>1915</v>
      </c>
      <c r="D131" s="2030">
        <v>128.4848101265824</v>
      </c>
      <c r="E131" s="2026" t="s">
        <v>1929</v>
      </c>
      <c r="F131" s="2031">
        <v>143.0180667433832</v>
      </c>
      <c r="G131" s="2026" t="s">
        <v>1941</v>
      </c>
    </row>
    <row r="132" spans="3:8">
      <c r="C132" s="2026" t="s">
        <v>1916</v>
      </c>
      <c r="D132" s="2030">
        <v>128.3698504027619</v>
      </c>
      <c r="E132" s="2026" t="s">
        <v>1930</v>
      </c>
      <c r="F132" s="2031">
        <v>144.02186421173772</v>
      </c>
      <c r="G132" s="2026" t="s">
        <v>1942</v>
      </c>
    </row>
    <row r="133" spans="3:8">
      <c r="C133" s="2026" t="s">
        <v>1907</v>
      </c>
      <c r="D133" s="2030">
        <v>129.23716915995405</v>
      </c>
      <c r="E133" s="2026" t="s">
        <v>1931</v>
      </c>
      <c r="F133" s="2031">
        <v>144.4714614499425</v>
      </c>
      <c r="G133" s="2026" t="s">
        <v>1943</v>
      </c>
    </row>
    <row r="134" spans="3:8">
      <c r="C134" s="2026" t="s">
        <v>1917</v>
      </c>
      <c r="D134" s="2030">
        <v>130.1887226697354</v>
      </c>
      <c r="E134" s="2026" t="s">
        <v>1932</v>
      </c>
      <c r="F134" s="2031">
        <v>145.32002301495962</v>
      </c>
      <c r="G134" s="2026" t="s">
        <v>1944</v>
      </c>
    </row>
    <row r="135" spans="3:8">
      <c r="C135" s="2026" t="s">
        <v>1918</v>
      </c>
      <c r="D135" s="2030">
        <v>131.43440736478732</v>
      </c>
      <c r="E135" s="2026" t="s">
        <v>1933</v>
      </c>
      <c r="F135" s="2031">
        <v>146.6726121979286</v>
      </c>
      <c r="G135" s="2026" t="s">
        <v>1945</v>
      </c>
    </row>
    <row r="136" spans="3:8">
      <c r="D136" s="2029">
        <f>AVERAGE(D124:D135)</f>
        <v>126.71536248561569</v>
      </c>
      <c r="F136" s="2029">
        <f>AVERAGE(F124:F135)</f>
        <v>139.55825661680095</v>
      </c>
      <c r="H136" s="2029">
        <f>AVERAGE(H124:H135)</f>
        <v>149.13595265494004</v>
      </c>
    </row>
    <row r="139" spans="3:8" ht="15.75">
      <c r="C139" s="956" t="s">
        <v>1949</v>
      </c>
      <c r="E139" s="2024" t="s">
        <v>1950</v>
      </c>
    </row>
    <row r="140" spans="3:8">
      <c r="C140" s="702" t="s">
        <v>1865</v>
      </c>
      <c r="D140" s="702" t="s">
        <v>1951</v>
      </c>
      <c r="E140" s="702" t="s">
        <v>1948</v>
      </c>
    </row>
    <row r="141" spans="3:8">
      <c r="C141" s="339" t="s">
        <v>1906</v>
      </c>
      <c r="D141" s="2031">
        <f>(60%*D136)+(40%*D119)</f>
        <v>123.07005082470275</v>
      </c>
    </row>
    <row r="142" spans="3:8">
      <c r="C142" s="339" t="s">
        <v>1537</v>
      </c>
      <c r="D142" s="2031">
        <f>(60%*F136)+(40%*F119)</f>
        <v>133.18828730341392</v>
      </c>
      <c r="E142" s="954">
        <f>(D142-D141)/D141</f>
        <v>8.2215262047167573E-2</v>
      </c>
    </row>
    <row r="143" spans="3:8">
      <c r="C143" s="339" t="s">
        <v>1538</v>
      </c>
      <c r="D143" s="2031">
        <f>(60%*H136)+(40%*H119)</f>
        <v>141.30157159296402</v>
      </c>
      <c r="E143" s="954">
        <f>(D143-D142)/D142</f>
        <v>6.0915899241705672E-2</v>
      </c>
    </row>
  </sheetData>
  <mergeCells count="52">
    <mergeCell ref="P7:P8"/>
    <mergeCell ref="D49:I49"/>
    <mergeCell ref="AJ37:AL37"/>
    <mergeCell ref="X49:AB49"/>
    <mergeCell ref="R49:W49"/>
    <mergeCell ref="Q7:Q8"/>
    <mergeCell ref="J7:J8"/>
    <mergeCell ref="K7:K8"/>
    <mergeCell ref="L7:L8"/>
    <mergeCell ref="M7:M8"/>
    <mergeCell ref="N7:N8"/>
    <mergeCell ref="O7:O8"/>
    <mergeCell ref="AA7:AA8"/>
    <mergeCell ref="AB7:AB8"/>
    <mergeCell ref="B46:I46"/>
    <mergeCell ref="C7:C8"/>
    <mergeCell ref="D7:D8"/>
    <mergeCell ref="F7:F8"/>
    <mergeCell ref="G7:G8"/>
    <mergeCell ref="I7:I8"/>
    <mergeCell ref="H7:H8"/>
    <mergeCell ref="E7:E8"/>
    <mergeCell ref="C4:I4"/>
    <mergeCell ref="Q4:W4"/>
    <mergeCell ref="X4:AD4"/>
    <mergeCell ref="Q5:S5"/>
    <mergeCell ref="T5:V5"/>
    <mergeCell ref="C5:E5"/>
    <mergeCell ref="F5:H5"/>
    <mergeCell ref="J4:P4"/>
    <mergeCell ref="J5:L5"/>
    <mergeCell ref="M5:O5"/>
    <mergeCell ref="I5:I6"/>
    <mergeCell ref="P5:P6"/>
    <mergeCell ref="W5:W6"/>
    <mergeCell ref="AD5:AD6"/>
    <mergeCell ref="A4:A6"/>
    <mergeCell ref="B4:B6"/>
    <mergeCell ref="B3:AA3"/>
    <mergeCell ref="AD7:AD8"/>
    <mergeCell ref="R7:R8"/>
    <mergeCell ref="T7:T8"/>
    <mergeCell ref="U7:U8"/>
    <mergeCell ref="W7:W8"/>
    <mergeCell ref="X7:X8"/>
    <mergeCell ref="Y7:Y8"/>
    <mergeCell ref="V7:V8"/>
    <mergeCell ref="S7:S8"/>
    <mergeCell ref="X5:Z5"/>
    <mergeCell ref="AA5:AC5"/>
    <mergeCell ref="AC7:AC8"/>
    <mergeCell ref="Z7:Z8"/>
  </mergeCells>
  <phoneticPr fontId="0" type="noConversion"/>
  <printOptions horizontalCentered="1" gridLines="1"/>
  <pageMargins left="0" right="0" top="0.97055118110236227" bottom="0" header="0" footer="0.19685039370078741"/>
  <pageSetup scale="77" fitToWidth="3" fitToHeight="5" orientation="landscape" r:id="rId1"/>
  <headerFooter>
    <oddFooter xml:space="preserve">&amp;R&amp;"Arial,Bold"&amp;12
OERC FORM-&amp;A
&amp;"Arial,Regular"&amp;10
</oddFooter>
  </headerFooter>
  <colBreaks count="1" manualBreakCount="1">
    <brk id="9" max="39"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7FD2BA-BD7A-4F7A-86C3-12B0D1BE4DC8}">
  <sheetPr>
    <tabColor rgb="FF92D050"/>
  </sheetPr>
  <dimension ref="A1:Q42"/>
  <sheetViews>
    <sheetView showGridLines="0" view="pageBreakPreview" zoomScale="110" zoomScaleSheetLayoutView="110" workbookViewId="0">
      <pane xSplit="2" ySplit="6" topLeftCell="C7" activePane="bottomRight" state="frozen"/>
      <selection activeCell="L17" sqref="L17"/>
      <selection pane="topRight" activeCell="L17" sqref="L17"/>
      <selection pane="bottomLeft" activeCell="L17" sqref="L17"/>
      <selection pane="bottomRight" activeCell="B7" sqref="B7:Q14"/>
    </sheetView>
  </sheetViews>
  <sheetFormatPr defaultRowHeight="12.75"/>
  <cols>
    <col min="1" max="1" width="5.42578125" style="476" customWidth="1"/>
    <col min="2" max="2" width="24.140625" style="64" customWidth="1"/>
    <col min="3" max="3" width="9.42578125" customWidth="1"/>
    <col min="4" max="4" width="9.5703125" customWidth="1"/>
    <col min="5" max="5" width="9.140625" bestFit="1" customWidth="1"/>
    <col min="6" max="6" width="10" customWidth="1"/>
    <col min="7" max="7" width="8.42578125" customWidth="1"/>
    <col min="8" max="8" width="9.5703125" customWidth="1"/>
    <col min="9" max="11" width="9.7109375" customWidth="1"/>
    <col min="12" max="12" width="8.85546875" customWidth="1"/>
    <col min="13" max="13" width="9.28515625" customWidth="1"/>
    <col min="14" max="14" width="9.7109375" customWidth="1"/>
    <col min="15" max="15" width="9.140625" customWidth="1"/>
    <col min="16" max="16" width="11" customWidth="1"/>
    <col min="17" max="17" width="8.5703125" customWidth="1"/>
  </cols>
  <sheetData>
    <row r="1" spans="1:17">
      <c r="B1" s="544" t="s">
        <v>1</v>
      </c>
      <c r="E1" s="3" t="s">
        <v>0</v>
      </c>
      <c r="F1" s="2" t="s">
        <v>2027</v>
      </c>
      <c r="G1" s="2"/>
      <c r="H1" s="2"/>
      <c r="I1" s="2"/>
      <c r="J1" s="2"/>
      <c r="K1" s="2"/>
      <c r="L1" s="2"/>
      <c r="M1" s="2"/>
      <c r="N1" s="2"/>
      <c r="O1" s="2"/>
      <c r="P1" s="2"/>
    </row>
    <row r="2" spans="1:17">
      <c r="P2" s="2" t="s">
        <v>488</v>
      </c>
    </row>
    <row r="3" spans="1:17">
      <c r="B3" s="2224" t="s">
        <v>2028</v>
      </c>
      <c r="C3" s="2224"/>
      <c r="D3" s="2224"/>
      <c r="E3" s="2224"/>
      <c r="F3" s="2224"/>
      <c r="G3" s="2224"/>
      <c r="H3" s="2224"/>
      <c r="I3" s="2224"/>
      <c r="J3" s="2224"/>
      <c r="K3" s="2224"/>
      <c r="L3" s="2224"/>
      <c r="M3" s="2224"/>
      <c r="N3" s="2224"/>
      <c r="O3" s="2224"/>
      <c r="P3" s="2224"/>
      <c r="Q3" s="2224"/>
    </row>
    <row r="4" spans="1:17" ht="13.5" customHeight="1">
      <c r="A4" s="2257" t="s">
        <v>772</v>
      </c>
      <c r="B4" s="2215" t="s">
        <v>715</v>
      </c>
      <c r="C4" s="2258" t="s">
        <v>889</v>
      </c>
      <c r="D4" s="2258"/>
      <c r="E4" s="2258"/>
      <c r="F4" s="2258"/>
      <c r="G4" s="2258"/>
      <c r="H4" s="2258" t="s">
        <v>154</v>
      </c>
      <c r="I4" s="2258"/>
      <c r="J4" s="2258"/>
      <c r="K4" s="2258"/>
      <c r="L4" s="2258"/>
      <c r="M4" s="2259" t="s">
        <v>891</v>
      </c>
      <c r="N4" s="2259"/>
      <c r="O4" s="2259"/>
      <c r="P4" s="2259"/>
      <c r="Q4" s="2259"/>
    </row>
    <row r="5" spans="1:17" ht="13.5" customHeight="1">
      <c r="A5" s="2257"/>
      <c r="B5" s="2215"/>
      <c r="C5" s="2232" t="s">
        <v>777</v>
      </c>
      <c r="D5" s="2232"/>
      <c r="E5" s="2232" t="s">
        <v>778</v>
      </c>
      <c r="F5" s="2232"/>
      <c r="G5" s="2232" t="s">
        <v>141</v>
      </c>
      <c r="H5" s="2232" t="s">
        <v>777</v>
      </c>
      <c r="I5" s="2232"/>
      <c r="J5" s="2232" t="s">
        <v>778</v>
      </c>
      <c r="K5" s="2232"/>
      <c r="L5" s="2232" t="s">
        <v>141</v>
      </c>
      <c r="M5" s="2232" t="s">
        <v>777</v>
      </c>
      <c r="N5" s="2232"/>
      <c r="O5" s="2232" t="s">
        <v>778</v>
      </c>
      <c r="P5" s="2232"/>
      <c r="Q5" s="2232" t="s">
        <v>141</v>
      </c>
    </row>
    <row r="6" spans="1:17" ht="38.25">
      <c r="A6" s="2257"/>
      <c r="B6" s="2215"/>
      <c r="C6" s="600" t="s">
        <v>2029</v>
      </c>
      <c r="D6" s="600" t="s">
        <v>2030</v>
      </c>
      <c r="E6" s="600" t="s">
        <v>2029</v>
      </c>
      <c r="F6" s="600" t="s">
        <v>2030</v>
      </c>
      <c r="G6" s="2232"/>
      <c r="H6" s="600" t="s">
        <v>2029</v>
      </c>
      <c r="I6" s="600" t="s">
        <v>2030</v>
      </c>
      <c r="J6" s="600" t="s">
        <v>2029</v>
      </c>
      <c r="K6" s="600" t="s">
        <v>2030</v>
      </c>
      <c r="L6" s="2232"/>
      <c r="M6" s="600" t="s">
        <v>2029</v>
      </c>
      <c r="N6" s="600" t="s">
        <v>2030</v>
      </c>
      <c r="O6" s="600" t="s">
        <v>2029</v>
      </c>
      <c r="P6" s="600" t="s">
        <v>2030</v>
      </c>
      <c r="Q6" s="2232"/>
    </row>
    <row r="7" spans="1:17">
      <c r="A7" s="546">
        <v>1</v>
      </c>
      <c r="B7" s="342" t="s">
        <v>2031</v>
      </c>
      <c r="C7" s="689">
        <v>298</v>
      </c>
      <c r="D7" s="689">
        <v>128</v>
      </c>
      <c r="E7" s="689">
        <v>29</v>
      </c>
      <c r="F7" s="689">
        <v>0</v>
      </c>
      <c r="G7" s="703">
        <f>C7+D7+E7+F7</f>
        <v>455</v>
      </c>
      <c r="H7" s="1753">
        <v>104</v>
      </c>
      <c r="I7" s="1753"/>
      <c r="J7" s="1753">
        <v>15</v>
      </c>
      <c r="K7" s="1753"/>
      <c r="L7" s="703">
        <f>H7+I7+J7+K7</f>
        <v>119</v>
      </c>
      <c r="M7" s="863">
        <v>50</v>
      </c>
      <c r="N7" s="863"/>
      <c r="O7" s="863">
        <v>165</v>
      </c>
      <c r="P7" s="864">
        <v>0</v>
      </c>
      <c r="Q7" s="703">
        <f>M7+N7+O7+P7</f>
        <v>215</v>
      </c>
    </row>
    <row r="8" spans="1:17">
      <c r="A8" s="546"/>
      <c r="B8" s="66"/>
      <c r="C8" s="689"/>
      <c r="D8" s="689"/>
      <c r="E8" s="689"/>
      <c r="F8" s="689"/>
      <c r="G8" s="703"/>
      <c r="H8" s="1753"/>
      <c r="I8" s="1753"/>
      <c r="J8" s="1753"/>
      <c r="K8" s="1753"/>
      <c r="L8" s="1753"/>
      <c r="M8" s="689"/>
      <c r="N8" s="689"/>
      <c r="O8" s="689"/>
      <c r="P8" s="689"/>
      <c r="Q8" s="689"/>
    </row>
    <row r="9" spans="1:17" s="339" customFormat="1">
      <c r="A9" s="863">
        <v>2</v>
      </c>
      <c r="B9" s="342" t="s">
        <v>1890</v>
      </c>
      <c r="C9" s="864"/>
      <c r="D9" s="864"/>
      <c r="E9" s="864"/>
      <c r="F9" s="864"/>
      <c r="G9" s="864">
        <f>'F-12'!E32</f>
        <v>12078.788985499999</v>
      </c>
      <c r="H9" s="1754"/>
      <c r="I9" s="1754"/>
      <c r="J9" s="1754"/>
      <c r="K9" s="1754"/>
      <c r="L9" s="864">
        <f>'F-12'!S32</f>
        <v>12286.156866666666</v>
      </c>
      <c r="M9" s="864"/>
      <c r="N9" s="864"/>
      <c r="O9" s="864"/>
      <c r="P9" s="864">
        <f>'F-12'!Z32</f>
        <v>13530.084916400001</v>
      </c>
      <c r="Q9" s="703">
        <f t="shared" ref="Q9:Q14" si="0">G9+L9+P9</f>
        <v>37895.03076856667</v>
      </c>
    </row>
    <row r="10" spans="1:17" s="339" customFormat="1">
      <c r="A10" s="863">
        <v>3</v>
      </c>
      <c r="B10" s="342" t="s">
        <v>2032</v>
      </c>
      <c r="C10" s="864"/>
      <c r="D10" s="864"/>
      <c r="E10" s="864"/>
      <c r="F10" s="864"/>
      <c r="G10" s="864">
        <f>'F-12'!E13</f>
        <v>8089.2408589999995</v>
      </c>
      <c r="H10" s="1754"/>
      <c r="I10" s="1754"/>
      <c r="J10" s="1754"/>
      <c r="K10" s="1754"/>
      <c r="L10" s="864">
        <f>'F-12'!S13</f>
        <v>9115.5582666666669</v>
      </c>
      <c r="M10" s="864"/>
      <c r="N10" s="864"/>
      <c r="O10" s="864"/>
      <c r="P10" s="864">
        <f>'F-12'!Z13</f>
        <v>10289.368358400001</v>
      </c>
      <c r="Q10" s="703">
        <f t="shared" si="0"/>
        <v>27494.167484066667</v>
      </c>
    </row>
    <row r="11" spans="1:17" s="339" customFormat="1">
      <c r="A11" s="863">
        <v>4</v>
      </c>
      <c r="B11" s="862" t="s">
        <v>2033</v>
      </c>
      <c r="C11" s="864"/>
      <c r="D11" s="864"/>
      <c r="E11" s="864"/>
      <c r="F11" s="864"/>
      <c r="G11" s="864">
        <f>'F-12'!E18+'F-12'!E28+'F-12'!E29+'F-12'!E31</f>
        <v>3989.5481264999999</v>
      </c>
      <c r="H11" s="1754"/>
      <c r="I11" s="1754"/>
      <c r="J11" s="1754"/>
      <c r="K11" s="1754"/>
      <c r="L11" s="864">
        <f>'F-12'!S18+'F-12'!S28+'F-12'!S29+'F-12'!S30+'F-12'!S31</f>
        <v>3170.5985999999998</v>
      </c>
      <c r="M11" s="864"/>
      <c r="N11" s="864"/>
      <c r="O11" s="864"/>
      <c r="P11" s="864">
        <f>'F-12'!Z18+'F-12'!Z28+'F-12'!Z29+'F-12'!Z30+'F-12'!Z31</f>
        <v>3240.7165580000001</v>
      </c>
      <c r="Q11" s="703">
        <f t="shared" si="0"/>
        <v>10400.863284499999</v>
      </c>
    </row>
    <row r="12" spans="1:17" s="2" customFormat="1">
      <c r="A12" s="600">
        <v>5</v>
      </c>
      <c r="B12" s="861" t="s">
        <v>2034</v>
      </c>
      <c r="C12" s="703"/>
      <c r="D12" s="703"/>
      <c r="E12" s="703"/>
      <c r="F12" s="703"/>
      <c r="G12" s="703">
        <f>G10+G11</f>
        <v>12078.788985499999</v>
      </c>
      <c r="H12" s="1755"/>
      <c r="I12" s="1755"/>
      <c r="J12" s="1755"/>
      <c r="K12" s="1755"/>
      <c r="L12" s="703">
        <f>L10+L11</f>
        <v>12286.156866666666</v>
      </c>
      <c r="M12" s="703"/>
      <c r="N12" s="703"/>
      <c r="O12" s="703"/>
      <c r="P12" s="703">
        <f>P10+P11</f>
        <v>13530.084916400001</v>
      </c>
      <c r="Q12" s="703">
        <f t="shared" si="0"/>
        <v>37895.03076856667</v>
      </c>
    </row>
    <row r="13" spans="1:17" s="339" customFormat="1" ht="25.5">
      <c r="A13" s="863">
        <v>6</v>
      </c>
      <c r="B13" s="342" t="s">
        <v>2035</v>
      </c>
      <c r="C13" s="864"/>
      <c r="D13" s="864"/>
      <c r="E13" s="864"/>
      <c r="F13" s="864"/>
      <c r="G13" s="864">
        <f>'F-12'!E33</f>
        <v>1283.0705499999999</v>
      </c>
      <c r="H13" s="1754"/>
      <c r="I13" s="1754"/>
      <c r="J13" s="1754"/>
      <c r="K13" s="1754"/>
      <c r="L13" s="864">
        <f>'F-12'!S33</f>
        <v>439.44069425843742</v>
      </c>
      <c r="M13" s="864"/>
      <c r="N13" s="864"/>
      <c r="O13" s="864"/>
      <c r="P13" s="864">
        <f>'F-12'!Z33</f>
        <v>591.86305142222682</v>
      </c>
      <c r="Q13" s="703">
        <f t="shared" si="0"/>
        <v>2314.3742956806641</v>
      </c>
    </row>
    <row r="14" spans="1:17" s="2" customFormat="1">
      <c r="A14" s="865">
        <v>7</v>
      </c>
      <c r="B14" s="1756" t="s">
        <v>1953</v>
      </c>
      <c r="C14" s="1757"/>
      <c r="D14" s="1757"/>
      <c r="E14" s="1757"/>
      <c r="F14" s="1757"/>
      <c r="G14" s="1757">
        <f>G12-G13</f>
        <v>10795.718435499999</v>
      </c>
      <c r="H14" s="1758"/>
      <c r="I14" s="1758"/>
      <c r="J14" s="1758"/>
      <c r="K14" s="1758"/>
      <c r="L14" s="1757">
        <f>L12-L13</f>
        <v>11846.716172408229</v>
      </c>
      <c r="M14" s="1757"/>
      <c r="N14" s="1757"/>
      <c r="O14" s="1757"/>
      <c r="P14" s="1757">
        <f>P12-P13</f>
        <v>12938.221864977775</v>
      </c>
      <c r="Q14" s="703">
        <f t="shared" si="0"/>
        <v>35580.656472886003</v>
      </c>
    </row>
    <row r="15" spans="1:17">
      <c r="A15" s="866"/>
      <c r="B15" s="867"/>
      <c r="C15" s="868"/>
      <c r="D15" s="868"/>
      <c r="E15" s="868"/>
      <c r="F15" s="868"/>
      <c r="G15" s="868"/>
      <c r="H15" s="869"/>
      <c r="I15" s="869"/>
      <c r="J15" s="869"/>
      <c r="K15" s="869"/>
      <c r="L15" s="868"/>
      <c r="M15" s="868"/>
      <c r="N15" s="868"/>
      <c r="O15" s="868"/>
      <c r="P15" s="868"/>
      <c r="Q15" s="868"/>
    </row>
    <row r="16" spans="1:17">
      <c r="A16" s="866"/>
      <c r="B16" s="543"/>
      <c r="C16" s="870"/>
      <c r="D16" s="870"/>
      <c r="E16" s="870"/>
      <c r="F16" s="870"/>
      <c r="G16" s="868"/>
      <c r="H16" s="871"/>
      <c r="I16" s="871"/>
      <c r="J16" s="871"/>
      <c r="K16" s="871"/>
      <c r="L16" s="871"/>
      <c r="M16" s="872"/>
      <c r="N16" s="870"/>
      <c r="O16" s="870"/>
      <c r="P16" s="870"/>
      <c r="Q16" s="870"/>
    </row>
    <row r="17" spans="1:17">
      <c r="A17" s="866"/>
      <c r="C17" s="870"/>
      <c r="D17" s="870"/>
      <c r="E17" s="870"/>
      <c r="F17" s="870"/>
      <c r="G17" s="64"/>
      <c r="H17" s="64"/>
      <c r="I17" s="64"/>
      <c r="J17" s="871"/>
      <c r="K17" s="871"/>
      <c r="L17" s="871"/>
      <c r="M17" s="870"/>
      <c r="N17" s="870"/>
      <c r="O17" s="870"/>
      <c r="P17" s="870"/>
      <c r="Q17" s="870"/>
    </row>
    <row r="18" spans="1:17">
      <c r="A18" s="866"/>
      <c r="C18" s="870"/>
      <c r="D18" s="870"/>
      <c r="E18" s="870"/>
      <c r="F18" s="870"/>
      <c r="G18" s="868"/>
      <c r="H18" s="871"/>
      <c r="I18" s="871"/>
      <c r="J18" s="871"/>
      <c r="K18" s="871"/>
      <c r="L18" s="871"/>
      <c r="M18" s="870"/>
      <c r="N18" s="870"/>
      <c r="O18" s="870"/>
      <c r="P18" s="870"/>
      <c r="Q18" s="870"/>
    </row>
    <row r="19" spans="1:17">
      <c r="A19" s="866"/>
      <c r="C19" s="870"/>
      <c r="D19" s="870"/>
      <c r="E19" s="870"/>
      <c r="F19" s="870"/>
      <c r="G19" s="868"/>
      <c r="H19" s="871"/>
      <c r="I19" s="871"/>
      <c r="J19" s="871"/>
      <c r="K19" s="871"/>
      <c r="L19" s="871"/>
      <c r="M19" s="870"/>
      <c r="N19" s="870"/>
      <c r="O19" s="870"/>
      <c r="P19" s="870"/>
      <c r="Q19" s="870"/>
    </row>
    <row r="20" spans="1:17">
      <c r="A20" s="866"/>
      <c r="B20" s="475"/>
      <c r="C20" s="870"/>
      <c r="D20" s="870"/>
      <c r="E20" s="870"/>
      <c r="F20" s="870"/>
      <c r="G20" s="868"/>
      <c r="H20" s="871"/>
      <c r="I20" s="871"/>
      <c r="J20" s="871"/>
      <c r="K20" s="871"/>
      <c r="L20" s="871"/>
      <c r="M20" s="870"/>
      <c r="N20" s="870"/>
      <c r="O20" s="870"/>
      <c r="P20" s="870"/>
      <c r="Q20" s="870"/>
    </row>
    <row r="21" spans="1:17">
      <c r="A21" s="866"/>
      <c r="C21" s="870"/>
      <c r="D21" s="870"/>
      <c r="E21" s="870"/>
      <c r="F21" s="870"/>
      <c r="G21" s="868"/>
      <c r="H21" s="871"/>
      <c r="I21" s="871"/>
      <c r="J21" s="871"/>
      <c r="K21" s="871"/>
      <c r="L21" s="871"/>
      <c r="M21" s="870"/>
      <c r="N21" s="870"/>
      <c r="O21" s="870"/>
      <c r="P21" s="870"/>
      <c r="Q21" s="870"/>
    </row>
    <row r="22" spans="1:17">
      <c r="A22" s="866"/>
      <c r="C22" s="870"/>
      <c r="D22" s="870"/>
      <c r="E22" s="870"/>
      <c r="F22" s="870"/>
      <c r="G22" s="868"/>
      <c r="H22" s="873"/>
      <c r="I22" s="873"/>
      <c r="J22" s="870"/>
      <c r="K22" s="870"/>
      <c r="L22" s="870"/>
      <c r="M22" s="870"/>
      <c r="N22" s="870"/>
      <c r="O22" s="870"/>
      <c r="P22" s="870"/>
      <c r="Q22" s="870"/>
    </row>
    <row r="23" spans="1:17">
      <c r="A23" s="866"/>
      <c r="C23" s="870"/>
      <c r="D23" s="870"/>
      <c r="E23" s="870"/>
      <c r="F23" s="870"/>
      <c r="G23" s="868"/>
      <c r="H23" s="873"/>
      <c r="I23" s="873"/>
      <c r="J23" s="870"/>
      <c r="K23" s="870"/>
      <c r="L23" s="870"/>
      <c r="M23" s="870"/>
      <c r="N23" s="870"/>
      <c r="O23" s="870"/>
      <c r="P23" s="870"/>
      <c r="Q23" s="870"/>
    </row>
    <row r="24" spans="1:17">
      <c r="A24" s="866"/>
      <c r="C24" s="870"/>
      <c r="D24" s="870"/>
      <c r="E24" s="870"/>
      <c r="F24" s="870"/>
      <c r="G24" s="868"/>
      <c r="H24" s="871"/>
      <c r="I24" s="871"/>
      <c r="J24" s="870"/>
      <c r="K24" s="870"/>
      <c r="L24" s="870"/>
      <c r="M24" s="870"/>
      <c r="N24" s="870"/>
      <c r="O24" s="870"/>
      <c r="P24" s="870"/>
      <c r="Q24" s="870"/>
    </row>
    <row r="25" spans="1:17">
      <c r="A25" s="866"/>
      <c r="B25" s="867"/>
      <c r="C25" s="868"/>
      <c r="D25" s="868"/>
      <c r="E25" s="868"/>
      <c r="F25" s="868"/>
      <c r="G25" s="868"/>
      <c r="H25" s="869"/>
      <c r="I25" s="869"/>
      <c r="J25" s="868"/>
      <c r="K25" s="868"/>
      <c r="L25" s="868"/>
      <c r="M25" s="868"/>
      <c r="N25" s="868"/>
      <c r="O25" s="868"/>
      <c r="P25" s="868"/>
      <c r="Q25" s="868"/>
    </row>
    <row r="26" spans="1:17">
      <c r="A26" s="866"/>
      <c r="C26" s="870"/>
      <c r="D26" s="870"/>
      <c r="E26" s="870"/>
      <c r="F26" s="870"/>
      <c r="G26" s="868"/>
      <c r="H26" s="871"/>
      <c r="I26" s="871"/>
      <c r="J26" s="870"/>
      <c r="K26" s="870"/>
      <c r="L26" s="870"/>
      <c r="M26" s="870"/>
      <c r="N26" s="870"/>
      <c r="O26" s="870"/>
      <c r="P26" s="870"/>
      <c r="Q26" s="870"/>
    </row>
    <row r="27" spans="1:17">
      <c r="A27" s="866"/>
      <c r="C27" s="870"/>
      <c r="D27" s="870"/>
      <c r="E27" s="870"/>
      <c r="F27" s="870"/>
      <c r="G27" s="868"/>
      <c r="H27" s="871"/>
      <c r="I27" s="871"/>
      <c r="J27" s="870"/>
      <c r="K27" s="870"/>
      <c r="L27" s="870"/>
      <c r="M27" s="870"/>
      <c r="N27" s="870"/>
      <c r="O27" s="870"/>
      <c r="P27" s="870"/>
      <c r="Q27" s="870"/>
    </row>
    <row r="28" spans="1:17">
      <c r="A28" s="866"/>
      <c r="B28" s="475"/>
      <c r="C28" s="870"/>
      <c r="D28" s="870"/>
      <c r="E28" s="870"/>
      <c r="F28" s="870"/>
      <c r="G28" s="868"/>
      <c r="H28" s="871"/>
      <c r="I28" s="871"/>
      <c r="J28" s="870"/>
      <c r="K28" s="870"/>
      <c r="L28" s="870"/>
      <c r="M28" s="870"/>
      <c r="N28" s="870"/>
      <c r="O28" s="870"/>
      <c r="P28" s="870"/>
      <c r="Q28" s="870"/>
    </row>
    <row r="29" spans="1:17">
      <c r="A29" s="866"/>
      <c r="B29" s="543"/>
      <c r="C29" s="868"/>
      <c r="D29" s="868"/>
      <c r="E29" s="868"/>
      <c r="F29" s="868"/>
      <c r="G29" s="868"/>
      <c r="H29" s="868"/>
      <c r="I29" s="868"/>
      <c r="J29" s="868"/>
      <c r="K29" s="868"/>
      <c r="L29" s="868"/>
      <c r="M29" s="868"/>
      <c r="N29" s="868"/>
      <c r="O29" s="868"/>
      <c r="P29" s="868"/>
      <c r="Q29" s="868"/>
    </row>
    <row r="30" spans="1:17">
      <c r="A30" s="866"/>
      <c r="B30" s="543"/>
      <c r="C30" s="868"/>
      <c r="D30" s="868"/>
      <c r="E30" s="868"/>
      <c r="F30" s="868"/>
      <c r="G30" s="868"/>
      <c r="H30" s="868"/>
      <c r="I30" s="868"/>
      <c r="J30" s="868"/>
      <c r="K30" s="868"/>
      <c r="L30" s="870"/>
      <c r="M30" s="868"/>
      <c r="N30" s="868"/>
      <c r="O30" s="868"/>
      <c r="P30" s="868"/>
      <c r="Q30" s="868"/>
    </row>
    <row r="31" spans="1:17">
      <c r="A31" s="866"/>
      <c r="B31" s="543"/>
      <c r="C31" s="868"/>
      <c r="D31" s="868"/>
      <c r="E31" s="868"/>
      <c r="F31" s="868"/>
      <c r="G31" s="868"/>
      <c r="H31" s="868"/>
      <c r="I31" s="868"/>
      <c r="J31" s="868"/>
      <c r="K31" s="868"/>
      <c r="L31" s="868"/>
      <c r="M31" s="868"/>
      <c r="N31" s="868"/>
      <c r="O31" s="868"/>
      <c r="P31" s="868"/>
      <c r="Q31" s="868"/>
    </row>
    <row r="32" spans="1:17" ht="5.25" customHeight="1">
      <c r="B32" s="543"/>
      <c r="C32" s="12"/>
      <c r="D32" s="12"/>
      <c r="E32" s="12"/>
      <c r="F32" s="12"/>
      <c r="G32" s="12"/>
      <c r="H32" s="12"/>
      <c r="I32" s="12"/>
      <c r="J32" s="12"/>
      <c r="K32" s="12"/>
      <c r="L32" s="12"/>
      <c r="M32" s="12"/>
      <c r="N32" s="12"/>
      <c r="O32" s="12"/>
      <c r="P32" s="12"/>
      <c r="Q32" s="874"/>
    </row>
    <row r="33" spans="1:17">
      <c r="B33" s="543"/>
      <c r="G33" s="7"/>
      <c r="H33" s="7"/>
      <c r="I33" s="7"/>
      <c r="J33" s="7"/>
      <c r="K33" s="7"/>
      <c r="L33" s="7"/>
    </row>
    <row r="34" spans="1:17">
      <c r="A34" s="875"/>
      <c r="B34" s="876"/>
      <c r="C34" s="877"/>
      <c r="D34" s="877"/>
      <c r="E34" s="877"/>
      <c r="F34" s="877"/>
      <c r="G34" s="878"/>
      <c r="H34" s="878"/>
      <c r="I34" s="878"/>
      <c r="J34" s="878"/>
      <c r="K34" s="878"/>
      <c r="L34" s="878"/>
      <c r="M34" s="878"/>
      <c r="N34" s="878"/>
      <c r="O34" s="877"/>
      <c r="P34" s="877"/>
      <c r="Q34" s="878"/>
    </row>
    <row r="35" spans="1:17">
      <c r="A35" s="875"/>
      <c r="B35" s="876"/>
      <c r="C35" s="877"/>
      <c r="D35" s="877"/>
      <c r="E35" s="877"/>
      <c r="F35" s="877"/>
      <c r="G35" s="878"/>
      <c r="H35" s="878"/>
      <c r="I35" s="878"/>
      <c r="J35" s="878"/>
      <c r="K35" s="878"/>
      <c r="L35" s="878"/>
      <c r="M35" s="878"/>
      <c r="N35" s="878"/>
      <c r="O35" s="877"/>
      <c r="P35" s="877"/>
      <c r="Q35" s="878"/>
    </row>
    <row r="36" spans="1:17">
      <c r="A36" s="875"/>
      <c r="B36" s="876"/>
      <c r="C36" s="877"/>
      <c r="D36" s="877"/>
      <c r="E36" s="877"/>
      <c r="F36" s="877"/>
      <c r="G36" s="878"/>
      <c r="H36" s="878"/>
      <c r="I36" s="878"/>
      <c r="J36" s="878"/>
      <c r="K36" s="878"/>
      <c r="L36" s="878"/>
      <c r="M36" s="878"/>
      <c r="N36" s="878"/>
      <c r="O36" s="877"/>
      <c r="P36" s="877"/>
      <c r="Q36" s="878"/>
    </row>
    <row r="37" spans="1:17" s="2" customFormat="1">
      <c r="A37" s="879"/>
      <c r="B37" s="880"/>
      <c r="C37" s="881"/>
      <c r="D37" s="881"/>
      <c r="E37" s="881"/>
      <c r="F37" s="881"/>
      <c r="G37" s="882"/>
      <c r="H37" s="882"/>
      <c r="I37" s="882"/>
      <c r="J37" s="882"/>
      <c r="K37" s="882"/>
      <c r="L37" s="882"/>
      <c r="M37" s="882"/>
      <c r="N37" s="882"/>
      <c r="O37" s="882"/>
      <c r="P37" s="882"/>
      <c r="Q37" s="882"/>
    </row>
    <row r="38" spans="1:17" ht="12.75" customHeight="1">
      <c r="A38" s="875"/>
      <c r="B38" s="876"/>
    </row>
    <row r="39" spans="1:17">
      <c r="A39" s="875"/>
      <c r="B39" s="876"/>
      <c r="F39" s="883"/>
      <c r="G39" s="7"/>
      <c r="H39" s="7"/>
      <c r="I39" s="7"/>
      <c r="J39" s="7"/>
      <c r="K39" s="7"/>
      <c r="L39" s="7"/>
      <c r="Q39" s="7"/>
    </row>
    <row r="40" spans="1:17">
      <c r="A40" s="875"/>
      <c r="B40" s="876"/>
      <c r="F40" s="883"/>
      <c r="G40" s="883"/>
      <c r="H40" s="883"/>
      <c r="I40" s="883"/>
      <c r="J40" s="883"/>
      <c r="K40" s="883"/>
      <c r="L40" s="883"/>
      <c r="Q40" s="7"/>
    </row>
    <row r="41" spans="1:17">
      <c r="A41" s="875"/>
      <c r="B41" s="876"/>
      <c r="C41" s="884"/>
      <c r="D41" s="884"/>
      <c r="E41" s="884"/>
      <c r="F41" s="884"/>
      <c r="G41" s="7"/>
      <c r="H41" s="7"/>
      <c r="I41" s="7"/>
      <c r="J41" s="7"/>
      <c r="K41" s="7"/>
      <c r="L41" s="7"/>
    </row>
    <row r="42" spans="1:17">
      <c r="A42" s="875"/>
      <c r="B42" s="876"/>
      <c r="G42" s="607"/>
      <c r="H42" s="607"/>
      <c r="I42" s="607"/>
      <c r="J42" s="607"/>
      <c r="K42" s="607"/>
      <c r="L42" s="607"/>
    </row>
  </sheetData>
  <mergeCells count="15">
    <mergeCell ref="Q5:Q6"/>
    <mergeCell ref="B3:Q3"/>
    <mergeCell ref="A4:A6"/>
    <mergeCell ref="B4:B6"/>
    <mergeCell ref="C4:G4"/>
    <mergeCell ref="H4:L4"/>
    <mergeCell ref="M4:Q4"/>
    <mergeCell ref="C5:D5"/>
    <mergeCell ref="E5:F5"/>
    <mergeCell ref="G5:G6"/>
    <mergeCell ref="H5:I5"/>
    <mergeCell ref="J5:K5"/>
    <mergeCell ref="L5:L6"/>
    <mergeCell ref="M5:N5"/>
    <mergeCell ref="O5:P5"/>
  </mergeCells>
  <printOptions horizontalCentered="1" verticalCentered="1" gridLines="1"/>
  <pageMargins left="0" right="0" top="0.39370078740157483" bottom="0.31496062992125984" header="0" footer="0"/>
  <pageSetup paperSize="9" scale="85" orientation="landscape" r:id="rId1"/>
  <headerFooter alignWithMargins="0">
    <oddFooter xml:space="preserve">&amp;R&amp;"Arial,Bold"&amp;12OERC FORM-&amp;A
&amp;"Arial,Regular"&amp;10
</odd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902C7F-672F-4A85-9379-780916BF985A}">
  <sheetPr>
    <tabColor rgb="FF92D050"/>
  </sheetPr>
  <dimension ref="A1:Q45"/>
  <sheetViews>
    <sheetView showGridLines="0" view="pageBreakPreview" zoomScale="110" zoomScaleSheetLayoutView="110" workbookViewId="0">
      <pane xSplit="2" ySplit="6" topLeftCell="C13" activePane="bottomRight" state="frozen"/>
      <selection activeCell="L17" sqref="L17"/>
      <selection pane="topRight" activeCell="L17" sqref="L17"/>
      <selection pane="bottomLeft" activeCell="L17" sqref="L17"/>
      <selection pane="bottomRight" activeCell="G16" sqref="G16:G18"/>
    </sheetView>
  </sheetViews>
  <sheetFormatPr defaultRowHeight="12.75"/>
  <cols>
    <col min="1" max="1" width="5.42578125" style="476" customWidth="1"/>
    <col min="2" max="2" width="24.140625" style="64" customWidth="1"/>
    <col min="3" max="3" width="8.85546875" customWidth="1"/>
    <col min="4" max="4" width="9.5703125" customWidth="1"/>
    <col min="5" max="5" width="9.7109375" customWidth="1"/>
    <col min="6" max="6" width="10" customWidth="1"/>
    <col min="7" max="7" width="10.42578125" bestFit="1" customWidth="1"/>
    <col min="8" max="8" width="9.5703125" customWidth="1"/>
    <col min="9" max="9" width="9.7109375" customWidth="1"/>
    <col min="10" max="10" width="9.140625" bestFit="1" customWidth="1"/>
    <col min="11" max="11" width="10.85546875" customWidth="1"/>
    <col min="12" max="12" width="8.42578125" bestFit="1" customWidth="1"/>
    <col min="13" max="13" width="9.140625" bestFit="1" customWidth="1"/>
    <col min="14" max="14" width="9.7109375" customWidth="1"/>
    <col min="15" max="15" width="9.140625" bestFit="1" customWidth="1"/>
    <col min="16" max="16" width="10.5703125" customWidth="1"/>
    <col min="17" max="17" width="9.42578125" customWidth="1"/>
  </cols>
  <sheetData>
    <row r="1" spans="1:17">
      <c r="B1" s="544" t="s">
        <v>1</v>
      </c>
      <c r="E1" s="3" t="s">
        <v>0</v>
      </c>
      <c r="F1" s="2" t="s">
        <v>2036</v>
      </c>
      <c r="G1" s="2"/>
      <c r="H1" s="2"/>
      <c r="I1" s="2"/>
      <c r="J1" s="2"/>
      <c r="K1" s="2"/>
      <c r="L1" s="2"/>
      <c r="M1" s="2"/>
      <c r="N1" s="2"/>
      <c r="O1" s="2"/>
      <c r="P1" s="2"/>
    </row>
    <row r="2" spans="1:17">
      <c r="P2" s="2" t="s">
        <v>488</v>
      </c>
    </row>
    <row r="3" spans="1:17">
      <c r="B3" s="2224" t="s">
        <v>2037</v>
      </c>
      <c r="C3" s="2224"/>
      <c r="D3" s="2224"/>
      <c r="E3" s="2224"/>
      <c r="F3" s="2224"/>
      <c r="G3" s="2224"/>
      <c r="H3" s="2224"/>
      <c r="I3" s="2224"/>
      <c r="J3" s="2224"/>
      <c r="K3" s="2224"/>
      <c r="L3" s="2224"/>
      <c r="M3" s="2224"/>
      <c r="N3" s="2224"/>
      <c r="O3" s="2224"/>
      <c r="P3" s="2224"/>
      <c r="Q3" s="2224"/>
    </row>
    <row r="4" spans="1:17" ht="13.5" customHeight="1">
      <c r="A4" s="2257" t="s">
        <v>2040</v>
      </c>
      <c r="B4" s="2215" t="s">
        <v>715</v>
      </c>
      <c r="C4" s="2258" t="s">
        <v>889</v>
      </c>
      <c r="D4" s="2258"/>
      <c r="E4" s="2258"/>
      <c r="F4" s="2258"/>
      <c r="G4" s="2258"/>
      <c r="H4" s="2258" t="s">
        <v>154</v>
      </c>
      <c r="I4" s="2258"/>
      <c r="J4" s="2258"/>
      <c r="K4" s="2258"/>
      <c r="L4" s="2258"/>
      <c r="M4" s="2259" t="s">
        <v>891</v>
      </c>
      <c r="N4" s="2259"/>
      <c r="O4" s="2259"/>
      <c r="P4" s="2259"/>
      <c r="Q4" s="2259"/>
    </row>
    <row r="5" spans="1:17" ht="13.5" customHeight="1">
      <c r="A5" s="2257"/>
      <c r="B5" s="2215"/>
      <c r="C5" s="2232" t="s">
        <v>777</v>
      </c>
      <c r="D5" s="2232"/>
      <c r="E5" s="2232" t="s">
        <v>778</v>
      </c>
      <c r="F5" s="2232"/>
      <c r="G5" s="2232" t="s">
        <v>141</v>
      </c>
      <c r="H5" s="2232" t="s">
        <v>777</v>
      </c>
      <c r="I5" s="2232"/>
      <c r="J5" s="2232" t="s">
        <v>778</v>
      </c>
      <c r="K5" s="2232"/>
      <c r="L5" s="2232" t="s">
        <v>141</v>
      </c>
      <c r="M5" s="2232" t="s">
        <v>777</v>
      </c>
      <c r="N5" s="2232"/>
      <c r="O5" s="2232" t="s">
        <v>778</v>
      </c>
      <c r="P5" s="2232"/>
      <c r="Q5" s="2232" t="s">
        <v>141</v>
      </c>
    </row>
    <row r="6" spans="1:17" ht="38.25">
      <c r="A6" s="2257"/>
      <c r="B6" s="2215"/>
      <c r="C6" s="600" t="s">
        <v>2029</v>
      </c>
      <c r="D6" s="600" t="s">
        <v>2030</v>
      </c>
      <c r="E6" s="600" t="s">
        <v>2029</v>
      </c>
      <c r="F6" s="600" t="s">
        <v>2030</v>
      </c>
      <c r="G6" s="2232"/>
      <c r="H6" s="600" t="s">
        <v>2029</v>
      </c>
      <c r="I6" s="600" t="s">
        <v>2030</v>
      </c>
      <c r="J6" s="600" t="s">
        <v>2029</v>
      </c>
      <c r="K6" s="600" t="s">
        <v>2030</v>
      </c>
      <c r="L6" s="2232"/>
      <c r="M6" s="600" t="s">
        <v>2029</v>
      </c>
      <c r="N6" s="600" t="s">
        <v>2030</v>
      </c>
      <c r="O6" s="600" t="s">
        <v>2029</v>
      </c>
      <c r="P6" s="600" t="s">
        <v>2030</v>
      </c>
      <c r="Q6" s="2232"/>
    </row>
    <row r="7" spans="1:17" ht="38.25">
      <c r="A7" s="546">
        <v>1</v>
      </c>
      <c r="B7" s="342" t="s">
        <v>2038</v>
      </c>
      <c r="C7" s="2260">
        <f>'F-12'!C34+'F-12'!F34</f>
        <v>19147.64659972251</v>
      </c>
      <c r="D7" s="2261"/>
      <c r="E7" s="2260">
        <f>'F-12'!D34+'F-12'!G34</f>
        <v>31117.379488177481</v>
      </c>
      <c r="F7" s="2261"/>
      <c r="G7" s="703">
        <f>C7+E7</f>
        <v>50265.026087899991</v>
      </c>
      <c r="H7" s="2260">
        <f>'F-12'!Q34+'F-12'!T34</f>
        <v>21119.686849901151</v>
      </c>
      <c r="I7" s="2261"/>
      <c r="J7" s="2260">
        <f>'F-12'!R34+'F-12'!U34</f>
        <v>33030.523923465516</v>
      </c>
      <c r="K7" s="2261"/>
      <c r="L7" s="703">
        <f>H7+J7</f>
        <v>54150.210773366663</v>
      </c>
      <c r="M7" s="2260">
        <f>'F-12'!X34+'F-12'!AA34</f>
        <v>24059.48191651448</v>
      </c>
      <c r="N7" s="2261"/>
      <c r="O7" s="2260">
        <f>'F-12'!Y34+'F-12'!AB34</f>
        <v>32034.571599814852</v>
      </c>
      <c r="P7" s="2261"/>
      <c r="Q7" s="703">
        <f>M7+O7</f>
        <v>56094.053516329332</v>
      </c>
    </row>
    <row r="8" spans="1:17">
      <c r="A8" s="866"/>
      <c r="C8" s="870"/>
      <c r="D8" s="870"/>
      <c r="E8" s="870"/>
      <c r="F8" s="870"/>
      <c r="G8" s="892"/>
      <c r="H8" s="871"/>
      <c r="I8" s="871"/>
      <c r="J8" s="871"/>
      <c r="K8" s="871"/>
      <c r="L8" s="891"/>
      <c r="M8" s="870"/>
      <c r="N8" s="870"/>
      <c r="O8" s="870"/>
      <c r="P8" s="870"/>
      <c r="Q8" s="891"/>
    </row>
    <row r="9" spans="1:17" ht="38.25">
      <c r="A9" s="600" t="s">
        <v>1954</v>
      </c>
      <c r="B9" s="861" t="s">
        <v>2039</v>
      </c>
      <c r="C9" s="889" t="s">
        <v>889</v>
      </c>
      <c r="D9" s="889" t="s">
        <v>154</v>
      </c>
      <c r="E9" s="889" t="s">
        <v>891</v>
      </c>
      <c r="F9" s="870"/>
      <c r="G9" s="868"/>
      <c r="H9" s="871"/>
      <c r="I9" s="871"/>
      <c r="J9" s="871"/>
      <c r="K9" s="871"/>
      <c r="L9" s="871"/>
      <c r="M9" s="870"/>
      <c r="N9" s="870"/>
      <c r="O9" s="870"/>
      <c r="P9" s="870"/>
      <c r="Q9" s="870"/>
    </row>
    <row r="10" spans="1:17" s="339" customFormat="1">
      <c r="A10" s="863">
        <v>1</v>
      </c>
      <c r="B10" s="342" t="s">
        <v>2041</v>
      </c>
      <c r="C10" s="1023">
        <f>'F-12'!I37</f>
        <v>3014</v>
      </c>
      <c r="D10" s="1023">
        <f>C13</f>
        <v>3295</v>
      </c>
      <c r="E10" s="864">
        <f>D13</f>
        <v>3309</v>
      </c>
      <c r="F10" s="886"/>
      <c r="G10" s="886"/>
      <c r="H10" s="887"/>
      <c r="I10" s="887"/>
      <c r="J10" s="887"/>
      <c r="K10" s="887"/>
      <c r="L10" s="887"/>
      <c r="M10" s="886"/>
      <c r="N10" s="886"/>
      <c r="O10" s="886"/>
      <c r="P10" s="886"/>
      <c r="Q10" s="886"/>
    </row>
    <row r="11" spans="1:17" s="339" customFormat="1" ht="25.5">
      <c r="A11" s="863">
        <v>2</v>
      </c>
      <c r="B11" s="342" t="s">
        <v>2042</v>
      </c>
      <c r="C11" s="1023">
        <f>'F-12'!I38</f>
        <v>455</v>
      </c>
      <c r="D11" s="1023">
        <f>'F-12'!W38</f>
        <v>124</v>
      </c>
      <c r="E11" s="864">
        <f>'F-12'!AD38</f>
        <v>215</v>
      </c>
      <c r="F11" s="886"/>
      <c r="G11" s="886"/>
      <c r="H11" s="887"/>
      <c r="I11" s="887"/>
      <c r="J11" s="887"/>
      <c r="K11" s="887"/>
      <c r="L11" s="887"/>
      <c r="M11" s="886"/>
      <c r="N11" s="886"/>
      <c r="O11" s="886"/>
      <c r="P11" s="886"/>
      <c r="Q11" s="886"/>
    </row>
    <row r="12" spans="1:17" s="339" customFormat="1" ht="38.25">
      <c r="A12" s="863">
        <v>3</v>
      </c>
      <c r="B12" s="862" t="s">
        <v>2043</v>
      </c>
      <c r="C12" s="1023">
        <f>'F-12'!I39</f>
        <v>174</v>
      </c>
      <c r="D12" s="1023">
        <f>'F-12'!W39</f>
        <v>110</v>
      </c>
      <c r="E12" s="864">
        <f>'F-12'!AD39</f>
        <v>40</v>
      </c>
      <c r="F12" s="886"/>
      <c r="G12" s="886"/>
      <c r="H12" s="887"/>
      <c r="I12" s="887"/>
      <c r="J12" s="887"/>
      <c r="K12" s="887"/>
      <c r="L12" s="887"/>
      <c r="M12" s="886"/>
      <c r="N12" s="886"/>
      <c r="O12" s="886"/>
      <c r="P12" s="886"/>
      <c r="Q12" s="886"/>
    </row>
    <row r="13" spans="1:17" s="339" customFormat="1">
      <c r="A13" s="600">
        <v>4</v>
      </c>
      <c r="B13" s="861" t="s">
        <v>2048</v>
      </c>
      <c r="C13" s="1759">
        <f>C10+C11-C12</f>
        <v>3295</v>
      </c>
      <c r="D13" s="1759">
        <f t="shared" ref="D13:E13" si="0">D10+D11-D12</f>
        <v>3309</v>
      </c>
      <c r="E13" s="1759">
        <f t="shared" si="0"/>
        <v>3484</v>
      </c>
      <c r="F13" s="886"/>
      <c r="G13" s="886"/>
      <c r="H13" s="887"/>
      <c r="I13" s="887"/>
      <c r="J13" s="887"/>
      <c r="K13" s="887"/>
      <c r="L13" s="887"/>
      <c r="M13" s="886"/>
      <c r="N13" s="886"/>
      <c r="O13" s="886"/>
      <c r="P13" s="886"/>
      <c r="Q13" s="886"/>
    </row>
    <row r="14" spans="1:17" s="2" customFormat="1" ht="25.5">
      <c r="A14" s="863">
        <v>5</v>
      </c>
      <c r="B14" s="862" t="s">
        <v>2045</v>
      </c>
      <c r="C14" s="1023">
        <f>AVERAGE(C10,C13)</f>
        <v>3154.5</v>
      </c>
      <c r="D14" s="1023">
        <f>AVERAGE(D10,D13)</f>
        <v>3302</v>
      </c>
      <c r="E14" s="1023">
        <f>AVERAGE(E10,E13)</f>
        <v>3396.5</v>
      </c>
      <c r="F14" s="868"/>
      <c r="G14" s="868"/>
      <c r="H14" s="869"/>
      <c r="I14" s="869"/>
      <c r="J14" s="869"/>
      <c r="K14" s="869"/>
      <c r="L14" s="869"/>
      <c r="M14" s="868"/>
      <c r="N14" s="868"/>
      <c r="O14" s="868"/>
      <c r="P14" s="868"/>
      <c r="Q14" s="868"/>
    </row>
    <row r="15" spans="1:17" s="339" customFormat="1">
      <c r="A15" s="863">
        <v>6</v>
      </c>
      <c r="B15" s="342" t="s">
        <v>2044</v>
      </c>
      <c r="C15" s="864">
        <f>'T-1'!G71</f>
        <v>10643.735365514107</v>
      </c>
      <c r="D15" s="864">
        <f>'T-1'!N71</f>
        <v>9553.81</v>
      </c>
      <c r="E15" s="864">
        <f>'T-1'!S71</f>
        <v>9812.3000019999999</v>
      </c>
      <c r="F15" s="886"/>
      <c r="G15" s="886"/>
      <c r="H15" s="887"/>
      <c r="I15" s="887"/>
      <c r="J15" s="887"/>
      <c r="K15" s="887"/>
      <c r="L15" s="887"/>
      <c r="M15" s="886"/>
      <c r="N15" s="886"/>
      <c r="O15" s="886"/>
      <c r="P15" s="886"/>
      <c r="Q15" s="886"/>
    </row>
    <row r="16" spans="1:17" s="2" customFormat="1" ht="25.5">
      <c r="A16" s="863">
        <v>7</v>
      </c>
      <c r="B16" s="342" t="s">
        <v>2046</v>
      </c>
      <c r="C16" s="864">
        <f>C14/C15</f>
        <v>0.29637151729839473</v>
      </c>
      <c r="D16" s="864">
        <f>D14/D15</f>
        <v>0.34562127570047974</v>
      </c>
      <c r="E16" s="864">
        <f>E14/E15</f>
        <v>0.34614718254718113</v>
      </c>
      <c r="F16" s="868"/>
      <c r="G16" s="868"/>
      <c r="H16" s="868"/>
      <c r="I16" s="868"/>
      <c r="J16" s="869"/>
      <c r="K16" s="869"/>
      <c r="L16" s="869"/>
      <c r="M16" s="868"/>
      <c r="N16" s="868"/>
      <c r="O16" s="868"/>
      <c r="P16" s="868"/>
      <c r="Q16" s="868"/>
    </row>
    <row r="17" spans="1:17" ht="25.5">
      <c r="A17" s="863">
        <v>8</v>
      </c>
      <c r="B17" s="862" t="s">
        <v>2049</v>
      </c>
      <c r="C17" s="1023">
        <f>'T-1'!D71</f>
        <v>2279404</v>
      </c>
      <c r="D17" s="1023">
        <f>'T-1'!H71</f>
        <v>2332015</v>
      </c>
      <c r="E17" s="1023">
        <f>'T-1'!P71</f>
        <v>2446866</v>
      </c>
      <c r="F17" s="868"/>
      <c r="G17" s="1772"/>
      <c r="H17" s="1772"/>
      <c r="I17" s="1772"/>
      <c r="J17" s="869"/>
      <c r="K17" s="869"/>
      <c r="L17" s="868"/>
      <c r="M17" s="868"/>
      <c r="N17" s="868"/>
      <c r="O17" s="868"/>
      <c r="P17" s="868"/>
      <c r="Q17" s="868"/>
    </row>
    <row r="18" spans="1:17">
      <c r="A18" s="863">
        <v>9</v>
      </c>
      <c r="B18" s="862" t="s">
        <v>2253</v>
      </c>
      <c r="C18" s="1023">
        <f>2673356-C17</f>
        <v>393952</v>
      </c>
      <c r="D18" s="1023">
        <f>2764832-D17</f>
        <v>432817</v>
      </c>
      <c r="E18" s="1023">
        <f>2807477-E17</f>
        <v>360611</v>
      </c>
      <c r="F18" s="868"/>
      <c r="G18" s="868"/>
      <c r="H18" s="868"/>
      <c r="I18" s="868"/>
      <c r="J18" s="9"/>
      <c r="K18" s="869"/>
      <c r="L18" s="868"/>
      <c r="M18" s="868"/>
      <c r="N18" s="868"/>
      <c r="O18" s="868"/>
      <c r="P18" s="868"/>
      <c r="Q18" s="868"/>
    </row>
    <row r="19" spans="1:17" ht="25.5">
      <c r="A19" s="863">
        <v>10</v>
      </c>
      <c r="B19" s="342" t="s">
        <v>2047</v>
      </c>
      <c r="C19" s="864">
        <f>C14/(C17+C18)*1000</f>
        <v>1.179977526375088</v>
      </c>
      <c r="D19" s="864">
        <f>D14/(D17+D18)*1000</f>
        <v>1.1942859457645165</v>
      </c>
      <c r="E19" s="864">
        <f>E14/(E17+E18)*1000</f>
        <v>1.2098051025885521</v>
      </c>
      <c r="F19" s="870"/>
      <c r="G19" s="868"/>
      <c r="H19" s="871"/>
      <c r="I19" s="871"/>
      <c r="J19" s="871"/>
      <c r="K19" s="871"/>
      <c r="L19" s="871"/>
      <c r="M19" s="872"/>
      <c r="N19" s="870"/>
      <c r="O19" s="870"/>
      <c r="P19" s="870"/>
      <c r="Q19" s="870"/>
    </row>
    <row r="20" spans="1:17">
      <c r="A20" s="866"/>
      <c r="C20" s="870"/>
      <c r="D20" s="870"/>
      <c r="E20" s="870"/>
      <c r="F20" s="870"/>
      <c r="G20" s="868"/>
      <c r="H20" s="871"/>
      <c r="I20" s="871"/>
      <c r="J20" s="871"/>
      <c r="K20" s="871"/>
      <c r="L20" s="871"/>
      <c r="M20" s="870"/>
      <c r="N20" s="870"/>
      <c r="O20" s="870"/>
      <c r="P20" s="870"/>
      <c r="Q20" s="870"/>
    </row>
    <row r="21" spans="1:17">
      <c r="A21" s="866"/>
      <c r="C21" s="870"/>
      <c r="D21" s="870"/>
      <c r="E21" s="870"/>
      <c r="F21" s="870"/>
      <c r="G21" s="868"/>
      <c r="H21" s="871"/>
      <c r="I21" s="871"/>
      <c r="J21" s="871"/>
      <c r="K21" s="871"/>
      <c r="L21" s="871"/>
      <c r="M21" s="870"/>
      <c r="N21" s="870"/>
      <c r="O21" s="870"/>
      <c r="P21" s="870"/>
      <c r="Q21" s="870"/>
    </row>
    <row r="22" spans="1:17">
      <c r="A22" s="866"/>
      <c r="C22" s="870"/>
      <c r="D22" s="870"/>
      <c r="E22" s="870"/>
      <c r="F22" s="870"/>
      <c r="G22" s="868"/>
      <c r="H22" s="871"/>
      <c r="I22" s="871"/>
      <c r="J22" s="871"/>
      <c r="K22" s="871"/>
      <c r="L22" s="871"/>
      <c r="M22" s="870"/>
      <c r="N22" s="870"/>
      <c r="O22" s="870"/>
      <c r="P22" s="870"/>
      <c r="Q22" s="870"/>
    </row>
    <row r="23" spans="1:17">
      <c r="A23" s="866"/>
      <c r="B23" s="475"/>
      <c r="C23" s="870"/>
      <c r="D23" s="870"/>
      <c r="E23" s="870"/>
      <c r="F23" s="870"/>
      <c r="G23" s="868"/>
      <c r="H23" s="871"/>
      <c r="I23" s="871"/>
      <c r="J23" s="871"/>
      <c r="K23" s="871"/>
      <c r="L23" s="871"/>
      <c r="M23" s="870"/>
      <c r="N23" s="870"/>
      <c r="O23" s="870"/>
      <c r="P23" s="870"/>
      <c r="Q23" s="870"/>
    </row>
    <row r="24" spans="1:17">
      <c r="A24" s="866"/>
      <c r="C24" s="870"/>
      <c r="D24" s="870"/>
      <c r="E24" s="870"/>
      <c r="F24" s="870"/>
      <c r="G24" s="868"/>
      <c r="H24" s="871"/>
      <c r="I24" s="871"/>
      <c r="J24" s="871"/>
      <c r="K24" s="871"/>
      <c r="L24" s="871"/>
      <c r="M24" s="870"/>
      <c r="N24" s="870"/>
      <c r="O24" s="870"/>
      <c r="P24" s="870"/>
      <c r="Q24" s="870"/>
    </row>
    <row r="25" spans="1:17">
      <c r="A25" s="866"/>
      <c r="C25" s="870"/>
      <c r="D25" s="870"/>
      <c r="E25" s="870"/>
      <c r="F25" s="870"/>
      <c r="G25" s="868"/>
      <c r="H25" s="873"/>
      <c r="I25" s="873"/>
      <c r="J25" s="870"/>
      <c r="K25" s="870"/>
      <c r="L25" s="870"/>
      <c r="M25" s="870"/>
      <c r="N25" s="870"/>
      <c r="O25" s="870"/>
      <c r="P25" s="870"/>
      <c r="Q25" s="870"/>
    </row>
    <row r="26" spans="1:17">
      <c r="A26" s="866"/>
      <c r="C26" s="870"/>
      <c r="D26" s="870"/>
      <c r="E26" s="870"/>
      <c r="F26" s="870"/>
      <c r="G26" s="868"/>
      <c r="H26" s="873"/>
      <c r="I26" s="873"/>
      <c r="J26" s="870"/>
      <c r="K26" s="870"/>
      <c r="L26" s="870"/>
      <c r="M26" s="870"/>
      <c r="N26" s="870"/>
      <c r="O26" s="870"/>
      <c r="P26" s="870"/>
      <c r="Q26" s="870"/>
    </row>
    <row r="27" spans="1:17">
      <c r="A27" s="866"/>
      <c r="C27" s="870"/>
      <c r="D27" s="870"/>
      <c r="E27" s="870"/>
      <c r="F27" s="870"/>
      <c r="G27" s="868"/>
      <c r="H27" s="871"/>
      <c r="I27" s="871"/>
      <c r="J27" s="870"/>
      <c r="K27" s="870"/>
      <c r="L27" s="870"/>
      <c r="M27" s="870"/>
      <c r="N27" s="870"/>
      <c r="O27" s="870"/>
      <c r="P27" s="870"/>
      <c r="Q27" s="870"/>
    </row>
    <row r="28" spans="1:17">
      <c r="A28" s="866"/>
      <c r="B28" s="867"/>
      <c r="C28" s="868"/>
      <c r="D28" s="868"/>
      <c r="E28" s="868"/>
      <c r="F28" s="868"/>
      <c r="G28" s="868"/>
      <c r="H28" s="869"/>
      <c r="I28" s="869"/>
      <c r="J28" s="868"/>
      <c r="K28" s="868"/>
      <c r="L28" s="868"/>
      <c r="M28" s="868"/>
      <c r="N28" s="868"/>
      <c r="O28" s="868"/>
      <c r="P28" s="868"/>
      <c r="Q28" s="868"/>
    </row>
    <row r="29" spans="1:17">
      <c r="A29" s="866"/>
      <c r="C29" s="870"/>
      <c r="D29" s="870"/>
      <c r="E29" s="870"/>
      <c r="F29" s="870"/>
      <c r="G29" s="868"/>
      <c r="H29" s="871"/>
      <c r="I29" s="871"/>
      <c r="J29" s="870"/>
      <c r="K29" s="870"/>
      <c r="L29" s="870"/>
      <c r="M29" s="870"/>
      <c r="N29" s="870"/>
      <c r="O29" s="870"/>
      <c r="P29" s="870"/>
      <c r="Q29" s="870"/>
    </row>
    <row r="30" spans="1:17">
      <c r="A30" s="866"/>
      <c r="C30" s="870"/>
      <c r="D30" s="870"/>
      <c r="E30" s="870"/>
      <c r="F30" s="870"/>
      <c r="G30" s="868"/>
      <c r="H30" s="871"/>
      <c r="I30" s="871"/>
      <c r="J30" s="870"/>
      <c r="K30" s="870"/>
      <c r="L30" s="870"/>
      <c r="M30" s="870"/>
      <c r="N30" s="870"/>
      <c r="O30" s="870"/>
      <c r="P30" s="870"/>
      <c r="Q30" s="870"/>
    </row>
    <row r="31" spans="1:17">
      <c r="A31" s="866"/>
      <c r="B31" s="475"/>
      <c r="C31" s="870"/>
      <c r="D31" s="870"/>
      <c r="E31" s="870"/>
      <c r="F31" s="870"/>
      <c r="G31" s="868"/>
      <c r="H31" s="871"/>
      <c r="I31" s="871"/>
      <c r="J31" s="870"/>
      <c r="K31" s="870"/>
      <c r="L31" s="870"/>
      <c r="M31" s="870"/>
      <c r="N31" s="870"/>
      <c r="O31" s="870"/>
      <c r="P31" s="870"/>
      <c r="Q31" s="870"/>
    </row>
    <row r="32" spans="1:17">
      <c r="A32" s="866"/>
      <c r="B32" s="543"/>
      <c r="C32" s="868"/>
      <c r="D32" s="868"/>
      <c r="E32" s="868"/>
      <c r="F32" s="868"/>
      <c r="G32" s="868"/>
      <c r="H32" s="868"/>
      <c r="I32" s="868"/>
      <c r="J32" s="868"/>
      <c r="K32" s="868"/>
      <c r="L32" s="868"/>
      <c r="M32" s="868"/>
      <c r="N32" s="868"/>
      <c r="O32" s="868"/>
      <c r="P32" s="868"/>
      <c r="Q32" s="868"/>
    </row>
    <row r="33" spans="1:17">
      <c r="A33" s="866"/>
      <c r="B33" s="543"/>
      <c r="C33" s="868"/>
      <c r="D33" s="868"/>
      <c r="E33" s="868"/>
      <c r="F33" s="868"/>
      <c r="G33" s="868"/>
      <c r="H33" s="868"/>
      <c r="I33" s="868"/>
      <c r="J33" s="868"/>
      <c r="K33" s="868"/>
      <c r="L33" s="870"/>
      <c r="M33" s="868"/>
      <c r="N33" s="868"/>
      <c r="O33" s="868"/>
      <c r="P33" s="868"/>
      <c r="Q33" s="868"/>
    </row>
    <row r="34" spans="1:17">
      <c r="A34" s="866"/>
      <c r="B34" s="543"/>
      <c r="C34" s="868"/>
      <c r="D34" s="868"/>
      <c r="E34" s="868"/>
      <c r="F34" s="868"/>
      <c r="G34" s="868"/>
      <c r="H34" s="868"/>
      <c r="I34" s="868"/>
      <c r="J34" s="868"/>
      <c r="K34" s="868"/>
      <c r="L34" s="868"/>
      <c r="M34" s="868"/>
      <c r="N34" s="868"/>
      <c r="O34" s="868"/>
      <c r="P34" s="868"/>
      <c r="Q34" s="868"/>
    </row>
    <row r="35" spans="1:17" ht="5.25" customHeight="1">
      <c r="B35" s="543"/>
      <c r="C35" s="12"/>
      <c r="D35" s="12"/>
      <c r="E35" s="12"/>
      <c r="F35" s="12"/>
      <c r="G35" s="12"/>
      <c r="H35" s="12"/>
      <c r="I35" s="12"/>
      <c r="J35" s="12"/>
      <c r="K35" s="12"/>
      <c r="L35" s="12"/>
      <c r="M35" s="12"/>
      <c r="N35" s="12"/>
      <c r="O35" s="12"/>
      <c r="P35" s="12"/>
      <c r="Q35" s="874"/>
    </row>
    <row r="36" spans="1:17">
      <c r="B36" s="543"/>
      <c r="G36" s="7"/>
      <c r="H36" s="7"/>
      <c r="I36" s="7"/>
      <c r="J36" s="7"/>
      <c r="K36" s="7"/>
      <c r="L36" s="7"/>
    </row>
    <row r="37" spans="1:17">
      <c r="A37" s="875"/>
      <c r="B37" s="876"/>
      <c r="C37" s="877"/>
      <c r="D37" s="877"/>
      <c r="E37" s="877"/>
      <c r="F37" s="877"/>
      <c r="G37" s="878"/>
      <c r="H37" s="878"/>
      <c r="I37" s="878"/>
      <c r="J37" s="878"/>
      <c r="K37" s="878"/>
      <c r="L37" s="878"/>
      <c r="M37" s="878"/>
      <c r="N37" s="878"/>
      <c r="O37" s="877"/>
      <c r="P37" s="877"/>
      <c r="Q37" s="878"/>
    </row>
    <row r="38" spans="1:17">
      <c r="A38" s="875"/>
      <c r="B38" s="876"/>
      <c r="C38" s="877"/>
      <c r="D38" s="877"/>
      <c r="E38" s="877"/>
      <c r="F38" s="877"/>
      <c r="G38" s="878"/>
      <c r="H38" s="878"/>
      <c r="I38" s="878"/>
      <c r="J38" s="878"/>
      <c r="K38" s="878"/>
      <c r="L38" s="878"/>
      <c r="M38" s="878"/>
      <c r="N38" s="878"/>
      <c r="O38" s="877"/>
      <c r="P38" s="877"/>
      <c r="Q38" s="878"/>
    </row>
    <row r="39" spans="1:17">
      <c r="A39" s="875"/>
      <c r="B39" s="876"/>
      <c r="C39" s="877"/>
      <c r="D39" s="877"/>
      <c r="E39" s="877"/>
      <c r="F39" s="877"/>
      <c r="G39" s="878"/>
      <c r="H39" s="878"/>
      <c r="I39" s="878"/>
      <c r="J39" s="878"/>
      <c r="K39" s="878"/>
      <c r="L39" s="878"/>
      <c r="M39" s="878"/>
      <c r="N39" s="878"/>
      <c r="O39" s="877"/>
      <c r="P39" s="877"/>
      <c r="Q39" s="878"/>
    </row>
    <row r="40" spans="1:17" s="2" customFormat="1">
      <c r="A40" s="879"/>
      <c r="B40" s="880"/>
      <c r="C40" s="881"/>
      <c r="D40" s="881"/>
      <c r="E40" s="881"/>
      <c r="F40" s="881"/>
      <c r="G40" s="882"/>
      <c r="H40" s="882"/>
      <c r="I40" s="882"/>
      <c r="J40" s="882"/>
      <c r="K40" s="882"/>
      <c r="L40" s="882"/>
      <c r="M40" s="882"/>
      <c r="N40" s="882"/>
      <c r="O40" s="882"/>
      <c r="P40" s="882"/>
      <c r="Q40" s="882"/>
    </row>
    <row r="41" spans="1:17" ht="12.75" customHeight="1">
      <c r="A41" s="875"/>
      <c r="B41" s="876"/>
    </row>
    <row r="42" spans="1:17">
      <c r="A42" s="875"/>
      <c r="B42" s="876"/>
      <c r="F42" s="883"/>
      <c r="G42" s="7"/>
      <c r="H42" s="7"/>
      <c r="I42" s="7"/>
      <c r="J42" s="7"/>
      <c r="K42" s="7"/>
      <c r="L42" s="7"/>
      <c r="Q42" s="7"/>
    </row>
    <row r="43" spans="1:17">
      <c r="A43" s="875"/>
      <c r="B43" s="876"/>
      <c r="F43" s="883"/>
      <c r="G43" s="883"/>
      <c r="H43" s="883"/>
      <c r="I43" s="883"/>
      <c r="J43" s="883"/>
      <c r="K43" s="883"/>
      <c r="L43" s="883"/>
      <c r="Q43" s="7"/>
    </row>
    <row r="44" spans="1:17">
      <c r="A44" s="875"/>
      <c r="B44" s="876"/>
      <c r="C44" s="884"/>
      <c r="D44" s="884"/>
      <c r="E44" s="884"/>
      <c r="F44" s="884"/>
      <c r="G44" s="7"/>
      <c r="H44" s="7"/>
      <c r="I44" s="7"/>
      <c r="J44" s="7"/>
      <c r="K44" s="7"/>
      <c r="L44" s="7"/>
    </row>
    <row r="45" spans="1:17">
      <c r="A45" s="875"/>
      <c r="B45" s="876"/>
      <c r="G45" s="607"/>
      <c r="H45" s="607"/>
      <c r="I45" s="607"/>
      <c r="J45" s="607"/>
      <c r="K45" s="607"/>
      <c r="L45" s="607"/>
    </row>
  </sheetData>
  <mergeCells count="21">
    <mergeCell ref="O7:P7"/>
    <mergeCell ref="J5:K5"/>
    <mergeCell ref="L5:L6"/>
    <mergeCell ref="M5:N5"/>
    <mergeCell ref="O5:P5"/>
    <mergeCell ref="C7:D7"/>
    <mergeCell ref="E7:F7"/>
    <mergeCell ref="H7:I7"/>
    <mergeCell ref="J7:K7"/>
    <mergeCell ref="M7:N7"/>
    <mergeCell ref="B3:Q3"/>
    <mergeCell ref="A4:A6"/>
    <mergeCell ref="B4:B6"/>
    <mergeCell ref="C4:G4"/>
    <mergeCell ref="H4:L4"/>
    <mergeCell ref="M4:Q4"/>
    <mergeCell ref="C5:D5"/>
    <mergeCell ref="E5:F5"/>
    <mergeCell ref="G5:G6"/>
    <mergeCell ref="H5:I5"/>
    <mergeCell ref="Q5:Q6"/>
  </mergeCells>
  <printOptions horizontalCentered="1" verticalCentered="1" gridLines="1"/>
  <pageMargins left="0" right="0" top="0.39370078740157483" bottom="0.31496062992125984" header="0" footer="0"/>
  <pageSetup paperSize="9" scale="80" orientation="landscape" r:id="rId1"/>
  <headerFooter alignWithMargins="0">
    <oddFooter xml:space="preserve">&amp;R&amp;"Arial,Bold"&amp;12OERC FORM-&amp;A
&amp;"Arial,Regular"&amp;10
</odd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145939-0044-475E-A102-5B2E52C46A0A}">
  <sheetPr>
    <tabColor rgb="FF92D050"/>
  </sheetPr>
  <dimension ref="A1:Q40"/>
  <sheetViews>
    <sheetView showGridLines="0" view="pageBreakPreview" zoomScale="110" zoomScaleSheetLayoutView="110" workbookViewId="0">
      <pane xSplit="2" ySplit="2" topLeftCell="C3" activePane="bottomRight" state="frozen"/>
      <selection activeCell="L17" sqref="L17"/>
      <selection pane="topRight" activeCell="L17" sqref="L17"/>
      <selection pane="bottomLeft" activeCell="L17" sqref="L17"/>
      <selection pane="bottomRight" activeCell="C28" sqref="C28:C36"/>
    </sheetView>
  </sheetViews>
  <sheetFormatPr defaultRowHeight="12.75"/>
  <cols>
    <col min="1" max="1" width="5.42578125" style="476" customWidth="1"/>
    <col min="2" max="2" width="33.140625" style="64" customWidth="1"/>
    <col min="3" max="3" width="15.7109375" customWidth="1"/>
    <col min="4" max="4" width="9.5703125" customWidth="1"/>
    <col min="5" max="5" width="9.28515625" customWidth="1"/>
    <col min="6" max="6" width="10" customWidth="1"/>
    <col min="7" max="7" width="8.85546875" customWidth="1"/>
    <col min="8" max="8" width="9.5703125" customWidth="1"/>
    <col min="9" max="11" width="9.7109375" customWidth="1"/>
    <col min="12" max="12" width="8.85546875" customWidth="1"/>
    <col min="13" max="13" width="9.28515625" customWidth="1"/>
    <col min="14" max="14" width="9.7109375" customWidth="1"/>
    <col min="15" max="15" width="9.140625" customWidth="1"/>
    <col min="16" max="16" width="10.5703125" customWidth="1"/>
    <col min="17" max="17" width="9.42578125" customWidth="1"/>
  </cols>
  <sheetData>
    <row r="1" spans="1:17">
      <c r="B1" s="544" t="s">
        <v>1</v>
      </c>
      <c r="C1" s="31" t="s">
        <v>2052</v>
      </c>
      <c r="D1" s="2"/>
      <c r="G1" s="2"/>
      <c r="H1" s="2"/>
      <c r="I1" s="2"/>
      <c r="J1" s="2"/>
      <c r="K1" s="2"/>
      <c r="L1" s="2"/>
      <c r="M1" s="2"/>
      <c r="N1" s="2"/>
      <c r="O1" s="2"/>
      <c r="P1" s="2"/>
    </row>
    <row r="2" spans="1:17">
      <c r="C2" s="2" t="s">
        <v>2050</v>
      </c>
      <c r="P2" s="2"/>
    </row>
    <row r="3" spans="1:17" ht="12.95" customHeight="1">
      <c r="B3" s="2262" t="s">
        <v>2448</v>
      </c>
      <c r="C3" s="2262"/>
      <c r="D3" s="845"/>
      <c r="E3" s="845"/>
      <c r="P3" s="2"/>
    </row>
    <row r="4" spans="1:17">
      <c r="A4" s="866"/>
      <c r="C4" s="870"/>
      <c r="D4" s="870"/>
      <c r="E4" s="870"/>
      <c r="F4" s="870"/>
      <c r="G4" s="892"/>
      <c r="H4" s="871"/>
      <c r="I4" s="871"/>
      <c r="J4" s="871"/>
      <c r="K4" s="871"/>
      <c r="L4" s="891"/>
      <c r="M4" s="870"/>
      <c r="N4" s="870"/>
      <c r="O4" s="870"/>
      <c r="P4" s="870"/>
      <c r="Q4" s="891"/>
    </row>
    <row r="5" spans="1:17" ht="25.5">
      <c r="A5" s="600" t="s">
        <v>1954</v>
      </c>
      <c r="B5" s="861" t="s">
        <v>2449</v>
      </c>
      <c r="C5" s="889" t="s">
        <v>2051</v>
      </c>
      <c r="D5" s="893"/>
      <c r="E5" s="893"/>
      <c r="F5" s="870"/>
      <c r="G5" s="868"/>
      <c r="H5" s="871"/>
      <c r="I5" s="871"/>
      <c r="J5" s="871"/>
      <c r="K5" s="871"/>
      <c r="L5" s="871"/>
      <c r="M5" s="870"/>
      <c r="N5" s="870"/>
      <c r="O5" s="870"/>
      <c r="P5" s="870"/>
      <c r="Q5" s="870"/>
    </row>
    <row r="6" spans="1:17" s="339" customFormat="1" ht="14.1" customHeight="1">
      <c r="A6" s="863">
        <v>1</v>
      </c>
      <c r="B6" s="895" t="s">
        <v>2450</v>
      </c>
      <c r="C6" s="696">
        <f>'F-12'!I37*0+3014</f>
        <v>3014</v>
      </c>
      <c r="D6" s="894"/>
      <c r="E6" s="886"/>
      <c r="F6" s="886"/>
      <c r="G6" s="886"/>
      <c r="H6" s="887"/>
      <c r="I6" s="887"/>
      <c r="J6" s="887"/>
      <c r="K6" s="887"/>
      <c r="L6" s="887"/>
      <c r="M6" s="886"/>
      <c r="N6" s="886"/>
      <c r="O6" s="886"/>
      <c r="P6" s="886"/>
      <c r="Q6" s="886"/>
    </row>
    <row r="7" spans="1:17" s="339" customFormat="1">
      <c r="A7" s="863">
        <v>2</v>
      </c>
      <c r="B7" s="895" t="s">
        <v>2125</v>
      </c>
      <c r="C7" s="696">
        <f>'F-12'!I38*0+448</f>
        <v>448</v>
      </c>
      <c r="D7" s="894"/>
      <c r="E7" s="886"/>
      <c r="F7" s="886"/>
      <c r="G7" s="886"/>
      <c r="H7" s="887"/>
      <c r="I7" s="887"/>
      <c r="J7" s="887"/>
      <c r="K7" s="887"/>
      <c r="L7" s="887"/>
      <c r="M7" s="886"/>
      <c r="N7" s="886"/>
      <c r="O7" s="886"/>
      <c r="P7" s="886"/>
      <c r="Q7" s="886"/>
    </row>
    <row r="8" spans="1:17" s="339" customFormat="1" ht="25.5">
      <c r="A8" s="863">
        <v>3</v>
      </c>
      <c r="B8" s="895" t="s">
        <v>2127</v>
      </c>
      <c r="C8" s="696">
        <f>'F-12'!I39*0+182</f>
        <v>182</v>
      </c>
      <c r="D8" s="894"/>
      <c r="E8" s="886"/>
      <c r="F8" s="886"/>
      <c r="G8" s="886"/>
      <c r="H8" s="887"/>
      <c r="I8" s="887"/>
      <c r="J8" s="887"/>
      <c r="K8" s="887"/>
      <c r="L8" s="887"/>
      <c r="M8" s="886"/>
      <c r="N8" s="886"/>
      <c r="O8" s="886"/>
      <c r="P8" s="886"/>
      <c r="Q8" s="886"/>
    </row>
    <row r="9" spans="1:17" s="339" customFormat="1" ht="13.5" customHeight="1">
      <c r="A9" s="863">
        <v>4</v>
      </c>
      <c r="B9" s="895" t="s">
        <v>2128</v>
      </c>
      <c r="C9" s="696">
        <f>C6+C7-C8</f>
        <v>3280</v>
      </c>
      <c r="D9" s="894"/>
      <c r="E9" s="894"/>
      <c r="F9" s="886"/>
      <c r="G9" s="886"/>
      <c r="H9" s="887"/>
      <c r="I9" s="887"/>
      <c r="J9" s="887"/>
      <c r="K9" s="887"/>
      <c r="L9" s="887"/>
      <c r="M9" s="886"/>
      <c r="N9" s="886"/>
      <c r="O9" s="886"/>
      <c r="P9" s="886"/>
      <c r="Q9" s="886"/>
    </row>
    <row r="10" spans="1:17" s="2" customFormat="1">
      <c r="A10" s="863">
        <v>5</v>
      </c>
      <c r="B10" s="895" t="s">
        <v>2451</v>
      </c>
      <c r="C10" s="696">
        <f>'F-12'!W38*0+112</f>
        <v>112</v>
      </c>
      <c r="D10" s="894"/>
      <c r="E10" s="894"/>
      <c r="F10" s="868"/>
      <c r="G10" s="868"/>
      <c r="H10" s="869"/>
      <c r="I10" s="869"/>
      <c r="J10" s="869"/>
      <c r="K10" s="869"/>
      <c r="L10" s="869"/>
      <c r="M10" s="868"/>
      <c r="N10" s="868"/>
      <c r="O10" s="868"/>
      <c r="P10" s="868"/>
      <c r="Q10" s="868"/>
    </row>
    <row r="11" spans="1:17" s="339" customFormat="1" ht="25.5">
      <c r="A11" s="863">
        <v>6</v>
      </c>
      <c r="B11" s="895" t="s">
        <v>2452</v>
      </c>
      <c r="C11" s="696">
        <f>'F-12'!W39*0+57</f>
        <v>57</v>
      </c>
      <c r="D11" s="886"/>
      <c r="E11" s="886"/>
      <c r="F11" s="886"/>
      <c r="G11" s="886"/>
      <c r="H11" s="887"/>
      <c r="I11" s="887"/>
      <c r="J11" s="887"/>
      <c r="K11" s="887"/>
      <c r="L11" s="887"/>
      <c r="M11" s="886"/>
      <c r="N11" s="886"/>
      <c r="O11" s="886"/>
      <c r="P11" s="886"/>
      <c r="Q11" s="886"/>
    </row>
    <row r="12" spans="1:17" s="2" customFormat="1" ht="15" customHeight="1">
      <c r="A12" s="863">
        <v>7</v>
      </c>
      <c r="B12" s="895" t="s">
        <v>2453</v>
      </c>
      <c r="C12" s="696">
        <f>C9+C10-C11</f>
        <v>3335</v>
      </c>
      <c r="D12" s="886"/>
      <c r="E12" s="886"/>
      <c r="F12" s="868"/>
      <c r="G12" s="868"/>
      <c r="H12" s="869"/>
      <c r="I12" s="869"/>
      <c r="J12" s="869"/>
      <c r="K12" s="869"/>
      <c r="L12" s="869"/>
      <c r="M12" s="868"/>
      <c r="N12" s="868"/>
      <c r="O12" s="868"/>
      <c r="P12" s="868"/>
      <c r="Q12" s="868"/>
    </row>
    <row r="13" spans="1:17">
      <c r="A13" s="885"/>
      <c r="B13" s="888"/>
      <c r="C13" s="894"/>
      <c r="D13" s="894"/>
      <c r="E13" s="894"/>
      <c r="F13" s="868"/>
      <c r="G13" s="868"/>
      <c r="H13" s="869"/>
      <c r="I13" s="869"/>
      <c r="J13" s="869"/>
      <c r="K13" s="869"/>
      <c r="L13" s="868"/>
      <c r="M13" s="868"/>
      <c r="N13" s="868"/>
      <c r="O13" s="868"/>
      <c r="P13" s="868"/>
      <c r="Q13" s="868"/>
    </row>
    <row r="14" spans="1:17">
      <c r="A14" s="885"/>
      <c r="B14" s="475"/>
      <c r="C14" s="886"/>
      <c r="D14" s="886"/>
      <c r="E14" s="886"/>
      <c r="F14" s="870"/>
      <c r="G14" s="868"/>
      <c r="H14" s="871"/>
      <c r="I14" s="871"/>
      <c r="J14" s="871"/>
      <c r="K14" s="871"/>
      <c r="L14" s="871"/>
      <c r="M14" s="872"/>
      <c r="N14" s="870"/>
      <c r="O14" s="870"/>
      <c r="P14" s="870"/>
      <c r="Q14" s="870"/>
    </row>
    <row r="15" spans="1:17" ht="25.5">
      <c r="A15" s="600" t="s">
        <v>1954</v>
      </c>
      <c r="B15" s="861" t="s">
        <v>2454</v>
      </c>
      <c r="C15" s="889" t="s">
        <v>2051</v>
      </c>
      <c r="D15" s="870"/>
      <c r="E15" s="870"/>
      <c r="F15" s="870"/>
      <c r="G15" s="868"/>
      <c r="H15" s="871"/>
      <c r="I15" s="871"/>
      <c r="J15" s="871"/>
      <c r="K15" s="871"/>
      <c r="L15" s="871"/>
      <c r="M15" s="870"/>
      <c r="N15" s="870"/>
      <c r="O15" s="870"/>
      <c r="P15" s="870"/>
      <c r="Q15" s="870"/>
    </row>
    <row r="16" spans="1:17">
      <c r="A16" s="863">
        <v>1</v>
      </c>
      <c r="B16" s="895" t="s">
        <v>2450</v>
      </c>
      <c r="C16" s="696">
        <f>1981+1062</f>
        <v>3043</v>
      </c>
      <c r="D16" s="870"/>
      <c r="E16" s="870"/>
      <c r="F16" s="870"/>
      <c r="G16" s="868"/>
      <c r="H16" s="871"/>
      <c r="I16" s="871"/>
      <c r="J16" s="871"/>
      <c r="K16" s="871"/>
      <c r="L16" s="871"/>
      <c r="M16" s="870"/>
      <c r="N16" s="870"/>
      <c r="O16" s="870"/>
      <c r="P16" s="870"/>
      <c r="Q16" s="870"/>
    </row>
    <row r="17" spans="1:17">
      <c r="A17" s="863">
        <v>2</v>
      </c>
      <c r="B17" s="895" t="s">
        <v>2125</v>
      </c>
      <c r="C17" s="696">
        <v>511</v>
      </c>
      <c r="D17" s="870"/>
      <c r="E17" s="870"/>
      <c r="F17" s="870"/>
      <c r="G17" s="868"/>
      <c r="H17" s="871"/>
      <c r="I17" s="871"/>
      <c r="J17" s="871"/>
      <c r="K17" s="871"/>
      <c r="L17" s="871"/>
      <c r="M17" s="870"/>
      <c r="N17" s="870"/>
      <c r="O17" s="870"/>
      <c r="P17" s="870"/>
      <c r="Q17" s="870"/>
    </row>
    <row r="18" spans="1:17" ht="25.5">
      <c r="A18" s="863">
        <v>3</v>
      </c>
      <c r="B18" s="895" t="s">
        <v>2127</v>
      </c>
      <c r="C18" s="696">
        <f>94+55</f>
        <v>149</v>
      </c>
      <c r="D18" s="870"/>
      <c r="E18" s="870"/>
      <c r="F18" s="870"/>
      <c r="G18" s="868"/>
      <c r="H18" s="871"/>
      <c r="I18" s="871"/>
      <c r="J18" s="871"/>
      <c r="K18" s="871"/>
      <c r="L18" s="871"/>
      <c r="M18" s="870"/>
      <c r="N18" s="870"/>
      <c r="O18" s="870"/>
      <c r="P18" s="870"/>
      <c r="Q18" s="870"/>
    </row>
    <row r="19" spans="1:17">
      <c r="A19" s="863">
        <v>4</v>
      </c>
      <c r="B19" s="895" t="s">
        <v>2128</v>
      </c>
      <c r="C19" s="696">
        <f>C16+C17-C18</f>
        <v>3405</v>
      </c>
      <c r="D19" s="870"/>
      <c r="E19" s="870"/>
      <c r="F19" s="870"/>
      <c r="G19" s="868"/>
      <c r="H19" s="871"/>
      <c r="I19" s="871"/>
      <c r="J19" s="871"/>
      <c r="K19" s="871"/>
      <c r="L19" s="871"/>
      <c r="M19" s="870"/>
      <c r="N19" s="870"/>
      <c r="O19" s="870"/>
      <c r="P19" s="870"/>
      <c r="Q19" s="870"/>
    </row>
    <row r="20" spans="1:17">
      <c r="A20" s="863">
        <v>5</v>
      </c>
      <c r="B20" s="895" t="s">
        <v>2451</v>
      </c>
      <c r="C20" s="696">
        <v>120</v>
      </c>
      <c r="D20" s="870"/>
      <c r="E20" s="870"/>
      <c r="F20" s="870"/>
      <c r="G20" s="868"/>
      <c r="H20" s="873"/>
      <c r="I20" s="873"/>
      <c r="J20" s="870"/>
      <c r="K20" s="870"/>
      <c r="L20" s="870"/>
      <c r="M20" s="870"/>
      <c r="N20" s="870"/>
      <c r="O20" s="870"/>
      <c r="P20" s="870"/>
      <c r="Q20" s="870"/>
    </row>
    <row r="21" spans="1:17" ht="25.5">
      <c r="A21" s="863">
        <v>6</v>
      </c>
      <c r="B21" s="895" t="s">
        <v>2452</v>
      </c>
      <c r="C21" s="696">
        <v>0</v>
      </c>
      <c r="D21" s="870"/>
      <c r="E21" s="870"/>
      <c r="F21" s="870"/>
      <c r="G21" s="868"/>
      <c r="H21" s="873"/>
      <c r="I21" s="873"/>
      <c r="J21" s="870"/>
      <c r="K21" s="870"/>
      <c r="L21" s="870"/>
      <c r="M21" s="870"/>
      <c r="N21" s="870"/>
      <c r="O21" s="870"/>
      <c r="P21" s="870"/>
      <c r="Q21" s="870"/>
    </row>
    <row r="22" spans="1:17">
      <c r="A22" s="863">
        <v>7</v>
      </c>
      <c r="B22" s="895" t="s">
        <v>2453</v>
      </c>
      <c r="C22" s="696">
        <f>C19+C20-C21</f>
        <v>3525</v>
      </c>
      <c r="D22" s="870"/>
      <c r="E22" s="870"/>
      <c r="F22" s="870"/>
      <c r="G22" s="868"/>
      <c r="H22" s="871"/>
      <c r="I22" s="871"/>
      <c r="J22" s="870"/>
      <c r="K22" s="870"/>
      <c r="L22" s="870"/>
      <c r="M22" s="870"/>
      <c r="N22" s="870"/>
      <c r="O22" s="870"/>
      <c r="P22" s="870"/>
      <c r="Q22" s="870"/>
    </row>
    <row r="23" spans="1:17">
      <c r="A23" s="863">
        <v>8</v>
      </c>
      <c r="B23" s="895" t="s">
        <v>2129</v>
      </c>
      <c r="C23" s="696">
        <f>AVERAGE(C16,C19)</f>
        <v>3224</v>
      </c>
      <c r="D23" s="868"/>
      <c r="E23" s="868"/>
      <c r="F23" s="868"/>
      <c r="G23" s="868"/>
      <c r="H23" s="869"/>
      <c r="I23" s="869"/>
      <c r="J23" s="868"/>
      <c r="K23" s="868"/>
      <c r="L23" s="868"/>
      <c r="M23" s="868"/>
      <c r="N23" s="868"/>
      <c r="O23" s="868"/>
      <c r="P23" s="868"/>
      <c r="Q23" s="868"/>
    </row>
    <row r="24" spans="1:17">
      <c r="A24" s="863">
        <v>9</v>
      </c>
      <c r="B24" s="895" t="s">
        <v>2455</v>
      </c>
      <c r="C24" s="696">
        <f>AVERAGE(C19,C22)</f>
        <v>3465</v>
      </c>
      <c r="D24" s="870"/>
      <c r="E24" s="870"/>
      <c r="F24" s="870"/>
      <c r="G24" s="868"/>
      <c r="H24" s="871"/>
      <c r="I24" s="871"/>
      <c r="J24" s="870"/>
      <c r="K24" s="870"/>
      <c r="L24" s="870"/>
      <c r="M24" s="870"/>
      <c r="N24" s="870"/>
      <c r="O24" s="870"/>
      <c r="P24" s="870"/>
      <c r="Q24" s="870"/>
    </row>
    <row r="25" spans="1:17">
      <c r="A25" s="866"/>
      <c r="C25" s="870"/>
      <c r="D25" s="870"/>
      <c r="E25" s="870"/>
      <c r="F25" s="870"/>
      <c r="G25" s="868"/>
      <c r="H25" s="871"/>
      <c r="I25" s="871"/>
      <c r="J25" s="870"/>
      <c r="K25" s="870"/>
      <c r="L25" s="870"/>
      <c r="M25" s="870"/>
      <c r="N25" s="870"/>
      <c r="O25" s="870"/>
      <c r="P25" s="870"/>
      <c r="Q25" s="870"/>
    </row>
    <row r="26" spans="1:17">
      <c r="A26" s="866"/>
      <c r="B26" s="475"/>
      <c r="C26" s="870" t="s">
        <v>1781</v>
      </c>
      <c r="D26" s="870"/>
      <c r="E26" s="870"/>
      <c r="F26" s="870"/>
      <c r="G26" s="868"/>
      <c r="H26" s="871"/>
      <c r="I26" s="871"/>
      <c r="J26" s="870"/>
      <c r="K26" s="870"/>
      <c r="L26" s="870"/>
      <c r="M26" s="870"/>
      <c r="N26" s="870"/>
      <c r="O26" s="870"/>
      <c r="P26" s="870"/>
      <c r="Q26" s="870"/>
    </row>
    <row r="27" spans="1:17" ht="25.5">
      <c r="A27" s="600" t="s">
        <v>1954</v>
      </c>
      <c r="B27" s="861" t="s">
        <v>2088</v>
      </c>
      <c r="C27" s="889" t="s">
        <v>2051</v>
      </c>
      <c r="D27" s="868"/>
      <c r="E27" s="868"/>
      <c r="F27" s="868"/>
      <c r="G27" s="868"/>
      <c r="H27" s="868"/>
      <c r="I27" s="868"/>
      <c r="J27" s="868"/>
      <c r="K27" s="868"/>
      <c r="L27" s="868"/>
      <c r="M27" s="868"/>
      <c r="N27" s="868"/>
      <c r="O27" s="868"/>
      <c r="P27" s="868"/>
      <c r="Q27" s="868"/>
    </row>
    <row r="28" spans="1:17">
      <c r="A28" s="863">
        <v>1</v>
      </c>
      <c r="B28" s="1015">
        <v>45383</v>
      </c>
      <c r="C28" s="857">
        <v>106.7821773375</v>
      </c>
      <c r="D28" s="868"/>
      <c r="E28" s="868"/>
      <c r="F28" s="868"/>
      <c r="G28" s="868"/>
      <c r="H28" s="868"/>
      <c r="I28" s="868"/>
      <c r="J28" s="868"/>
      <c r="K28" s="868"/>
      <c r="L28" s="870"/>
      <c r="M28" s="868"/>
      <c r="N28" s="868"/>
      <c r="O28" s="868"/>
      <c r="P28" s="868"/>
      <c r="Q28" s="868"/>
    </row>
    <row r="29" spans="1:17">
      <c r="A29" s="863">
        <v>2</v>
      </c>
      <c r="B29" s="1015">
        <v>45413</v>
      </c>
      <c r="C29" s="857">
        <v>106.7821773375</v>
      </c>
      <c r="D29" s="868"/>
      <c r="E29" s="868"/>
      <c r="F29" s="868"/>
      <c r="G29" s="868"/>
      <c r="H29" s="868"/>
      <c r="I29" s="868"/>
      <c r="J29" s="868"/>
      <c r="K29" s="868"/>
      <c r="L29" s="868"/>
      <c r="M29" s="868"/>
      <c r="N29" s="868"/>
      <c r="O29" s="868"/>
      <c r="P29" s="868"/>
      <c r="Q29" s="868"/>
    </row>
    <row r="30" spans="1:17">
      <c r="A30" s="863">
        <v>3</v>
      </c>
      <c r="B30" s="1015">
        <v>45444</v>
      </c>
      <c r="C30" s="857">
        <v>106.7821773375</v>
      </c>
      <c r="D30" s="868"/>
      <c r="E30" s="12"/>
      <c r="F30" s="12"/>
      <c r="G30" s="12"/>
      <c r="H30" s="12"/>
      <c r="I30" s="12"/>
      <c r="J30" s="12"/>
      <c r="K30" s="12"/>
      <c r="L30" s="12"/>
      <c r="M30" s="12"/>
      <c r="N30" s="12"/>
      <c r="O30" s="12"/>
      <c r="P30" s="12"/>
      <c r="Q30" s="874"/>
    </row>
    <row r="31" spans="1:17">
      <c r="A31" s="863">
        <v>4</v>
      </c>
      <c r="B31" s="1015">
        <v>45474</v>
      </c>
      <c r="C31" s="857">
        <v>106.7821773375</v>
      </c>
      <c r="D31" s="868"/>
      <c r="G31" s="7"/>
      <c r="H31" s="7"/>
      <c r="I31" s="7"/>
      <c r="J31" s="7"/>
      <c r="K31" s="7"/>
      <c r="L31" s="7"/>
    </row>
    <row r="32" spans="1:17">
      <c r="A32" s="863">
        <v>5</v>
      </c>
      <c r="B32" s="1015">
        <v>45505</v>
      </c>
      <c r="C32" s="857">
        <v>106.7821773375</v>
      </c>
      <c r="D32" s="868"/>
      <c r="E32" s="877"/>
      <c r="F32" s="877"/>
      <c r="G32" s="878"/>
      <c r="H32" s="878"/>
      <c r="I32" s="878"/>
      <c r="J32" s="878"/>
      <c r="K32" s="878"/>
      <c r="L32" s="878"/>
      <c r="M32" s="878"/>
      <c r="N32" s="878"/>
      <c r="O32" s="877"/>
      <c r="P32" s="877"/>
      <c r="Q32" s="878"/>
    </row>
    <row r="33" spans="1:17">
      <c r="A33" s="863">
        <v>6</v>
      </c>
      <c r="B33" s="1015">
        <v>45536</v>
      </c>
      <c r="C33" s="857">
        <v>106.7821773375</v>
      </c>
      <c r="D33" s="868"/>
      <c r="E33" s="877"/>
      <c r="F33" s="877"/>
      <c r="G33" s="878"/>
      <c r="H33" s="878"/>
      <c r="I33" s="878"/>
      <c r="J33" s="878"/>
      <c r="K33" s="878"/>
      <c r="L33" s="878"/>
      <c r="M33" s="878"/>
      <c r="N33" s="878"/>
      <c r="O33" s="877"/>
      <c r="P33" s="877"/>
      <c r="Q33" s="878"/>
    </row>
    <row r="34" spans="1:17">
      <c r="A34" s="863">
        <v>7</v>
      </c>
      <c r="B34" s="1015">
        <v>45566</v>
      </c>
      <c r="C34" s="857">
        <v>106.7821773375</v>
      </c>
      <c r="D34" s="868"/>
      <c r="E34" s="877"/>
      <c r="F34" s="877"/>
      <c r="G34" s="878"/>
      <c r="H34" s="878"/>
      <c r="I34" s="878"/>
      <c r="J34" s="878"/>
      <c r="K34" s="878"/>
      <c r="L34" s="878"/>
      <c r="M34" s="878"/>
      <c r="N34" s="878"/>
      <c r="O34" s="877"/>
      <c r="P34" s="877"/>
      <c r="Q34" s="878"/>
    </row>
    <row r="35" spans="1:17" s="2" customFormat="1">
      <c r="A35" s="863">
        <v>8</v>
      </c>
      <c r="B35" s="1015">
        <v>45597</v>
      </c>
      <c r="C35" s="857">
        <v>106.7821773375</v>
      </c>
      <c r="D35" s="868"/>
      <c r="E35" s="881"/>
      <c r="F35" s="881"/>
      <c r="G35" s="882"/>
      <c r="H35" s="882"/>
      <c r="I35" s="882"/>
      <c r="J35" s="882"/>
      <c r="K35" s="882"/>
      <c r="L35" s="882"/>
      <c r="M35" s="882"/>
      <c r="N35" s="882"/>
      <c r="O35" s="882"/>
      <c r="P35" s="882"/>
      <c r="Q35" s="882"/>
    </row>
    <row r="36" spans="1:17" ht="12.75" customHeight="1">
      <c r="A36" s="863">
        <v>9</v>
      </c>
      <c r="B36" s="1015" t="s">
        <v>2456</v>
      </c>
      <c r="C36" s="857">
        <f>SUM(C28:C35)/8*12</f>
        <v>1281.38612805</v>
      </c>
    </row>
    <row r="37" spans="1:17">
      <c r="A37" s="875"/>
      <c r="B37" s="876"/>
      <c r="C37" s="476"/>
      <c r="F37" s="883"/>
      <c r="G37" s="7"/>
      <c r="H37" s="7"/>
      <c r="I37" s="7"/>
      <c r="J37" s="7"/>
      <c r="K37" s="7"/>
      <c r="L37" s="7"/>
      <c r="Q37" s="7"/>
    </row>
    <row r="38" spans="1:17">
      <c r="A38" s="875"/>
      <c r="B38" s="876"/>
      <c r="F38" s="883"/>
      <c r="G38" s="883"/>
      <c r="H38" s="883"/>
      <c r="I38" s="883"/>
      <c r="J38" s="883"/>
      <c r="K38" s="883"/>
      <c r="L38" s="883"/>
      <c r="Q38" s="7"/>
    </row>
    <row r="39" spans="1:17">
      <c r="A39" s="875"/>
      <c r="B39" s="876"/>
      <c r="C39" s="884"/>
      <c r="D39" s="884"/>
      <c r="E39" s="884"/>
      <c r="F39" s="884"/>
      <c r="G39" s="7"/>
      <c r="H39" s="7"/>
      <c r="I39" s="7"/>
      <c r="J39" s="7"/>
      <c r="K39" s="7"/>
      <c r="L39" s="7"/>
    </row>
    <row r="40" spans="1:17">
      <c r="A40" s="875"/>
      <c r="B40" s="876"/>
      <c r="G40" s="607"/>
      <c r="H40" s="607"/>
      <c r="I40" s="607"/>
      <c r="J40" s="607"/>
      <c r="K40" s="607"/>
      <c r="L40" s="607"/>
    </row>
  </sheetData>
  <mergeCells count="1">
    <mergeCell ref="B3:C3"/>
  </mergeCells>
  <phoneticPr fontId="24" type="noConversion"/>
  <printOptions horizontalCentered="1" gridLines="1"/>
  <pageMargins left="0" right="0" top="1.1811023622047245" bottom="0.31496062992125984" header="0" footer="0"/>
  <pageSetup paperSize="9" scale="110" orientation="portrait" r:id="rId1"/>
  <headerFooter alignWithMargins="0">
    <oddFooter xml:space="preserve">&amp;R&amp;"Arial,Bold"&amp;12OERC FORM-&amp;A
&amp;"Arial,Regular"&amp;10
</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C55B9A-FAD5-461F-9A8D-77F66EE7AE96}">
  <sheetPr>
    <tabColor rgb="FF92D050"/>
  </sheetPr>
  <dimension ref="A1:Q31"/>
  <sheetViews>
    <sheetView showGridLines="0" view="pageBreakPreview" zoomScale="110" zoomScaleSheetLayoutView="110" workbookViewId="0">
      <pane xSplit="2" ySplit="2" topLeftCell="C3" activePane="bottomRight" state="frozen"/>
      <selection activeCell="L17" sqref="L17"/>
      <selection pane="topRight" activeCell="L17" sqref="L17"/>
      <selection pane="bottomLeft" activeCell="L17" sqref="L17"/>
      <selection pane="bottomRight" activeCell="E5" sqref="E5:G15"/>
    </sheetView>
  </sheetViews>
  <sheetFormatPr defaultRowHeight="12.75"/>
  <cols>
    <col min="1" max="1" width="5.42578125" style="476" customWidth="1"/>
    <col min="2" max="2" width="33.140625" style="64" customWidth="1"/>
    <col min="3" max="3" width="16.42578125" customWidth="1"/>
    <col min="4" max="4" width="9.5703125" customWidth="1"/>
    <col min="5" max="5" width="9.28515625" customWidth="1"/>
    <col min="6" max="6" width="10" customWidth="1"/>
    <col min="7" max="7" width="8.85546875" customWidth="1"/>
    <col min="8" max="8" width="9.5703125" customWidth="1"/>
    <col min="9" max="11" width="9.7109375" customWidth="1"/>
    <col min="12" max="12" width="8.85546875" customWidth="1"/>
    <col min="13" max="13" width="9.28515625" customWidth="1"/>
    <col min="14" max="14" width="9.7109375" customWidth="1"/>
    <col min="15" max="15" width="9.140625" customWidth="1"/>
    <col min="16" max="16" width="10.5703125" customWidth="1"/>
    <col min="17" max="17" width="9.42578125" customWidth="1"/>
  </cols>
  <sheetData>
    <row r="1" spans="1:17">
      <c r="B1" s="544" t="s">
        <v>1</v>
      </c>
      <c r="C1" s="31" t="s">
        <v>2052</v>
      </c>
      <c r="D1" s="2"/>
      <c r="G1" s="2"/>
      <c r="H1" s="2"/>
      <c r="I1" s="2"/>
      <c r="J1" s="2"/>
      <c r="K1" s="2"/>
      <c r="L1" s="2"/>
      <c r="M1" s="2"/>
      <c r="N1" s="2"/>
      <c r="O1" s="2"/>
      <c r="P1" s="2"/>
    </row>
    <row r="2" spans="1:17">
      <c r="C2" s="2" t="s">
        <v>2123</v>
      </c>
      <c r="P2" s="2"/>
    </row>
    <row r="3" spans="1:17" ht="12.95" customHeight="1">
      <c r="B3" s="2262" t="s">
        <v>2124</v>
      </c>
      <c r="C3" s="2262"/>
      <c r="D3" s="845"/>
      <c r="E3" s="845"/>
      <c r="P3" s="2"/>
    </row>
    <row r="4" spans="1:17">
      <c r="A4" s="866"/>
      <c r="C4" s="870"/>
      <c r="D4" s="870"/>
      <c r="E4" s="870"/>
      <c r="F4" s="870"/>
      <c r="G4" s="892"/>
      <c r="H4" s="871"/>
      <c r="I4" s="871"/>
      <c r="J4" s="871"/>
      <c r="K4" s="871"/>
      <c r="L4" s="891"/>
      <c r="M4" s="870"/>
      <c r="N4" s="870"/>
      <c r="O4" s="870"/>
      <c r="P4" s="870"/>
      <c r="Q4" s="891"/>
    </row>
    <row r="5" spans="1:17" ht="25.5">
      <c r="A5" s="600" t="s">
        <v>1954</v>
      </c>
      <c r="B5" s="861" t="s">
        <v>2520</v>
      </c>
      <c r="C5" s="889" t="s">
        <v>2051</v>
      </c>
      <c r="D5" s="893"/>
      <c r="E5" s="893"/>
      <c r="F5" s="870"/>
      <c r="G5" s="868"/>
      <c r="H5" s="871"/>
      <c r="I5" s="871"/>
      <c r="J5" s="871"/>
      <c r="K5" s="871"/>
      <c r="L5" s="871"/>
      <c r="M5" s="870"/>
      <c r="N5" s="870"/>
      <c r="O5" s="870"/>
      <c r="P5" s="870"/>
      <c r="Q5" s="870"/>
    </row>
    <row r="6" spans="1:17" s="339" customFormat="1" ht="14.1" customHeight="1">
      <c r="A6" s="863">
        <v>1</v>
      </c>
      <c r="B6" s="1015">
        <v>45383</v>
      </c>
      <c r="C6" s="1760">
        <f>120762423/10^5</f>
        <v>1207.6242299999999</v>
      </c>
      <c r="D6" s="894"/>
      <c r="E6" s="886"/>
      <c r="F6" s="886"/>
      <c r="G6" s="886"/>
      <c r="H6" s="887"/>
      <c r="I6" s="887"/>
      <c r="J6" s="887"/>
      <c r="K6" s="887"/>
      <c r="L6" s="887"/>
      <c r="M6" s="886"/>
      <c r="N6" s="886"/>
      <c r="O6" s="886"/>
      <c r="P6" s="886"/>
      <c r="Q6" s="886"/>
    </row>
    <row r="7" spans="1:17" s="339" customFormat="1" ht="12" customHeight="1">
      <c r="A7" s="863">
        <v>2</v>
      </c>
      <c r="B7" s="1015">
        <v>45413</v>
      </c>
      <c r="C7" s="1760">
        <f>123859122/10^5</f>
        <v>1238.59122</v>
      </c>
      <c r="D7" s="894"/>
      <c r="E7" s="886"/>
      <c r="F7" s="886"/>
      <c r="G7" s="886"/>
      <c r="H7" s="887"/>
      <c r="I7" s="887"/>
      <c r="J7" s="887"/>
      <c r="K7" s="887"/>
      <c r="L7" s="887"/>
      <c r="M7" s="886"/>
      <c r="N7" s="886"/>
      <c r="O7" s="886"/>
      <c r="P7" s="886"/>
      <c r="Q7" s="886"/>
    </row>
    <row r="8" spans="1:17" s="339" customFormat="1">
      <c r="A8" s="863">
        <v>3</v>
      </c>
      <c r="B8" s="1015">
        <v>45444</v>
      </c>
      <c r="C8" s="1760">
        <f>138619549/10^5</f>
        <v>1386.1954900000001</v>
      </c>
      <c r="D8" s="894"/>
      <c r="E8" s="886"/>
      <c r="F8" s="886"/>
      <c r="G8" s="886"/>
      <c r="H8" s="887"/>
      <c r="I8" s="887"/>
      <c r="J8" s="887"/>
      <c r="K8" s="887"/>
      <c r="L8" s="887"/>
      <c r="M8" s="886"/>
      <c r="N8" s="886"/>
      <c r="O8" s="886"/>
      <c r="P8" s="886"/>
      <c r="Q8" s="886"/>
    </row>
    <row r="9" spans="1:17" s="339" customFormat="1" ht="13.5" customHeight="1">
      <c r="A9" s="863">
        <v>4</v>
      </c>
      <c r="B9" s="1015">
        <v>45474</v>
      </c>
      <c r="C9" s="1760">
        <f>126586567/10^5</f>
        <v>1265.8656699999999</v>
      </c>
      <c r="D9" s="894"/>
      <c r="E9" s="886"/>
      <c r="F9" s="886"/>
      <c r="G9" s="1752"/>
      <c r="H9" s="887"/>
      <c r="I9" s="887"/>
      <c r="J9" s="887"/>
      <c r="K9" s="887"/>
      <c r="L9" s="887"/>
      <c r="M9" s="886"/>
      <c r="N9" s="886"/>
      <c r="O9" s="886"/>
      <c r="P9" s="886"/>
      <c r="Q9" s="886"/>
    </row>
    <row r="10" spans="1:17" s="2" customFormat="1">
      <c r="A10" s="863">
        <v>5</v>
      </c>
      <c r="B10" s="1015">
        <v>45505</v>
      </c>
      <c r="C10" s="1760">
        <f>119005545/10^5</f>
        <v>1190.0554500000001</v>
      </c>
      <c r="D10" s="894"/>
      <c r="E10" s="886"/>
      <c r="F10" s="886"/>
      <c r="G10" s="868"/>
      <c r="H10" s="869"/>
      <c r="I10" s="869"/>
      <c r="J10" s="869"/>
      <c r="K10" s="869"/>
      <c r="L10" s="869"/>
      <c r="M10" s="868"/>
      <c r="N10" s="868"/>
      <c r="O10" s="868"/>
      <c r="P10" s="868"/>
      <c r="Q10" s="868"/>
    </row>
    <row r="11" spans="1:17" s="339" customFormat="1">
      <c r="A11" s="863">
        <v>6</v>
      </c>
      <c r="B11" s="1015">
        <v>45536</v>
      </c>
      <c r="C11" s="1760">
        <f>109237495/10^5</f>
        <v>1092.3749499999999</v>
      </c>
      <c r="D11" s="886"/>
      <c r="E11" s="886"/>
      <c r="F11" s="886"/>
      <c r="G11" s="886"/>
      <c r="H11" s="887"/>
      <c r="I11" s="887"/>
      <c r="J11" s="887"/>
      <c r="K11" s="887"/>
      <c r="L11" s="887"/>
      <c r="M11" s="886"/>
      <c r="N11" s="886"/>
      <c r="O11" s="886"/>
      <c r="P11" s="886"/>
      <c r="Q11" s="886"/>
    </row>
    <row r="12" spans="1:17">
      <c r="A12" s="863">
        <v>7</v>
      </c>
      <c r="B12" s="862" t="s">
        <v>2521</v>
      </c>
      <c r="C12" s="696">
        <f>SUM(C6:C11)</f>
        <v>7380.7070100000001</v>
      </c>
      <c r="D12" s="894"/>
      <c r="E12" s="894"/>
      <c r="F12" s="894"/>
      <c r="G12" s="868"/>
      <c r="H12" s="869"/>
      <c r="I12" s="869"/>
      <c r="J12" s="869"/>
      <c r="K12" s="869"/>
      <c r="L12" s="868"/>
      <c r="M12" s="868"/>
      <c r="N12" s="868"/>
      <c r="O12" s="868"/>
      <c r="P12" s="868"/>
      <c r="Q12" s="868"/>
    </row>
    <row r="13" spans="1:17">
      <c r="A13" s="863">
        <v>8</v>
      </c>
      <c r="B13" s="862" t="s">
        <v>1968</v>
      </c>
      <c r="C13" s="696">
        <f>AVERAGE(C6:C11)</f>
        <v>1230.117835</v>
      </c>
      <c r="D13" s="894"/>
      <c r="E13" s="1644"/>
      <c r="F13" s="1644"/>
      <c r="G13" s="868"/>
      <c r="H13" s="869"/>
      <c r="I13" s="869"/>
      <c r="J13" s="869"/>
      <c r="K13" s="869"/>
      <c r="L13" s="868"/>
      <c r="M13" s="868"/>
      <c r="N13" s="868"/>
      <c r="O13" s="868"/>
      <c r="P13" s="868"/>
      <c r="Q13" s="868"/>
    </row>
    <row r="14" spans="1:17">
      <c r="A14" s="863">
        <v>9</v>
      </c>
      <c r="B14" s="862" t="s">
        <v>2456</v>
      </c>
      <c r="C14" s="696">
        <f>C13*12</f>
        <v>14761.41402</v>
      </c>
      <c r="D14" s="894"/>
      <c r="E14" s="1644"/>
      <c r="F14" s="1644"/>
      <c r="G14" s="868"/>
      <c r="H14" s="869"/>
      <c r="I14" s="869"/>
      <c r="J14" s="869"/>
      <c r="K14" s="869"/>
      <c r="L14" s="868"/>
      <c r="M14" s="868"/>
      <c r="N14" s="868"/>
      <c r="O14" s="868"/>
      <c r="P14" s="868"/>
      <c r="Q14" s="868"/>
    </row>
    <row r="15" spans="1:17">
      <c r="A15" s="885"/>
      <c r="B15" s="888"/>
      <c r="C15" s="894"/>
      <c r="D15" s="894"/>
      <c r="E15" s="894"/>
      <c r="F15" s="868"/>
      <c r="G15" s="868"/>
      <c r="H15" s="869"/>
      <c r="I15" s="869"/>
      <c r="J15" s="869"/>
      <c r="K15" s="869"/>
      <c r="L15" s="868"/>
      <c r="M15" s="868"/>
      <c r="N15" s="868"/>
      <c r="O15" s="868"/>
      <c r="P15" s="868"/>
      <c r="Q15" s="868"/>
    </row>
    <row r="16" spans="1:17">
      <c r="A16" s="866"/>
      <c r="C16" s="870"/>
      <c r="D16" s="870"/>
      <c r="E16" s="870"/>
      <c r="F16" s="870"/>
      <c r="G16" s="868"/>
      <c r="H16" s="871"/>
      <c r="I16" s="871"/>
      <c r="J16" s="870"/>
      <c r="K16" s="870"/>
      <c r="L16" s="870"/>
      <c r="M16" s="870"/>
      <c r="N16" s="870"/>
      <c r="O16" s="870"/>
      <c r="P16" s="870"/>
      <c r="Q16" s="870"/>
    </row>
    <row r="17" spans="1:17">
      <c r="A17" s="866"/>
      <c r="B17" s="475"/>
      <c r="C17" s="870"/>
      <c r="D17" s="870"/>
      <c r="E17" s="870"/>
      <c r="F17" s="870"/>
      <c r="G17" s="868"/>
      <c r="H17" s="871"/>
      <c r="I17" s="871"/>
      <c r="J17" s="870"/>
      <c r="K17" s="870"/>
      <c r="L17" s="870"/>
      <c r="M17" s="870"/>
      <c r="N17" s="870"/>
      <c r="O17" s="870"/>
      <c r="P17" s="870"/>
      <c r="Q17" s="870"/>
    </row>
    <row r="18" spans="1:17">
      <c r="A18" s="866"/>
      <c r="B18" s="543"/>
      <c r="C18" s="868"/>
      <c r="D18" s="868"/>
      <c r="E18" s="868"/>
      <c r="F18" s="868"/>
      <c r="G18" s="868"/>
      <c r="H18" s="868"/>
      <c r="I18" s="868"/>
      <c r="J18" s="868"/>
      <c r="K18" s="868"/>
      <c r="L18" s="868"/>
      <c r="M18" s="868"/>
      <c r="N18" s="868"/>
      <c r="O18" s="868"/>
      <c r="P18" s="868"/>
      <c r="Q18" s="868"/>
    </row>
    <row r="19" spans="1:17">
      <c r="A19" s="866"/>
      <c r="B19" s="543"/>
      <c r="C19" s="868"/>
      <c r="D19" s="868"/>
      <c r="E19" s="868"/>
      <c r="F19" s="868"/>
      <c r="G19" s="868"/>
      <c r="H19" s="868"/>
      <c r="I19" s="868"/>
      <c r="J19" s="868"/>
      <c r="K19" s="868"/>
      <c r="L19" s="870"/>
      <c r="M19" s="868"/>
      <c r="N19" s="868"/>
      <c r="O19" s="868"/>
      <c r="P19" s="868"/>
      <c r="Q19" s="868"/>
    </row>
    <row r="20" spans="1:17">
      <c r="A20" s="866"/>
      <c r="B20" s="543"/>
      <c r="C20" s="868"/>
      <c r="D20" s="868"/>
      <c r="E20" s="868"/>
      <c r="F20" s="868"/>
      <c r="G20" s="868"/>
      <c r="H20" s="868"/>
      <c r="I20" s="868"/>
      <c r="J20" s="868"/>
      <c r="K20" s="868"/>
      <c r="L20" s="868"/>
      <c r="M20" s="868"/>
      <c r="N20" s="868"/>
      <c r="O20" s="868"/>
      <c r="P20" s="868"/>
      <c r="Q20" s="868"/>
    </row>
    <row r="21" spans="1:17" ht="5.25" customHeight="1">
      <c r="B21" s="543"/>
      <c r="C21" s="12"/>
      <c r="D21" s="12"/>
      <c r="E21" s="12"/>
      <c r="F21" s="12"/>
      <c r="G21" s="12"/>
      <c r="H21" s="12"/>
      <c r="I21" s="12"/>
      <c r="J21" s="12"/>
      <c r="K21" s="12"/>
      <c r="L21" s="12"/>
      <c r="M21" s="12"/>
      <c r="N21" s="12"/>
      <c r="O21" s="12"/>
      <c r="P21" s="12"/>
      <c r="Q21" s="874"/>
    </row>
    <row r="22" spans="1:17">
      <c r="B22" s="543"/>
      <c r="G22" s="7"/>
      <c r="H22" s="7"/>
      <c r="I22" s="7"/>
      <c r="J22" s="7"/>
      <c r="K22" s="7"/>
      <c r="L22" s="7"/>
    </row>
    <row r="23" spans="1:17">
      <c r="A23" s="875"/>
      <c r="B23" s="876"/>
      <c r="C23" s="877"/>
      <c r="D23" s="877"/>
      <c r="E23" s="877"/>
      <c r="F23" s="877"/>
      <c r="G23" s="878"/>
      <c r="H23" s="878"/>
      <c r="I23" s="878"/>
      <c r="J23" s="878"/>
      <c r="K23" s="878"/>
      <c r="L23" s="878"/>
      <c r="M23" s="878"/>
      <c r="N23" s="878"/>
      <c r="O23" s="877"/>
      <c r="P23" s="877"/>
      <c r="Q23" s="878"/>
    </row>
    <row r="24" spans="1:17">
      <c r="A24" s="875"/>
      <c r="B24" s="876"/>
      <c r="C24" s="877"/>
      <c r="D24" s="877"/>
      <c r="E24" s="877"/>
      <c r="F24" s="877"/>
      <c r="G24" s="878"/>
      <c r="H24" s="878"/>
      <c r="I24" s="878"/>
      <c r="J24" s="878"/>
      <c r="K24" s="878"/>
      <c r="L24" s="878"/>
      <c r="M24" s="878"/>
      <c r="N24" s="878"/>
      <c r="O24" s="877"/>
      <c r="P24" s="877"/>
      <c r="Q24" s="878"/>
    </row>
    <row r="25" spans="1:17">
      <c r="A25" s="875"/>
      <c r="B25" s="876"/>
      <c r="C25" s="877"/>
      <c r="D25" s="877"/>
      <c r="E25" s="877"/>
      <c r="F25" s="877"/>
      <c r="G25" s="878"/>
      <c r="H25" s="878"/>
      <c r="I25" s="878"/>
      <c r="J25" s="878"/>
      <c r="K25" s="878"/>
      <c r="L25" s="878"/>
      <c r="M25" s="878"/>
      <c r="N25" s="878"/>
      <c r="O25" s="877"/>
      <c r="P25" s="877"/>
      <c r="Q25" s="878"/>
    </row>
    <row r="26" spans="1:17" s="2" customFormat="1">
      <c r="A26" s="879"/>
      <c r="B26" s="880"/>
      <c r="C26" s="881"/>
      <c r="D26" s="881"/>
      <c r="E26" s="881"/>
      <c r="F26" s="881"/>
      <c r="G26" s="882"/>
      <c r="H26" s="882"/>
      <c r="I26" s="882"/>
      <c r="J26" s="882"/>
      <c r="K26" s="882"/>
      <c r="L26" s="882"/>
      <c r="M26" s="882"/>
      <c r="N26" s="882"/>
      <c r="O26" s="882"/>
      <c r="P26" s="882"/>
      <c r="Q26" s="882"/>
    </row>
    <row r="27" spans="1:17" ht="12.75" customHeight="1">
      <c r="A27" s="875"/>
      <c r="B27" s="876"/>
    </row>
    <row r="28" spans="1:17">
      <c r="A28" s="875"/>
      <c r="B28" s="876"/>
      <c r="F28" s="883"/>
      <c r="G28" s="7"/>
      <c r="H28" s="7"/>
      <c r="I28" s="7"/>
      <c r="J28" s="7"/>
      <c r="K28" s="7"/>
      <c r="L28" s="7"/>
      <c r="Q28" s="7"/>
    </row>
    <row r="29" spans="1:17">
      <c r="A29" s="875"/>
      <c r="B29" s="876"/>
      <c r="F29" s="883"/>
      <c r="G29" s="883"/>
      <c r="H29" s="883"/>
      <c r="I29" s="883"/>
      <c r="J29" s="883"/>
      <c r="K29" s="883"/>
      <c r="L29" s="883"/>
      <c r="Q29" s="7"/>
    </row>
    <row r="30" spans="1:17">
      <c r="A30" s="875"/>
      <c r="B30" s="876"/>
      <c r="C30" s="884"/>
      <c r="D30" s="884"/>
      <c r="E30" s="884"/>
      <c r="F30" s="884"/>
      <c r="G30" s="7"/>
      <c r="H30" s="7"/>
      <c r="I30" s="7"/>
      <c r="J30" s="7"/>
      <c r="K30" s="7"/>
      <c r="L30" s="7"/>
    </row>
    <row r="31" spans="1:17">
      <c r="A31" s="875"/>
      <c r="B31" s="876"/>
      <c r="G31" s="607"/>
      <c r="H31" s="607"/>
      <c r="I31" s="607"/>
      <c r="J31" s="607"/>
      <c r="K31" s="607"/>
      <c r="L31" s="607"/>
    </row>
  </sheetData>
  <mergeCells count="1">
    <mergeCell ref="B3:C3"/>
  </mergeCells>
  <printOptions horizontalCentered="1" verticalCentered="1" gridLines="1"/>
  <pageMargins left="0" right="0" top="0.39370078740157483" bottom="0.31496062992125984" header="0" footer="0"/>
  <pageSetup paperSize="9" scale="125" orientation="portrait" r:id="rId1"/>
  <headerFooter alignWithMargins="0">
    <oddFooter xml:space="preserve">&amp;R&amp;"Arial,Bold"&amp;12OERC FORM-&amp;A
&amp;"Arial,Regular"&amp;10
</odd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44">
    <tabColor rgb="FF92D050"/>
    <pageSetUpPr fitToPage="1"/>
  </sheetPr>
  <dimension ref="A1:M94"/>
  <sheetViews>
    <sheetView showGridLines="0" view="pageBreakPreview" topLeftCell="A13" zoomScale="115" zoomScaleNormal="100" zoomScaleSheetLayoutView="115" workbookViewId="0">
      <selection activeCell="A6" sqref="A1:XFD1048576"/>
    </sheetView>
  </sheetViews>
  <sheetFormatPr defaultRowHeight="12.75"/>
  <cols>
    <col min="1" max="1" width="10.28515625" customWidth="1"/>
    <col min="2" max="2" width="39.42578125" customWidth="1"/>
    <col min="3" max="3" width="13.28515625" customWidth="1"/>
    <col min="4" max="5" width="12.42578125" bestFit="1" customWidth="1"/>
    <col min="6" max="6" width="15.85546875" customWidth="1"/>
    <col min="7" max="7" width="13.140625" customWidth="1"/>
    <col min="9" max="9" width="10.140625" bestFit="1" customWidth="1"/>
    <col min="11" max="11" width="23.5703125" customWidth="1"/>
    <col min="12" max="12" width="16.42578125" bestFit="1" customWidth="1"/>
    <col min="13" max="13" width="21.85546875" bestFit="1" customWidth="1"/>
  </cols>
  <sheetData>
    <row r="1" spans="1:12">
      <c r="A1" s="20" t="s">
        <v>1</v>
      </c>
      <c r="E1" s="3" t="s">
        <v>0</v>
      </c>
      <c r="F1" s="2" t="s">
        <v>2086</v>
      </c>
    </row>
    <row r="2" spans="1:12">
      <c r="A2" s="65" t="s">
        <v>857</v>
      </c>
      <c r="B2" s="26"/>
      <c r="C2" s="26"/>
      <c r="D2" s="26"/>
      <c r="E2" s="26"/>
      <c r="F2" s="26"/>
    </row>
    <row r="3" spans="1:12">
      <c r="F3" s="2" t="s">
        <v>488</v>
      </c>
    </row>
    <row r="4" spans="1:12" ht="51.75" thickBot="1">
      <c r="A4" s="2032" t="s">
        <v>1882</v>
      </c>
      <c r="B4" s="2033" t="s">
        <v>2054</v>
      </c>
      <c r="C4" s="2034" t="s">
        <v>2457</v>
      </c>
      <c r="D4" s="2034" t="s">
        <v>2458</v>
      </c>
      <c r="E4" s="2034" t="s">
        <v>2459</v>
      </c>
      <c r="F4" s="2034" t="s">
        <v>2460</v>
      </c>
      <c r="G4" s="1931"/>
    </row>
    <row r="5" spans="1:12" ht="18" customHeight="1" thickTop="1">
      <c r="A5" s="2035">
        <v>1</v>
      </c>
      <c r="B5" s="2036" t="s">
        <v>858</v>
      </c>
      <c r="C5" s="2037">
        <v>9.2366165999999996</v>
      </c>
      <c r="D5" s="2037">
        <v>8.34</v>
      </c>
      <c r="E5" s="2037">
        <f>28.34</f>
        <v>28.34</v>
      </c>
      <c r="F5" s="2038">
        <f>50</f>
        <v>50</v>
      </c>
      <c r="G5" s="2039"/>
      <c r="H5" s="2040"/>
      <c r="I5" s="4"/>
      <c r="J5" s="4"/>
    </row>
    <row r="6" spans="1:12" ht="18" customHeight="1">
      <c r="A6" s="470">
        <v>2</v>
      </c>
      <c r="B6" s="831" t="s">
        <v>859</v>
      </c>
      <c r="C6" s="890">
        <f>1151.5836284-320-200</f>
        <v>631.58362839999995</v>
      </c>
      <c r="D6" s="890">
        <f>424.96</f>
        <v>424.96</v>
      </c>
      <c r="E6" s="890">
        <f>669.62</f>
        <v>669.62</v>
      </c>
      <c r="F6" s="890">
        <f>803.54</f>
        <v>803.54</v>
      </c>
      <c r="G6" s="2039"/>
      <c r="H6" s="2040"/>
      <c r="I6" s="7"/>
      <c r="J6" s="7"/>
      <c r="K6" s="2"/>
      <c r="L6" s="702"/>
    </row>
    <row r="7" spans="1:12" ht="26.45" customHeight="1">
      <c r="A7" s="470">
        <v>3</v>
      </c>
      <c r="B7" s="1148" t="s">
        <v>2214</v>
      </c>
      <c r="C7" s="890">
        <f>6169.9321433-2000-500</f>
        <v>3669.9321432999996</v>
      </c>
      <c r="D7" s="890">
        <f>1480.9-100</f>
        <v>1380.9</v>
      </c>
      <c r="E7" s="890">
        <v>3293.79</v>
      </c>
      <c r="F7" s="1786">
        <v>3941.56</v>
      </c>
      <c r="G7" s="2039"/>
      <c r="H7" s="1037"/>
      <c r="I7" s="7"/>
      <c r="J7" s="7"/>
      <c r="K7" s="339"/>
      <c r="L7" s="476"/>
    </row>
    <row r="8" spans="1:12" ht="18" customHeight="1">
      <c r="A8" s="470">
        <v>4</v>
      </c>
      <c r="B8" s="831" t="s">
        <v>860</v>
      </c>
      <c r="C8" s="890">
        <f>12733.8522636</f>
        <v>12733.8522636</v>
      </c>
      <c r="D8" s="890">
        <f>7321.05-200</f>
        <v>7121.05</v>
      </c>
      <c r="E8" s="890">
        <f>E15-SUM(E5:E7,E9:E14)</f>
        <v>15054.152272779409</v>
      </c>
      <c r="F8" s="890">
        <f>F15-SUM(F5:F7,F9:F14)</f>
        <v>14249.651761375033</v>
      </c>
      <c r="G8" s="2039"/>
      <c r="H8" s="1037"/>
      <c r="I8" s="7"/>
      <c r="J8" s="7"/>
      <c r="K8" s="339"/>
      <c r="L8" s="476"/>
    </row>
    <row r="9" spans="1:12" ht="18" customHeight="1">
      <c r="A9" s="470">
        <v>5</v>
      </c>
      <c r="B9" s="1114" t="s">
        <v>861</v>
      </c>
      <c r="C9" s="890">
        <f>49.5831321+100+15.6157347</f>
        <v>165.19886679999999</v>
      </c>
      <c r="D9" s="890">
        <f>43.164945+1192.18+0.00120679999599815</f>
        <v>1235.3461517999961</v>
      </c>
      <c r="E9" s="890">
        <v>2718.51</v>
      </c>
      <c r="F9" s="1786">
        <v>3178.07</v>
      </c>
      <c r="G9" s="2039"/>
      <c r="H9" s="1037"/>
      <c r="I9" s="7"/>
      <c r="J9" s="7"/>
    </row>
    <row r="10" spans="1:12" ht="26.1" customHeight="1">
      <c r="A10" s="470">
        <v>6</v>
      </c>
      <c r="B10" s="1148" t="s">
        <v>2215</v>
      </c>
      <c r="C10" s="857">
        <f>1050.6737405+2000</f>
        <v>3050.6737404999999</v>
      </c>
      <c r="D10" s="890">
        <f>2985.8-100</f>
        <v>2885.8</v>
      </c>
      <c r="E10" s="890">
        <f>6366.63</f>
        <v>6366.63</v>
      </c>
      <c r="F10" s="1786">
        <f>9613.65790746762-3000</f>
        <v>6613.6579074676192</v>
      </c>
      <c r="G10" s="2039"/>
      <c r="H10" s="1037"/>
      <c r="I10" s="7"/>
      <c r="J10" s="7"/>
    </row>
    <row r="11" spans="1:12" ht="18" hidden="1" customHeight="1">
      <c r="A11" s="470">
        <v>7</v>
      </c>
      <c r="B11" s="1114" t="s">
        <v>862</v>
      </c>
      <c r="C11" s="890">
        <v>0</v>
      </c>
      <c r="D11" s="890">
        <v>0</v>
      </c>
      <c r="E11" s="890">
        <v>0</v>
      </c>
      <c r="F11" s="1786">
        <v>0</v>
      </c>
      <c r="G11" s="2039"/>
      <c r="H11" s="2040"/>
      <c r="I11" s="4"/>
      <c r="J11" s="4"/>
    </row>
    <row r="12" spans="1:12" ht="18" customHeight="1">
      <c r="A12" s="470">
        <v>7</v>
      </c>
      <c r="B12" s="831" t="s">
        <v>863</v>
      </c>
      <c r="C12" s="890">
        <v>1479.2679803000001</v>
      </c>
      <c r="D12" s="890">
        <f>1017.08</f>
        <v>1017.08</v>
      </c>
      <c r="E12" s="890">
        <f>1500</f>
        <v>1500</v>
      </c>
      <c r="F12" s="1786">
        <f>1500</f>
        <v>1500</v>
      </c>
      <c r="G12" s="2039"/>
      <c r="H12" s="1037"/>
      <c r="I12" s="7"/>
      <c r="J12" s="7"/>
    </row>
    <row r="13" spans="1:12" ht="18" customHeight="1">
      <c r="A13" s="470">
        <v>8</v>
      </c>
      <c r="B13" s="831" t="s">
        <v>864</v>
      </c>
      <c r="C13" s="890">
        <v>586.86940030000005</v>
      </c>
      <c r="D13" s="890">
        <f>10.52</f>
        <v>10.52</v>
      </c>
      <c r="E13" s="890">
        <v>19.12</v>
      </c>
      <c r="F13" s="1786">
        <v>842.94</v>
      </c>
      <c r="G13" s="2039"/>
      <c r="H13" s="476"/>
      <c r="I13" s="1502"/>
      <c r="J13" s="7"/>
    </row>
    <row r="14" spans="1:12" ht="38.25">
      <c r="A14" s="470">
        <v>9</v>
      </c>
      <c r="B14" s="2041" t="s">
        <v>2646</v>
      </c>
      <c r="C14" s="2042">
        <f>1188.2929254+500+320+100</f>
        <v>2108.2929254000001</v>
      </c>
      <c r="D14" s="2042">
        <f>30</f>
        <v>30</v>
      </c>
      <c r="E14" s="2042">
        <v>60</v>
      </c>
      <c r="F14" s="2043">
        <v>1500</v>
      </c>
      <c r="G14" s="2039"/>
      <c r="H14" s="476"/>
      <c r="I14" s="1502"/>
      <c r="J14" s="7"/>
    </row>
    <row r="15" spans="1:12" ht="18" customHeight="1" thickBot="1">
      <c r="A15" s="2032">
        <v>10</v>
      </c>
      <c r="B15" s="2032" t="s">
        <v>210</v>
      </c>
      <c r="C15" s="2044">
        <f>SUM(C5:C14)</f>
        <v>24434.907565199999</v>
      </c>
      <c r="D15" s="2044">
        <f>SUM(D5:D14)</f>
        <v>14113.996151799996</v>
      </c>
      <c r="E15" s="2044">
        <f>(DEPCAL!H16*4.2%+DEPCAL!S45*3%)</f>
        <v>29710.162272779409</v>
      </c>
      <c r="F15" s="2045">
        <f>(DEPCAL!I16*4%+DEPCAL!T45*3%)-1500</f>
        <v>32679.419668842653</v>
      </c>
      <c r="G15" s="287"/>
      <c r="H15" s="476"/>
      <c r="I15" s="2046"/>
      <c r="J15" s="897"/>
    </row>
    <row r="16" spans="1:12" ht="13.5" thickTop="1">
      <c r="C16" s="250"/>
      <c r="D16" s="250"/>
      <c r="E16" s="250">
        <v>24424</v>
      </c>
      <c r="F16" s="250"/>
      <c r="G16" s="962"/>
      <c r="H16" s="12"/>
      <c r="I16" s="12"/>
      <c r="J16" s="12"/>
    </row>
    <row r="17" spans="1:10">
      <c r="C17" s="959">
        <v>24434.907565199999</v>
      </c>
      <c r="D17" s="897">
        <v>14113.996151799996</v>
      </c>
      <c r="E17" s="959"/>
      <c r="F17" s="7"/>
      <c r="G17" s="897"/>
    </row>
    <row r="18" spans="1:10">
      <c r="A18" t="s">
        <v>865</v>
      </c>
      <c r="C18" s="897">
        <f>C17-C15</f>
        <v>0</v>
      </c>
      <c r="D18" s="897">
        <f>D17-D15</f>
        <v>0</v>
      </c>
      <c r="E18" s="959"/>
    </row>
    <row r="19" spans="1:10">
      <c r="A19" t="s">
        <v>29</v>
      </c>
      <c r="E19" s="7"/>
    </row>
    <row r="20" spans="1:10">
      <c r="A20" t="s">
        <v>866</v>
      </c>
      <c r="B20" t="s">
        <v>867</v>
      </c>
      <c r="C20" t="s">
        <v>868</v>
      </c>
      <c r="E20" t="s">
        <v>869</v>
      </c>
    </row>
    <row r="21" spans="1:10">
      <c r="A21" t="s">
        <v>870</v>
      </c>
      <c r="C21" s="7">
        <f>1359.88425</f>
        <v>1359.8842500000001</v>
      </c>
      <c r="E21" s="7"/>
    </row>
    <row r="22" spans="1:10">
      <c r="A22" t="s">
        <v>871</v>
      </c>
      <c r="B22" t="s">
        <v>872</v>
      </c>
      <c r="C22" s="7">
        <v>1121.6744900000001</v>
      </c>
      <c r="F22" t="s">
        <v>872</v>
      </c>
      <c r="G22" s="7">
        <f>1348.94</f>
        <v>1348.94</v>
      </c>
      <c r="H22" t="s">
        <v>873</v>
      </c>
    </row>
    <row r="23" spans="1:10">
      <c r="A23" t="s">
        <v>874</v>
      </c>
      <c r="B23" t="s">
        <v>875</v>
      </c>
      <c r="C23" s="7">
        <f>925.03671</f>
        <v>925.03670999999997</v>
      </c>
      <c r="F23" t="s">
        <v>876</v>
      </c>
      <c r="G23" s="7">
        <f>1744.96052</f>
        <v>1744.9605200000001</v>
      </c>
    </row>
    <row r="24" spans="1:10">
      <c r="A24" t="s">
        <v>877</v>
      </c>
      <c r="B24" t="s">
        <v>878</v>
      </c>
      <c r="C24" s="7">
        <f>1015.79634</f>
        <v>1015.79634</v>
      </c>
      <c r="F24" t="s">
        <v>879</v>
      </c>
      <c r="G24" s="7">
        <f>1844.4547</f>
        <v>1844.4547</v>
      </c>
    </row>
    <row r="25" spans="1:10">
      <c r="A25" t="s">
        <v>880</v>
      </c>
      <c r="B25" t="s">
        <v>881</v>
      </c>
      <c r="C25" s="7">
        <f>1161.38819</f>
        <v>1161.3881899999999</v>
      </c>
      <c r="F25" t="s">
        <v>882</v>
      </c>
      <c r="G25" s="7">
        <f>1044.92176</f>
        <v>1044.9217599999999</v>
      </c>
    </row>
    <row r="26" spans="1:10">
      <c r="F26" t="s">
        <v>883</v>
      </c>
      <c r="G26" s="7">
        <f>636.65385</f>
        <v>636.65385000000003</v>
      </c>
    </row>
    <row r="27" spans="1:10">
      <c r="F27" t="s">
        <v>884</v>
      </c>
      <c r="G27" s="7">
        <f>2143.77923</f>
        <v>2143.7792300000001</v>
      </c>
    </row>
    <row r="28" spans="1:10">
      <c r="F28" t="s">
        <v>875</v>
      </c>
      <c r="G28" s="7">
        <f>1855.33048</f>
        <v>1855.3304800000001</v>
      </c>
    </row>
    <row r="29" spans="1:10">
      <c r="F29" t="s">
        <v>885</v>
      </c>
      <c r="G29" s="7">
        <f>1521.10573</f>
        <v>1521.10573</v>
      </c>
    </row>
    <row r="30" spans="1:10">
      <c r="C30" s="7">
        <f>SUM(C21:C29)</f>
        <v>5583.7799800000003</v>
      </c>
      <c r="G30" s="7">
        <f>SUM(G21:G29)</f>
        <v>12140.146270000001</v>
      </c>
      <c r="I30">
        <f>C30+G30</f>
        <v>17723.92625</v>
      </c>
      <c r="J30">
        <f>I30*1.1</f>
        <v>19496.318875000001</v>
      </c>
    </row>
    <row r="31" spans="1:10">
      <c r="I31" s="9">
        <f>I30/12</f>
        <v>1476.9938541666668</v>
      </c>
    </row>
    <row r="34" spans="2:13" ht="15.75">
      <c r="B34" s="956" t="s">
        <v>2536</v>
      </c>
      <c r="J34" s="956" t="s">
        <v>2533</v>
      </c>
    </row>
    <row r="35" spans="2:13" ht="15.75">
      <c r="B35" s="2263" t="s">
        <v>2501</v>
      </c>
      <c r="C35" s="2264"/>
      <c r="D35" s="2264"/>
      <c r="E35" s="2264"/>
      <c r="F35" s="2265"/>
      <c r="J35" s="2152" t="s">
        <v>2523</v>
      </c>
      <c r="K35" s="2152"/>
      <c r="L35" s="2152"/>
      <c r="M35" s="2152"/>
    </row>
    <row r="36" spans="2:13" ht="15.75">
      <c r="B36" s="2047" t="s">
        <v>867</v>
      </c>
      <c r="C36" s="2047" t="s">
        <v>2183</v>
      </c>
      <c r="D36" s="2047" t="s">
        <v>868</v>
      </c>
      <c r="E36" s="2047" t="s">
        <v>2534</v>
      </c>
      <c r="F36" s="2047" t="s">
        <v>2535</v>
      </c>
      <c r="J36" s="902" t="s">
        <v>2524</v>
      </c>
      <c r="K36" s="902" t="s">
        <v>2525</v>
      </c>
      <c r="L36" s="902" t="s">
        <v>2526</v>
      </c>
      <c r="M36" s="1263" t="s">
        <v>2532</v>
      </c>
    </row>
    <row r="37" spans="2:13" ht="15">
      <c r="B37" s="2048" t="s">
        <v>2185</v>
      </c>
      <c r="C37" s="2049" t="s">
        <v>2184</v>
      </c>
      <c r="D37" s="2050">
        <v>875.21</v>
      </c>
      <c r="E37" s="2050">
        <v>294.67</v>
      </c>
      <c r="F37" s="2051">
        <v>580.54</v>
      </c>
      <c r="J37" s="910">
        <v>1</v>
      </c>
      <c r="K37" s="2052" t="s">
        <v>2527</v>
      </c>
      <c r="L37" s="2053" t="s">
        <v>1690</v>
      </c>
      <c r="M37" s="2054">
        <f>144008901/10^5</f>
        <v>1440.0890099999999</v>
      </c>
    </row>
    <row r="38" spans="2:13" ht="15">
      <c r="B38" s="2048" t="s">
        <v>2187</v>
      </c>
      <c r="C38" s="2049" t="s">
        <v>2186</v>
      </c>
      <c r="D38" s="2050">
        <v>745.12</v>
      </c>
      <c r="E38" s="2050">
        <v>249.76</v>
      </c>
      <c r="F38" s="2051">
        <v>495.36</v>
      </c>
      <c r="J38" s="910">
        <v>2</v>
      </c>
      <c r="K38" s="2052" t="s">
        <v>2528</v>
      </c>
      <c r="L38" s="2053" t="s">
        <v>1690</v>
      </c>
      <c r="M38" s="2054">
        <f>89234598/10^5</f>
        <v>892.34598000000005</v>
      </c>
    </row>
    <row r="39" spans="2:13" ht="15">
      <c r="B39" s="1176" t="s">
        <v>2189</v>
      </c>
      <c r="C39" s="2049" t="s">
        <v>2188</v>
      </c>
      <c r="D39" s="2050">
        <v>1167.56</v>
      </c>
      <c r="E39" s="2050">
        <v>292.89</v>
      </c>
      <c r="F39" s="2051">
        <v>874.67</v>
      </c>
      <c r="J39" s="910">
        <v>3</v>
      </c>
      <c r="K39" s="2052" t="s">
        <v>2529</v>
      </c>
      <c r="L39" s="2053" t="s">
        <v>2530</v>
      </c>
      <c r="M39" s="2054">
        <f>86768140.45/10^5</f>
        <v>867.68140449999999</v>
      </c>
    </row>
    <row r="40" spans="2:13" ht="15">
      <c r="B40" s="1176" t="s">
        <v>2191</v>
      </c>
      <c r="C40" s="2049" t="s">
        <v>2190</v>
      </c>
      <c r="D40" s="2050">
        <v>771.29</v>
      </c>
      <c r="E40" s="2050">
        <v>252.79</v>
      </c>
      <c r="F40" s="2051">
        <v>518.5</v>
      </c>
      <c r="J40" s="910">
        <v>4</v>
      </c>
      <c r="K40" s="2052" t="s">
        <v>2531</v>
      </c>
      <c r="L40" s="2053" t="s">
        <v>2530</v>
      </c>
      <c r="M40" s="2054">
        <f>202403149/10^5</f>
        <v>2024.0314900000001</v>
      </c>
    </row>
    <row r="41" spans="2:13">
      <c r="B41" s="1176" t="s">
        <v>2193</v>
      </c>
      <c r="C41" s="2049" t="s">
        <v>2192</v>
      </c>
      <c r="D41" s="2050">
        <v>730.78</v>
      </c>
      <c r="E41" s="2050">
        <v>229.82</v>
      </c>
      <c r="F41" s="2051">
        <v>500.96</v>
      </c>
    </row>
    <row r="42" spans="2:13">
      <c r="B42" s="1176" t="s">
        <v>2195</v>
      </c>
      <c r="C42" s="2049" t="s">
        <v>2194</v>
      </c>
      <c r="D42" s="2050">
        <v>749.99</v>
      </c>
      <c r="E42" s="2050">
        <v>284.56</v>
      </c>
      <c r="F42" s="2051">
        <v>465.43</v>
      </c>
    </row>
    <row r="43" spans="2:13">
      <c r="B43" s="1176" t="s">
        <v>2197</v>
      </c>
      <c r="C43" s="2049" t="s">
        <v>2196</v>
      </c>
      <c r="D43" s="2050">
        <v>816.87</v>
      </c>
      <c r="E43" s="2050">
        <v>325.88</v>
      </c>
      <c r="F43" s="2051">
        <v>490.99</v>
      </c>
    </row>
    <row r="44" spans="2:13">
      <c r="B44" s="1176" t="s">
        <v>2199</v>
      </c>
      <c r="C44" s="2049" t="s">
        <v>2198</v>
      </c>
      <c r="D44" s="2050">
        <v>666.3</v>
      </c>
      <c r="E44" s="2050">
        <v>255.52</v>
      </c>
      <c r="F44" s="2051">
        <v>410.78</v>
      </c>
    </row>
    <row r="45" spans="2:13">
      <c r="B45" s="1176" t="s">
        <v>2201</v>
      </c>
      <c r="C45" s="2049" t="s">
        <v>2200</v>
      </c>
      <c r="D45" s="2050">
        <v>749.45999999999992</v>
      </c>
      <c r="E45" s="2050">
        <v>232.42</v>
      </c>
      <c r="F45" s="2051">
        <v>517.04</v>
      </c>
    </row>
    <row r="46" spans="2:13">
      <c r="B46" s="1176" t="s">
        <v>2203</v>
      </c>
      <c r="C46" s="2049" t="s">
        <v>2202</v>
      </c>
      <c r="D46" s="2050">
        <v>711.04</v>
      </c>
      <c r="E46" s="2050">
        <v>243.48</v>
      </c>
      <c r="F46" s="2051">
        <v>467.56</v>
      </c>
    </row>
    <row r="47" spans="2:13">
      <c r="B47" s="1176" t="s">
        <v>2205</v>
      </c>
      <c r="C47" s="2049" t="s">
        <v>2204</v>
      </c>
      <c r="D47" s="2050">
        <v>860.44</v>
      </c>
      <c r="E47" s="2050">
        <v>285.68</v>
      </c>
      <c r="F47" s="2051">
        <v>574.76</v>
      </c>
    </row>
    <row r="48" spans="2:13">
      <c r="B48" s="1176" t="s">
        <v>2207</v>
      </c>
      <c r="C48" s="2049" t="s">
        <v>2206</v>
      </c>
      <c r="D48" s="2050">
        <v>500.38</v>
      </c>
      <c r="E48" s="2050">
        <v>240.06</v>
      </c>
      <c r="F48" s="2051">
        <v>260.32</v>
      </c>
    </row>
    <row r="49" spans="2:6">
      <c r="B49" s="2055" t="s">
        <v>2209</v>
      </c>
      <c r="C49" s="2049" t="s">
        <v>2208</v>
      </c>
      <c r="D49" s="2050">
        <v>782.44</v>
      </c>
      <c r="E49" s="2050">
        <v>287.36</v>
      </c>
      <c r="F49" s="2051">
        <v>495.08</v>
      </c>
    </row>
    <row r="50" spans="2:6">
      <c r="B50" s="1176" t="s">
        <v>2211</v>
      </c>
      <c r="C50" s="2049" t="s">
        <v>2210</v>
      </c>
      <c r="D50" s="2050">
        <v>687.89</v>
      </c>
      <c r="E50" s="2050">
        <v>208.69</v>
      </c>
      <c r="F50" s="2051">
        <v>479.2</v>
      </c>
    </row>
    <row r="51" spans="2:6">
      <c r="B51" s="1176" t="s">
        <v>2213</v>
      </c>
      <c r="C51" s="2049" t="s">
        <v>2212</v>
      </c>
      <c r="D51" s="2050">
        <v>697.75</v>
      </c>
      <c r="E51" s="2050">
        <v>257.98</v>
      </c>
      <c r="F51" s="2051">
        <v>439.77</v>
      </c>
    </row>
    <row r="52" spans="2:6" ht="13.5" thickBot="1">
      <c r="B52" s="2056" t="s">
        <v>571</v>
      </c>
      <c r="C52" s="2057"/>
      <c r="D52" s="2058">
        <f>SUM(D37:D51)</f>
        <v>11512.519999999999</v>
      </c>
      <c r="E52" s="2058">
        <f>SUM(E37:E51)</f>
        <v>3941.56</v>
      </c>
      <c r="F52" s="2058">
        <f>SUM(F37:F51)</f>
        <v>7570.9599999999991</v>
      </c>
    </row>
    <row r="54" spans="2:6">
      <c r="D54" s="2059"/>
      <c r="E54" s="73"/>
    </row>
    <row r="55" spans="2:6">
      <c r="D55" s="2059"/>
      <c r="E55" s="73"/>
    </row>
    <row r="56" spans="2:6">
      <c r="B56" s="28" t="s">
        <v>2563</v>
      </c>
      <c r="C56" s="28" t="s">
        <v>2564</v>
      </c>
      <c r="D56" s="2060" t="s">
        <v>2565</v>
      </c>
      <c r="E56" s="2061" t="s">
        <v>2534</v>
      </c>
      <c r="F56" s="28" t="s">
        <v>2566</v>
      </c>
    </row>
    <row r="57" spans="2:6">
      <c r="B57" s="23" t="s">
        <v>2567</v>
      </c>
      <c r="C57" s="23" t="s">
        <v>2568</v>
      </c>
      <c r="D57" s="2062">
        <v>1246.2521099237165</v>
      </c>
      <c r="E57" s="76">
        <v>105931.42934351589</v>
      </c>
      <c r="F57" s="76">
        <v>186.93781648855744</v>
      </c>
    </row>
    <row r="58" spans="2:6">
      <c r="B58" s="23" t="s">
        <v>2569</v>
      </c>
      <c r="C58" s="23" t="s">
        <v>2568</v>
      </c>
      <c r="D58" s="2062">
        <v>685.41947958358799</v>
      </c>
      <c r="E58" s="76">
        <v>58260.655764604977</v>
      </c>
      <c r="F58" s="76">
        <v>102.81292193753818</v>
      </c>
    </row>
    <row r="59" spans="2:6">
      <c r="B59" s="23" t="s">
        <v>2570</v>
      </c>
      <c r="C59" s="23" t="s">
        <v>2571</v>
      </c>
      <c r="D59" s="2062">
        <v>1511.5850252365408</v>
      </c>
      <c r="E59" s="76">
        <v>128484.72714510595</v>
      </c>
      <c r="F59" s="76">
        <v>226.73775378548112</v>
      </c>
    </row>
    <row r="60" spans="2:6">
      <c r="B60" s="23" t="s">
        <v>2572</v>
      </c>
      <c r="C60" s="23" t="s">
        <v>2573</v>
      </c>
      <c r="D60" s="2062">
        <v>1582.3283721787209</v>
      </c>
      <c r="E60" s="76">
        <v>134497.91163519127</v>
      </c>
      <c r="F60" s="76">
        <v>237.3492558268081</v>
      </c>
    </row>
    <row r="61" spans="2:6">
      <c r="B61" s="23" t="s">
        <v>2574</v>
      </c>
      <c r="C61" s="23" t="s">
        <v>2573</v>
      </c>
      <c r="D61" s="2062">
        <v>696.80618473006371</v>
      </c>
      <c r="E61" s="76">
        <v>59228.525702055413</v>
      </c>
      <c r="F61" s="76">
        <v>104.52092770950955</v>
      </c>
    </row>
    <row r="62" spans="2:6">
      <c r="B62" s="23" t="s">
        <v>2575</v>
      </c>
      <c r="C62" s="23" t="s">
        <v>2576</v>
      </c>
      <c r="D62" s="2062">
        <v>1186.3747237803148</v>
      </c>
      <c r="E62" s="76">
        <v>100841.85152132675</v>
      </c>
      <c r="F62" s="76">
        <v>177.95620856704718</v>
      </c>
    </row>
    <row r="63" spans="2:6">
      <c r="B63" s="23" t="s">
        <v>2577</v>
      </c>
      <c r="C63" s="23" t="s">
        <v>2578</v>
      </c>
      <c r="D63" s="2062">
        <v>977.88155042007077</v>
      </c>
      <c r="E63" s="76">
        <v>83119.931785706009</v>
      </c>
      <c r="F63" s="76">
        <v>146.68223256301061</v>
      </c>
    </row>
    <row r="64" spans="2:6">
      <c r="B64" s="23" t="s">
        <v>2579</v>
      </c>
      <c r="C64" s="23" t="s">
        <v>2580</v>
      </c>
      <c r="D64" s="2062">
        <v>1300.5721600372131</v>
      </c>
      <c r="E64" s="76">
        <v>110548.63360316311</v>
      </c>
      <c r="F64" s="76">
        <v>195.08582400558197</v>
      </c>
    </row>
    <row r="65" spans="2:6">
      <c r="B65" s="23" t="s">
        <v>2581</v>
      </c>
      <c r="C65" s="23" t="s">
        <v>2582</v>
      </c>
      <c r="D65" s="2062">
        <v>986.07032093160171</v>
      </c>
      <c r="E65" s="76">
        <v>83815.977279186147</v>
      </c>
      <c r="F65" s="76">
        <v>147.91054813974026</v>
      </c>
    </row>
    <row r="66" spans="2:6">
      <c r="B66" s="23" t="s">
        <v>880</v>
      </c>
      <c r="C66" s="23" t="s">
        <v>2583</v>
      </c>
      <c r="D66" s="2062">
        <v>1430.06880269972</v>
      </c>
      <c r="E66" s="76">
        <v>121555.84822947621</v>
      </c>
      <c r="F66" s="76">
        <v>214.51032040495798</v>
      </c>
    </row>
    <row r="67" spans="2:6">
      <c r="B67" s="23" t="s">
        <v>2584</v>
      </c>
      <c r="C67" s="23" t="s">
        <v>2585</v>
      </c>
      <c r="D67" s="2062">
        <v>1214.8509116038874</v>
      </c>
      <c r="E67" s="76">
        <v>103262.32748633044</v>
      </c>
      <c r="F67" s="76">
        <v>182.22763674058311</v>
      </c>
    </row>
    <row r="68" spans="2:6">
      <c r="B68" s="23" t="s">
        <v>2586</v>
      </c>
      <c r="C68" s="23" t="s">
        <v>2587</v>
      </c>
      <c r="D68" s="2062">
        <v>1687.7627467353698</v>
      </c>
      <c r="E68" s="76">
        <v>143459.83347250643</v>
      </c>
      <c r="F68" s="76">
        <v>253.16441201030548</v>
      </c>
    </row>
    <row r="69" spans="2:6">
      <c r="B69" s="23" t="s">
        <v>2588</v>
      </c>
      <c r="C69" s="23" t="s">
        <v>2589</v>
      </c>
      <c r="D69" s="2062">
        <v>1393.6084685418668</v>
      </c>
      <c r="E69" s="76">
        <v>118456.71982605867</v>
      </c>
      <c r="F69" s="76">
        <v>209.04127028128002</v>
      </c>
    </row>
    <row r="70" spans="2:6">
      <c r="B70" s="23" t="s">
        <v>2590</v>
      </c>
      <c r="C70" s="23" t="s">
        <v>2591</v>
      </c>
      <c r="D70" s="2062">
        <v>1189.9287036186263</v>
      </c>
      <c r="E70" s="76">
        <v>101143.93980758324</v>
      </c>
      <c r="F70" s="76">
        <v>178.48930554279394</v>
      </c>
    </row>
    <row r="71" spans="2:6">
      <c r="B71" s="23" t="s">
        <v>2592</v>
      </c>
      <c r="C71" s="23" t="s">
        <v>2593</v>
      </c>
      <c r="D71" s="2062">
        <v>1296.8006168312124</v>
      </c>
      <c r="E71" s="76">
        <v>110228.05243065306</v>
      </c>
      <c r="F71" s="76">
        <v>194.52009252468184</v>
      </c>
    </row>
    <row r="72" spans="2:6">
      <c r="B72" s="23" t="s">
        <v>2594</v>
      </c>
      <c r="C72" s="23" t="s">
        <v>2595</v>
      </c>
      <c r="D72" s="2062">
        <v>1247.6473942823459</v>
      </c>
      <c r="E72" s="76">
        <v>106050.02851399941</v>
      </c>
      <c r="F72" s="76">
        <v>187.14710914235189</v>
      </c>
    </row>
    <row r="73" spans="2:6">
      <c r="B73" s="23" t="s">
        <v>2596</v>
      </c>
      <c r="C73" s="23" t="s">
        <v>2597</v>
      </c>
      <c r="D73" s="2062">
        <v>1553.2153511793167</v>
      </c>
      <c r="E73" s="76">
        <v>132023.3048502419</v>
      </c>
      <c r="F73" s="76">
        <v>232.98230267689749</v>
      </c>
    </row>
    <row r="74" spans="2:6">
      <c r="B74" s="2269" t="s">
        <v>210</v>
      </c>
      <c r="C74" s="2269"/>
      <c r="D74" s="2063">
        <f>SUM(D57:D73)</f>
        <v>21187.172922314174</v>
      </c>
      <c r="E74" s="2063">
        <f t="shared" ref="E74:F74" si="0">SUM(E57:E73)</f>
        <v>1800909.6983967049</v>
      </c>
      <c r="F74" s="2063">
        <f t="shared" si="0"/>
        <v>3178.0759383471263</v>
      </c>
    </row>
    <row r="75" spans="2:6">
      <c r="D75" s="2059"/>
      <c r="E75" s="73"/>
    </row>
    <row r="76" spans="2:6">
      <c r="D76" s="2059"/>
      <c r="E76" s="73"/>
    </row>
    <row r="77" spans="2:6">
      <c r="D77" s="2059"/>
      <c r="E77" s="73"/>
    </row>
    <row r="78" spans="2:6">
      <c r="D78" s="2059"/>
      <c r="E78" s="73"/>
    </row>
    <row r="79" spans="2:6">
      <c r="D79" s="2059"/>
      <c r="E79" s="73"/>
    </row>
    <row r="80" spans="2:6">
      <c r="D80" s="2059"/>
      <c r="E80" s="73"/>
    </row>
    <row r="82" spans="2:6">
      <c r="B82" s="2266"/>
      <c r="C82" s="2267"/>
      <c r="D82" s="2267"/>
      <c r="E82" s="2268"/>
      <c r="F82" s="28" t="s">
        <v>488</v>
      </c>
    </row>
    <row r="83" spans="2:6">
      <c r="B83" s="28" t="s">
        <v>2054</v>
      </c>
      <c r="C83" s="630" t="s">
        <v>1952</v>
      </c>
      <c r="D83" s="630" t="s">
        <v>2537</v>
      </c>
      <c r="E83" s="630" t="s">
        <v>2103</v>
      </c>
      <c r="F83" s="35" t="s">
        <v>2391</v>
      </c>
    </row>
    <row r="84" spans="2:6">
      <c r="B84" s="23" t="s">
        <v>858</v>
      </c>
      <c r="C84" s="890">
        <v>4.95</v>
      </c>
      <c r="D84" s="890">
        <v>8.34</v>
      </c>
      <c r="E84" s="890">
        <v>28.34</v>
      </c>
      <c r="F84" s="890">
        <v>50</v>
      </c>
    </row>
    <row r="85" spans="2:6">
      <c r="B85" s="23" t="s">
        <v>859</v>
      </c>
      <c r="C85" s="890">
        <v>669.62</v>
      </c>
      <c r="D85" s="890">
        <v>424.96</v>
      </c>
      <c r="E85" s="890">
        <v>669.62</v>
      </c>
      <c r="F85" s="890">
        <v>803.54</v>
      </c>
    </row>
    <row r="86" spans="2:6">
      <c r="B86" s="23" t="s">
        <v>2214</v>
      </c>
      <c r="C86" s="890">
        <v>1922.7</v>
      </c>
      <c r="D86" s="890">
        <v>1480.9</v>
      </c>
      <c r="E86" s="890">
        <v>3293.79</v>
      </c>
      <c r="F86" s="890">
        <v>3941.56</v>
      </c>
    </row>
    <row r="87" spans="2:6">
      <c r="B87" s="23" t="s">
        <v>860</v>
      </c>
      <c r="C87" s="890">
        <v>12571.5</v>
      </c>
      <c r="D87" s="890">
        <v>7321.05</v>
      </c>
      <c r="E87" s="890">
        <v>15404.87</v>
      </c>
      <c r="F87" s="890">
        <v>18009.07</v>
      </c>
    </row>
    <row r="88" spans="2:6">
      <c r="B88" s="23" t="s">
        <v>861</v>
      </c>
      <c r="C88" s="890">
        <v>2218.5</v>
      </c>
      <c r="D88" s="890">
        <v>1291.95</v>
      </c>
      <c r="E88" s="890">
        <v>2718.51</v>
      </c>
      <c r="F88" s="890">
        <v>3178.07</v>
      </c>
    </row>
    <row r="89" spans="2:6">
      <c r="B89" s="23" t="s">
        <v>2215</v>
      </c>
      <c r="C89" s="890">
        <v>4752.38</v>
      </c>
      <c r="D89" s="890">
        <v>2985.08</v>
      </c>
      <c r="E89" s="890">
        <v>6366.63</v>
      </c>
      <c r="F89" s="890">
        <v>9613.6579074676156</v>
      </c>
    </row>
    <row r="90" spans="2:6">
      <c r="B90" s="23" t="s">
        <v>862</v>
      </c>
      <c r="C90" s="2064">
        <v>0</v>
      </c>
      <c r="D90" s="2064">
        <v>0</v>
      </c>
      <c r="E90" s="2064">
        <v>0</v>
      </c>
      <c r="F90" s="2064">
        <v>0</v>
      </c>
    </row>
    <row r="91" spans="2:6">
      <c r="B91" s="23" t="s">
        <v>863</v>
      </c>
      <c r="C91" s="890">
        <v>1440.09</v>
      </c>
      <c r="D91" s="890">
        <v>1017.08</v>
      </c>
      <c r="E91" s="890">
        <v>1500</v>
      </c>
      <c r="F91" s="890">
        <v>1500</v>
      </c>
    </row>
    <row r="92" spans="2:6">
      <c r="B92" s="23" t="s">
        <v>864</v>
      </c>
      <c r="C92" s="890">
        <v>17.72</v>
      </c>
      <c r="D92" s="890">
        <v>10.52</v>
      </c>
      <c r="E92" s="890">
        <v>19.12</v>
      </c>
      <c r="F92" s="890">
        <v>842.94</v>
      </c>
    </row>
    <row r="93" spans="2:6">
      <c r="B93" s="23" t="s">
        <v>1881</v>
      </c>
      <c r="C93" s="890">
        <v>35</v>
      </c>
      <c r="D93" s="890">
        <v>30</v>
      </c>
      <c r="E93" s="890">
        <v>60</v>
      </c>
      <c r="F93" s="890">
        <v>100</v>
      </c>
    </row>
    <row r="94" spans="2:6">
      <c r="B94" s="28" t="s">
        <v>210</v>
      </c>
      <c r="C94" s="694">
        <f>SUM(C84:C93)</f>
        <v>23632.460000000003</v>
      </c>
      <c r="D94" s="694">
        <f t="shared" ref="D94:F94" si="1">SUM(D84:D93)</f>
        <v>14569.880000000001</v>
      </c>
      <c r="E94" s="694">
        <f t="shared" si="1"/>
        <v>30060.880000000005</v>
      </c>
      <c r="F94" s="694">
        <f t="shared" si="1"/>
        <v>38038.83790746762</v>
      </c>
    </row>
  </sheetData>
  <mergeCells count="4">
    <mergeCell ref="B35:F35"/>
    <mergeCell ref="J35:M35"/>
    <mergeCell ref="B82:E82"/>
    <mergeCell ref="B74:C74"/>
  </mergeCells>
  <phoneticPr fontId="0" type="noConversion"/>
  <printOptions horizontalCentered="1" gridLines="1"/>
  <pageMargins left="0.74803149606299213" right="0.51181102362204722" top="1.7322834645669292" bottom="0.98425196850393704" header="0.51181102362204722" footer="0.51181102362204722"/>
  <pageSetup paperSize="9" scale="87" orientation="portrait" r:id="rId1"/>
  <headerFooter alignWithMargins="0">
    <oddFooter xml:space="preserve">&amp;R&amp;"Arial,Bold"&amp;12OERC FORM-&amp;A&amp;"Arial,Regular"&amp;10
</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661271-C74E-481A-AD0D-0F2FE98DD3C9}">
  <sheetPr>
    <tabColor rgb="FF92D050"/>
    <pageSetUpPr fitToPage="1"/>
  </sheetPr>
  <dimension ref="A1:F15"/>
  <sheetViews>
    <sheetView showGridLines="0" view="pageBreakPreview" zoomScaleNormal="100" zoomScaleSheetLayoutView="100" workbookViewId="0">
      <selection activeCell="A4" sqref="A1:XFD1048576"/>
    </sheetView>
  </sheetViews>
  <sheetFormatPr defaultRowHeight="12.75"/>
  <cols>
    <col min="1" max="1" width="10.28515625" customWidth="1"/>
    <col min="2" max="2" width="37.5703125" customWidth="1"/>
    <col min="3" max="3" width="14.140625" customWidth="1"/>
    <col min="4" max="4" width="15.7109375" customWidth="1"/>
  </cols>
  <sheetData>
    <row r="1" spans="1:6">
      <c r="A1" s="20" t="s">
        <v>1</v>
      </c>
      <c r="C1" s="3" t="s">
        <v>0</v>
      </c>
      <c r="D1" s="2" t="s">
        <v>2055</v>
      </c>
    </row>
    <row r="2" spans="1:6">
      <c r="A2" s="2270" t="s">
        <v>857</v>
      </c>
      <c r="B2" s="2270"/>
      <c r="C2" s="2270"/>
      <c r="D2" s="2270"/>
    </row>
    <row r="3" spans="1:6">
      <c r="D3" s="2" t="s">
        <v>488</v>
      </c>
    </row>
    <row r="4" spans="1:6" ht="15.95" customHeight="1">
      <c r="A4" s="2232" t="s">
        <v>1882</v>
      </c>
      <c r="B4" s="2271" t="s">
        <v>2463</v>
      </c>
      <c r="C4" s="2215" t="s">
        <v>2051</v>
      </c>
      <c r="D4" s="2215"/>
    </row>
    <row r="5" spans="1:6" ht="27" customHeight="1">
      <c r="A5" s="2232"/>
      <c r="B5" s="2271"/>
      <c r="C5" s="2065" t="s">
        <v>2376</v>
      </c>
      <c r="D5" s="694" t="s">
        <v>1864</v>
      </c>
    </row>
    <row r="6" spans="1:6" ht="18" customHeight="1">
      <c r="A6" s="470">
        <v>1</v>
      </c>
      <c r="B6" s="828" t="s">
        <v>2461</v>
      </c>
      <c r="C6" s="890">
        <f>DEPCAL!I16</f>
        <v>514184.99172106641</v>
      </c>
      <c r="D6" s="890"/>
      <c r="F6" s="7"/>
    </row>
    <row r="7" spans="1:6" ht="18" customHeight="1">
      <c r="A7" s="470">
        <v>2</v>
      </c>
      <c r="B7" s="828" t="s">
        <v>2174</v>
      </c>
      <c r="C7" s="1022">
        <v>0.04</v>
      </c>
      <c r="D7" s="890"/>
      <c r="F7" s="89"/>
    </row>
    <row r="8" spans="1:6" ht="18" customHeight="1">
      <c r="A8" s="470">
        <v>3</v>
      </c>
      <c r="B8" s="828" t="s">
        <v>2056</v>
      </c>
      <c r="C8" s="890">
        <f>C6*C7</f>
        <v>20567.399668842656</v>
      </c>
      <c r="D8" s="890">
        <f>D6*D7</f>
        <v>0</v>
      </c>
      <c r="F8" s="7"/>
    </row>
    <row r="9" spans="1:6" ht="27" customHeight="1">
      <c r="A9" s="470">
        <v>4</v>
      </c>
      <c r="B9" s="895" t="s">
        <v>2462</v>
      </c>
      <c r="C9" s="890">
        <f>DEPCAL!T45</f>
        <v>453734</v>
      </c>
      <c r="D9" s="890"/>
      <c r="F9" s="7"/>
    </row>
    <row r="10" spans="1:6" ht="26.1" customHeight="1">
      <c r="A10" s="470">
        <v>5</v>
      </c>
      <c r="B10" s="895" t="s">
        <v>2175</v>
      </c>
      <c r="C10" s="1022">
        <v>0.03</v>
      </c>
      <c r="D10" s="890"/>
      <c r="F10" s="89"/>
    </row>
    <row r="11" spans="1:6" ht="18" customHeight="1">
      <c r="A11" s="470">
        <v>6</v>
      </c>
      <c r="B11" s="828" t="s">
        <v>2057</v>
      </c>
      <c r="C11" s="890">
        <f>C9*C10</f>
        <v>13612.019999999999</v>
      </c>
      <c r="D11" s="890">
        <f>D9*D10</f>
        <v>0</v>
      </c>
      <c r="F11" s="7"/>
    </row>
    <row r="12" spans="1:6" ht="18" customHeight="1">
      <c r="A12" s="630">
        <v>7</v>
      </c>
      <c r="B12" s="854" t="s">
        <v>2058</v>
      </c>
      <c r="C12" s="694">
        <f>C8+C11</f>
        <v>34179.419668842653</v>
      </c>
      <c r="D12" s="694">
        <f>D8+D11</f>
        <v>0</v>
      </c>
      <c r="F12" s="7"/>
    </row>
    <row r="13" spans="1:6" ht="18" customHeight="1">
      <c r="A13" s="630">
        <v>8</v>
      </c>
      <c r="B13" s="854" t="s">
        <v>2647</v>
      </c>
      <c r="C13" s="694">
        <f>'F-13'!F14*0</f>
        <v>0</v>
      </c>
      <c r="D13" s="694"/>
      <c r="F13" s="7"/>
    </row>
    <row r="14" spans="1:6" ht="18" customHeight="1">
      <c r="A14" s="630">
        <v>9</v>
      </c>
      <c r="B14" s="854" t="s">
        <v>1029</v>
      </c>
      <c r="C14" s="694">
        <f>C12+C13</f>
        <v>34179.419668842653</v>
      </c>
      <c r="D14" s="694"/>
      <c r="F14" s="7"/>
    </row>
    <row r="15" spans="1:6">
      <c r="B15" s="2"/>
      <c r="C15" s="7"/>
      <c r="D15" s="7"/>
    </row>
  </sheetData>
  <mergeCells count="4">
    <mergeCell ref="C4:D4"/>
    <mergeCell ref="A2:D2"/>
    <mergeCell ref="B4:B5"/>
    <mergeCell ref="A4:A5"/>
  </mergeCells>
  <printOptions horizontalCentered="1" gridLines="1"/>
  <pageMargins left="0.74803149606299213" right="0.51181102362204722" top="1.7322834645669292" bottom="0.98425196850393704" header="0.51181102362204722" footer="0.51181102362204722"/>
  <pageSetup paperSize="9" orientation="portrait" r:id="rId1"/>
  <headerFooter alignWithMargins="0">
    <oddFooter xml:space="preserve">&amp;R&amp;"Arial,Bold"&amp;12OERC FORM-&amp;A&amp;"Arial,Regular"&amp;10
</odd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46">
    <tabColor rgb="FF92D050"/>
  </sheetPr>
  <dimension ref="A1:Y180"/>
  <sheetViews>
    <sheetView showGridLines="0" view="pageBreakPreview" topLeftCell="B58" zoomScale="145" zoomScaleSheetLayoutView="110" workbookViewId="0">
      <selection activeCell="H65" sqref="H65:H68"/>
    </sheetView>
  </sheetViews>
  <sheetFormatPr defaultRowHeight="12.75"/>
  <cols>
    <col min="1" max="1" width="9.28515625" hidden="1" customWidth="1"/>
    <col min="2" max="2" width="33.7109375" customWidth="1"/>
    <col min="3" max="3" width="10.85546875" hidden="1" customWidth="1"/>
    <col min="4" max="5" width="13.85546875" customWidth="1"/>
    <col min="6" max="6" width="11.140625" bestFit="1" customWidth="1"/>
    <col min="7" max="7" width="14.28515625" bestFit="1" customWidth="1"/>
    <col min="8" max="11" width="9.85546875" customWidth="1"/>
    <col min="12" max="12" width="49.42578125" customWidth="1"/>
    <col min="13" max="13" width="10.5703125" bestFit="1" customWidth="1"/>
    <col min="14" max="14" width="10.5703125" customWidth="1"/>
    <col min="15" max="16" width="13.140625" customWidth="1"/>
    <col min="17" max="17" width="5.7109375" customWidth="1"/>
    <col min="18" max="18" width="41.85546875" bestFit="1" customWidth="1"/>
    <col min="19" max="19" width="12" customWidth="1"/>
    <col min="20" max="20" width="11.140625" customWidth="1"/>
    <col min="21" max="21" width="13" bestFit="1" customWidth="1"/>
  </cols>
  <sheetData>
    <row r="1" spans="1:12">
      <c r="B1" s="20" t="s">
        <v>1</v>
      </c>
      <c r="F1" s="3" t="s">
        <v>0</v>
      </c>
      <c r="G1" s="2" t="s">
        <v>886</v>
      </c>
    </row>
    <row r="3" spans="1:12">
      <c r="A3" s="65" t="s">
        <v>887</v>
      </c>
      <c r="B3" s="65"/>
      <c r="C3" s="65"/>
      <c r="D3" s="65"/>
      <c r="E3" s="65"/>
      <c r="F3" s="65"/>
      <c r="G3" s="65"/>
    </row>
    <row r="4" spans="1:12">
      <c r="G4" s="2" t="s">
        <v>888</v>
      </c>
    </row>
    <row r="5" spans="1:12" ht="33.75">
      <c r="A5" s="2066" t="s">
        <v>773</v>
      </c>
      <c r="B5" s="2285" t="s">
        <v>715</v>
      </c>
      <c r="C5" s="905" t="s">
        <v>889</v>
      </c>
      <c r="D5" s="1784" t="s">
        <v>889</v>
      </c>
      <c r="E5" s="1784" t="s">
        <v>890</v>
      </c>
      <c r="F5" s="1784" t="s">
        <v>154</v>
      </c>
      <c r="G5" s="572" t="s">
        <v>891</v>
      </c>
    </row>
    <row r="6" spans="1:12">
      <c r="A6" s="28"/>
      <c r="B6" s="2286"/>
      <c r="C6" s="2067" t="s">
        <v>892</v>
      </c>
      <c r="D6" s="2068" t="s">
        <v>1777</v>
      </c>
      <c r="E6" s="2068" t="s">
        <v>2087</v>
      </c>
      <c r="F6" s="2068" t="s">
        <v>2087</v>
      </c>
      <c r="G6" s="2068" t="s">
        <v>2386</v>
      </c>
      <c r="I6" s="2069"/>
    </row>
    <row r="7" spans="1:12">
      <c r="A7" s="23"/>
      <c r="B7" s="28" t="s">
        <v>893</v>
      </c>
      <c r="C7" s="28"/>
      <c r="D7" s="35"/>
      <c r="E7" s="1787"/>
      <c r="F7" s="1787"/>
      <c r="G7" s="35"/>
    </row>
    <row r="8" spans="1:12">
      <c r="A8" s="23"/>
      <c r="B8" s="335" t="s">
        <v>2218</v>
      </c>
      <c r="C8" s="36">
        <v>0</v>
      </c>
      <c r="D8" s="890">
        <v>1333.2148532000001</v>
      </c>
      <c r="E8" s="890">
        <v>925.60960370000009</v>
      </c>
      <c r="F8" s="890">
        <f>E8+50</f>
        <v>975.60960370000009</v>
      </c>
      <c r="G8" s="890">
        <f t="shared" ref="G8:G13" si="0">F8*1.07</f>
        <v>1043.9022759590002</v>
      </c>
      <c r="H8" s="7"/>
      <c r="I8" s="1037"/>
      <c r="J8" s="7"/>
      <c r="K8" s="7"/>
    </row>
    <row r="9" spans="1:12">
      <c r="A9" s="23"/>
      <c r="B9" s="23" t="s">
        <v>894</v>
      </c>
      <c r="C9" s="36"/>
      <c r="D9" s="890">
        <v>1.9558599999999999</v>
      </c>
      <c r="E9" s="890">
        <v>0</v>
      </c>
      <c r="F9" s="890">
        <v>2</v>
      </c>
      <c r="G9" s="857">
        <f t="shared" si="0"/>
        <v>2.14</v>
      </c>
      <c r="H9" s="7"/>
      <c r="I9" s="1037"/>
      <c r="J9" s="7"/>
      <c r="K9" s="7"/>
    </row>
    <row r="10" spans="1:12">
      <c r="A10" s="23"/>
      <c r="B10" s="23" t="s">
        <v>895</v>
      </c>
      <c r="C10" s="36">
        <v>10.68</v>
      </c>
      <c r="D10" s="890">
        <v>193.91208700000001</v>
      </c>
      <c r="E10" s="890">
        <v>191.8638607</v>
      </c>
      <c r="F10" s="890">
        <f>E10+50</f>
        <v>241.8638607</v>
      </c>
      <c r="G10" s="890">
        <f t="shared" si="0"/>
        <v>258.79433094900003</v>
      </c>
      <c r="H10" s="7"/>
      <c r="I10" s="1037"/>
      <c r="J10" s="7"/>
      <c r="K10" s="7"/>
    </row>
    <row r="11" spans="1:12">
      <c r="A11" s="23"/>
      <c r="B11" s="23" t="s">
        <v>896</v>
      </c>
      <c r="C11" s="36">
        <v>11.51</v>
      </c>
      <c r="D11" s="890">
        <v>209.01476</v>
      </c>
      <c r="E11" s="890">
        <v>1.2909300000000001</v>
      </c>
      <c r="F11" s="890">
        <f>E11+200</f>
        <v>201.29093</v>
      </c>
      <c r="G11" s="890">
        <f t="shared" si="0"/>
        <v>215.38129510000002</v>
      </c>
      <c r="H11" s="7"/>
      <c r="I11" s="1037"/>
      <c r="J11" s="7"/>
      <c r="K11" s="7"/>
      <c r="L11" s="7"/>
    </row>
    <row r="12" spans="1:12">
      <c r="A12" s="23"/>
      <c r="B12" s="23" t="s">
        <v>897</v>
      </c>
      <c r="C12" s="36">
        <v>0.35</v>
      </c>
      <c r="D12" s="890">
        <v>360.65875169999998</v>
      </c>
      <c r="E12" s="890">
        <v>204.67410180000002</v>
      </c>
      <c r="F12" s="890">
        <f>E12+50</f>
        <v>254.67410180000002</v>
      </c>
      <c r="G12" s="890">
        <f t="shared" si="0"/>
        <v>272.50128892600003</v>
      </c>
      <c r="H12" s="7"/>
      <c r="I12" s="1037"/>
      <c r="J12" s="7"/>
      <c r="K12" s="7"/>
      <c r="L12" s="7"/>
    </row>
    <row r="13" spans="1:12">
      <c r="A13" s="23"/>
      <c r="B13" s="23" t="s">
        <v>898</v>
      </c>
      <c r="C13" s="36"/>
      <c r="D13" s="890">
        <v>226.71557000000001</v>
      </c>
      <c r="E13" s="1786">
        <v>82.42313</v>
      </c>
      <c r="F13" s="1786">
        <f>E13+80</f>
        <v>162.42313000000001</v>
      </c>
      <c r="G13" s="890">
        <f t="shared" si="0"/>
        <v>173.79274910000004</v>
      </c>
      <c r="H13" s="7"/>
      <c r="I13" s="1037"/>
      <c r="J13" s="7"/>
      <c r="K13" s="7"/>
    </row>
    <row r="14" spans="1:12">
      <c r="A14" s="23"/>
      <c r="B14" s="28" t="s">
        <v>899</v>
      </c>
      <c r="C14" s="37">
        <f>SUM(C8:C13)</f>
        <v>22.54</v>
      </c>
      <c r="D14" s="694">
        <f>SUM(D8:D13)</f>
        <v>2325.4718819</v>
      </c>
      <c r="E14" s="694">
        <f>SUM(E8:E13)</f>
        <v>1405.8616261999998</v>
      </c>
      <c r="F14" s="2070">
        <f>SUM(F8:F13)</f>
        <v>1837.8616262</v>
      </c>
      <c r="G14" s="694">
        <f>SUM(G8:G13)</f>
        <v>1966.5119400340004</v>
      </c>
      <c r="H14" s="7"/>
      <c r="I14" s="7"/>
      <c r="J14" s="7"/>
      <c r="K14" s="7"/>
    </row>
    <row r="15" spans="1:12">
      <c r="A15" s="23"/>
      <c r="B15" s="28" t="s">
        <v>900</v>
      </c>
      <c r="C15" s="36"/>
      <c r="D15" s="890"/>
      <c r="E15" s="1786"/>
      <c r="F15" s="1786"/>
      <c r="G15" s="890"/>
      <c r="H15" s="7"/>
      <c r="I15" s="7"/>
      <c r="J15" s="7"/>
      <c r="K15" s="7"/>
    </row>
    <row r="16" spans="1:12">
      <c r="A16" s="23"/>
      <c r="B16" s="23" t="s">
        <v>901</v>
      </c>
      <c r="C16" s="36">
        <v>23.63</v>
      </c>
      <c r="D16" s="890">
        <v>304.1623242</v>
      </c>
      <c r="E16" s="890">
        <v>260.56115620000003</v>
      </c>
      <c r="F16" s="890">
        <f>E16+10</f>
        <v>270.56115620000003</v>
      </c>
      <c r="G16" s="890">
        <f>F16*1.07</f>
        <v>289.50043713400004</v>
      </c>
      <c r="H16" s="7"/>
      <c r="I16" s="7"/>
      <c r="J16" s="7"/>
      <c r="K16" s="7"/>
    </row>
    <row r="17" spans="1:15">
      <c r="A17" s="23"/>
      <c r="B17" s="23" t="s">
        <v>902</v>
      </c>
      <c r="C17" s="36">
        <v>4.07</v>
      </c>
      <c r="D17" s="890">
        <v>4.9654259999999999</v>
      </c>
      <c r="E17" s="890">
        <v>2.1406594000000001</v>
      </c>
      <c r="F17" s="890">
        <f>E17+3</f>
        <v>5.1406594000000005</v>
      </c>
      <c r="G17" s="890">
        <f>F17*1.07</f>
        <v>5.5005055580000013</v>
      </c>
      <c r="H17" s="7"/>
      <c r="I17" s="7"/>
      <c r="J17" s="7"/>
      <c r="K17" s="7"/>
      <c r="L17" s="7"/>
    </row>
    <row r="18" spans="1:15">
      <c r="A18" s="23"/>
      <c r="B18" s="23" t="s">
        <v>903</v>
      </c>
      <c r="C18" s="36"/>
      <c r="D18" s="890"/>
      <c r="E18" s="890"/>
      <c r="F18" s="890"/>
      <c r="G18" s="890"/>
      <c r="H18" s="7"/>
      <c r="I18" s="7"/>
      <c r="J18" s="7"/>
      <c r="K18" s="7"/>
    </row>
    <row r="19" spans="1:15">
      <c r="A19" s="23"/>
      <c r="B19" s="23" t="s">
        <v>904</v>
      </c>
      <c r="C19" s="36">
        <v>0</v>
      </c>
      <c r="D19" s="890"/>
      <c r="E19" s="890"/>
      <c r="F19" s="890"/>
      <c r="G19" s="890"/>
      <c r="H19" s="7"/>
      <c r="I19" s="7"/>
      <c r="J19" s="7"/>
      <c r="K19" s="7"/>
    </row>
    <row r="20" spans="1:15">
      <c r="A20" s="23"/>
      <c r="B20" s="23" t="s">
        <v>905</v>
      </c>
      <c r="C20" s="36"/>
      <c r="D20" s="890"/>
      <c r="E20" s="1786"/>
      <c r="F20" s="1786"/>
      <c r="G20" s="890"/>
      <c r="H20" s="7"/>
      <c r="I20" s="7"/>
      <c r="J20" s="7"/>
      <c r="K20" s="7"/>
    </row>
    <row r="21" spans="1:15">
      <c r="A21" s="23"/>
      <c r="B21" s="28" t="s">
        <v>899</v>
      </c>
      <c r="C21" s="37">
        <f>SUM(C16:C20)</f>
        <v>27.7</v>
      </c>
      <c r="D21" s="694">
        <f>SUM(D16:D20)</f>
        <v>309.12775019999998</v>
      </c>
      <c r="E21" s="694">
        <f>SUM(E16:E20)</f>
        <v>262.70181560000003</v>
      </c>
      <c r="F21" s="2070">
        <f>SUM(F16:F20)</f>
        <v>275.70181560000003</v>
      </c>
      <c r="G21" s="694">
        <f>SUM(G16:G20)</f>
        <v>295.00094269200002</v>
      </c>
      <c r="H21" s="7"/>
      <c r="I21" s="7"/>
      <c r="J21" s="7"/>
      <c r="K21" s="7"/>
    </row>
    <row r="22" spans="1:15">
      <c r="A22" s="23"/>
      <c r="B22" s="28" t="s">
        <v>906</v>
      </c>
      <c r="C22" s="36"/>
      <c r="D22" s="890"/>
      <c r="E22" s="1786"/>
      <c r="F22" s="1786"/>
      <c r="G22" s="890"/>
      <c r="H22" s="7"/>
      <c r="I22" s="7"/>
      <c r="J22" s="7"/>
      <c r="K22" s="7"/>
    </row>
    <row r="23" spans="1:15">
      <c r="A23" s="23"/>
      <c r="B23" s="23" t="s">
        <v>907</v>
      </c>
      <c r="C23" s="36">
        <v>5</v>
      </c>
      <c r="D23" s="890">
        <f>150+70</f>
        <v>220</v>
      </c>
      <c r="E23" s="890">
        <v>297.44362000000001</v>
      </c>
      <c r="F23" s="890">
        <f>E23+10</f>
        <v>307.44362000000001</v>
      </c>
      <c r="G23" s="890">
        <f>F23*1.07</f>
        <v>328.96467340000004</v>
      </c>
      <c r="H23" s="7"/>
      <c r="I23" s="7"/>
      <c r="J23" s="7"/>
      <c r="K23" s="7"/>
      <c r="L23" s="7"/>
    </row>
    <row r="24" spans="1:15">
      <c r="A24" s="23"/>
      <c r="B24" s="335" t="s">
        <v>1895</v>
      </c>
      <c r="C24" s="36">
        <v>0.37</v>
      </c>
      <c r="D24" s="890">
        <v>158.2314538</v>
      </c>
      <c r="E24" s="890">
        <v>280.90797229999998</v>
      </c>
      <c r="F24" s="890">
        <f>E24+10</f>
        <v>290.90797229999998</v>
      </c>
      <c r="G24" s="890">
        <f>F24*1.07</f>
        <v>311.27153036099998</v>
      </c>
      <c r="H24" s="7"/>
      <c r="I24" s="7">
        <v>3805.1274711000001</v>
      </c>
      <c r="J24" s="7">
        <v>6301.8534428999992</v>
      </c>
      <c r="K24" s="7">
        <v>6742.9831839029994</v>
      </c>
      <c r="L24" s="7"/>
    </row>
    <row r="25" spans="1:15">
      <c r="A25" s="23"/>
      <c r="B25" s="335" t="s">
        <v>2252</v>
      </c>
      <c r="C25" s="36"/>
      <c r="D25" s="890">
        <v>5427.1511274000004</v>
      </c>
      <c r="E25" s="1786">
        <v>3150.2861935999999</v>
      </c>
      <c r="F25" s="890">
        <f>E25+2500-74.2740282000013</f>
        <v>5576.0121653999986</v>
      </c>
      <c r="G25" s="890">
        <f>F25*1.07</f>
        <v>5966.3330169779993</v>
      </c>
      <c r="H25" s="7"/>
      <c r="I25" s="7">
        <v>3150.2861935999999</v>
      </c>
      <c r="J25" s="7">
        <v>5576.0121653999986</v>
      </c>
      <c r="K25" s="7">
        <v>5966.3330169779993</v>
      </c>
      <c r="M25" s="7"/>
      <c r="N25" s="7"/>
      <c r="O25" s="7"/>
    </row>
    <row r="26" spans="1:15">
      <c r="A26" s="23"/>
      <c r="B26" s="23" t="s">
        <v>908</v>
      </c>
      <c r="C26" s="36">
        <v>0</v>
      </c>
      <c r="D26" s="890">
        <f>179.8688916-70</f>
        <v>109.86889160000001</v>
      </c>
      <c r="E26" s="1786">
        <v>52.498225200000007</v>
      </c>
      <c r="F26" s="890">
        <f>E26+50</f>
        <v>102.49822520000001</v>
      </c>
      <c r="G26" s="890">
        <f t="shared" ref="G26" si="1">F26*1.07</f>
        <v>109.67310096400001</v>
      </c>
      <c r="H26" s="7"/>
      <c r="I26" s="7">
        <f>I24-I25</f>
        <v>654.84127750000016</v>
      </c>
      <c r="J26" s="7">
        <f t="shared" ref="J26:K26" si="2">J24-J25</f>
        <v>725.84127750000061</v>
      </c>
      <c r="K26" s="7">
        <f t="shared" si="2"/>
        <v>776.65016692500012</v>
      </c>
    </row>
    <row r="27" spans="1:15">
      <c r="A27" s="23"/>
      <c r="B27" s="335" t="s">
        <v>1893</v>
      </c>
      <c r="C27" s="36"/>
      <c r="D27" s="890">
        <f>167.41184-150</f>
        <v>17.411840000000012</v>
      </c>
      <c r="E27" s="890">
        <v>23.99146</v>
      </c>
      <c r="F27" s="890">
        <f>E27+1</f>
        <v>24.99146</v>
      </c>
      <c r="G27" s="890">
        <f>F27*1.07</f>
        <v>26.740862200000002</v>
      </c>
      <c r="H27" s="7"/>
      <c r="I27" s="7"/>
      <c r="J27" s="7"/>
      <c r="K27" s="7"/>
    </row>
    <row r="28" spans="1:15">
      <c r="A28" s="23"/>
      <c r="B28" s="28" t="s">
        <v>899</v>
      </c>
      <c r="C28" s="37">
        <f>SUM(C23:C27)</f>
        <v>5.37</v>
      </c>
      <c r="D28" s="694">
        <f>SUM(D23:D27)</f>
        <v>5932.6633128000003</v>
      </c>
      <c r="E28" s="694">
        <f>SUM(E23:E27)</f>
        <v>3805.1274711000001</v>
      </c>
      <c r="F28" s="2070">
        <f>SUM(F23:F27)</f>
        <v>6301.8534428999992</v>
      </c>
      <c r="G28" s="694">
        <f>SUM(G23:G27)</f>
        <v>6742.9831839029994</v>
      </c>
      <c r="H28" s="7"/>
      <c r="I28" s="7"/>
      <c r="J28" s="7"/>
      <c r="K28" s="7"/>
    </row>
    <row r="29" spans="1:15">
      <c r="A29" s="23"/>
      <c r="B29" s="28" t="s">
        <v>909</v>
      </c>
      <c r="C29" s="36"/>
      <c r="D29" s="890"/>
      <c r="E29" s="1786"/>
      <c r="F29" s="1786"/>
      <c r="G29" s="890"/>
      <c r="H29" s="7"/>
      <c r="I29" s="7"/>
      <c r="J29" s="7"/>
      <c r="K29" s="7"/>
    </row>
    <row r="30" spans="1:15">
      <c r="A30" s="23"/>
      <c r="B30" s="23" t="s">
        <v>910</v>
      </c>
      <c r="C30" s="36">
        <v>0.28000000000000003</v>
      </c>
      <c r="D30" s="890">
        <f>66.57578+100</f>
        <v>166.57578000000001</v>
      </c>
      <c r="E30" s="890">
        <v>120.22145580000002</v>
      </c>
      <c r="F30" s="890">
        <f>E30+50</f>
        <v>170.2214558</v>
      </c>
      <c r="G30" s="890">
        <f>F30*1.07</f>
        <v>182.136957706</v>
      </c>
      <c r="H30" s="7"/>
      <c r="I30" s="7"/>
      <c r="J30" s="7"/>
      <c r="K30" s="7"/>
    </row>
    <row r="31" spans="1:15">
      <c r="A31" s="23"/>
      <c r="B31" s="23" t="s">
        <v>911</v>
      </c>
      <c r="C31" s="36">
        <v>55.61</v>
      </c>
      <c r="D31" s="890">
        <f>401.655766-100</f>
        <v>301.65576600000003</v>
      </c>
      <c r="E31" s="890">
        <v>197.5785214</v>
      </c>
      <c r="F31" s="890">
        <f>E31+150</f>
        <v>347.5785214</v>
      </c>
      <c r="G31" s="890">
        <f t="shared" ref="G31:G32" si="3">F31*1.07</f>
        <v>371.909017898</v>
      </c>
      <c r="H31" s="7"/>
      <c r="I31" s="7"/>
      <c r="J31" s="7"/>
      <c r="K31" s="7"/>
    </row>
    <row r="32" spans="1:15">
      <c r="A32" s="23"/>
      <c r="B32" s="23" t="s">
        <v>912</v>
      </c>
      <c r="C32" s="36">
        <f>19.35+61.2</f>
        <v>80.550000000000011</v>
      </c>
      <c r="D32" s="890">
        <v>282.76323619999999</v>
      </c>
      <c r="E32" s="890">
        <v>432.40328120000083</v>
      </c>
      <c r="F32" s="890">
        <f>E32+100</f>
        <v>532.40328120000083</v>
      </c>
      <c r="G32" s="890">
        <f t="shared" si="3"/>
        <v>569.6715108840009</v>
      </c>
      <c r="H32" s="7"/>
      <c r="I32" s="7"/>
      <c r="J32" s="7"/>
      <c r="K32" s="7"/>
    </row>
    <row r="33" spans="1:15">
      <c r="A33" s="23"/>
      <c r="B33" s="23" t="s">
        <v>46</v>
      </c>
      <c r="C33" s="36">
        <v>3.75</v>
      </c>
      <c r="D33" s="890"/>
      <c r="E33" s="1786"/>
      <c r="F33" s="1786"/>
      <c r="G33" s="890"/>
      <c r="H33" s="7"/>
      <c r="I33" s="7"/>
      <c r="J33" s="7"/>
      <c r="K33" s="7"/>
    </row>
    <row r="34" spans="1:15">
      <c r="A34" s="23"/>
      <c r="B34" s="28" t="s">
        <v>899</v>
      </c>
      <c r="C34" s="37">
        <f>SUM(C30:C33)</f>
        <v>140.19</v>
      </c>
      <c r="D34" s="694">
        <f>SUM(D30:D33)</f>
        <v>750.99478220000003</v>
      </c>
      <c r="E34" s="694">
        <f>SUM(E30:E33)</f>
        <v>750.20325840000078</v>
      </c>
      <c r="F34" s="2070">
        <f>SUM(F30:F33)</f>
        <v>1050.2032584000008</v>
      </c>
      <c r="G34" s="694">
        <f>SUM(G30:G33)</f>
        <v>1123.7174864880008</v>
      </c>
      <c r="H34" s="7"/>
      <c r="I34" s="7"/>
      <c r="J34" s="7"/>
      <c r="K34" s="7"/>
    </row>
    <row r="35" spans="1:15">
      <c r="A35" s="23"/>
      <c r="B35" s="28" t="s">
        <v>913</v>
      </c>
      <c r="C35" s="36"/>
      <c r="D35" s="890"/>
      <c r="E35" s="1786"/>
      <c r="F35" s="1786"/>
      <c r="G35" s="890"/>
      <c r="H35" s="7"/>
      <c r="I35" s="7"/>
      <c r="J35" s="7"/>
      <c r="K35" s="7"/>
    </row>
    <row r="36" spans="1:15">
      <c r="A36" s="23"/>
      <c r="B36" s="23" t="s">
        <v>914</v>
      </c>
      <c r="C36" s="36">
        <v>0</v>
      </c>
      <c r="D36" s="890">
        <v>316.45092390000002</v>
      </c>
      <c r="E36" s="890">
        <v>224.19329640000001</v>
      </c>
      <c r="F36" s="1786">
        <f>E36+50</f>
        <v>274.19329640000001</v>
      </c>
      <c r="G36" s="890">
        <f>F36*1.07</f>
        <v>293.38682714800001</v>
      </c>
      <c r="H36" s="7"/>
      <c r="I36" s="7"/>
      <c r="J36" s="7"/>
      <c r="K36" s="7"/>
      <c r="L36" s="137">
        <f>2000*15000*1.18</f>
        <v>35400000</v>
      </c>
    </row>
    <row r="37" spans="1:15">
      <c r="A37" s="23"/>
      <c r="B37" s="23" t="s">
        <v>915</v>
      </c>
      <c r="C37" s="36">
        <v>0.18</v>
      </c>
      <c r="D37" s="890">
        <v>0.55286999999999997</v>
      </c>
      <c r="E37" s="890">
        <v>0.30230999999999997</v>
      </c>
      <c r="F37" s="857">
        <f>E37+0.3</f>
        <v>0.6023099999999999</v>
      </c>
      <c r="G37" s="890">
        <f t="shared" ref="G37:G47" si="4">F37*1.07</f>
        <v>0.64447169999999998</v>
      </c>
      <c r="H37" s="7"/>
      <c r="I37" s="7"/>
      <c r="J37" s="7"/>
      <c r="K37" s="7"/>
    </row>
    <row r="38" spans="1:15">
      <c r="A38" s="23"/>
      <c r="B38" s="23" t="s">
        <v>916</v>
      </c>
      <c r="C38" s="36">
        <v>15.15</v>
      </c>
      <c r="D38" s="890">
        <v>58.579752399999997</v>
      </c>
      <c r="E38" s="890">
        <v>43.036995500000003</v>
      </c>
      <c r="F38" s="890">
        <f>E38+20</f>
        <v>63.036995500000003</v>
      </c>
      <c r="G38" s="890">
        <f t="shared" si="4"/>
        <v>67.449585185000004</v>
      </c>
      <c r="H38" s="7"/>
      <c r="I38" s="7"/>
      <c r="J38" s="7"/>
      <c r="K38" s="7"/>
    </row>
    <row r="39" spans="1:15">
      <c r="A39" s="23"/>
      <c r="B39" s="335" t="s">
        <v>917</v>
      </c>
      <c r="C39" s="36">
        <v>2.4500000000000002</v>
      </c>
      <c r="D39" s="890">
        <v>245.3358743</v>
      </c>
      <c r="E39" s="890">
        <v>164.7742289</v>
      </c>
      <c r="F39" s="890">
        <f>E39+15</f>
        <v>179.7742289</v>
      </c>
      <c r="G39" s="890">
        <f t="shared" si="4"/>
        <v>192.358424923</v>
      </c>
      <c r="H39" s="7"/>
      <c r="I39" s="7"/>
      <c r="J39" s="7"/>
      <c r="K39" s="7"/>
    </row>
    <row r="40" spans="1:15">
      <c r="A40" s="23"/>
      <c r="B40" s="335" t="s">
        <v>918</v>
      </c>
      <c r="C40" s="36"/>
      <c r="D40" s="890">
        <v>27.211155000000002</v>
      </c>
      <c r="E40" s="890">
        <v>10.417336500000001</v>
      </c>
      <c r="F40" s="857">
        <f>E40+10</f>
        <v>20.417336500000001</v>
      </c>
      <c r="G40" s="890">
        <f t="shared" si="4"/>
        <v>21.846550055000002</v>
      </c>
      <c r="H40" s="7"/>
      <c r="I40" s="7"/>
      <c r="J40" s="7"/>
      <c r="K40" s="7"/>
    </row>
    <row r="41" spans="1:15">
      <c r="A41" s="23"/>
      <c r="B41" s="335" t="s">
        <v>927</v>
      </c>
      <c r="C41" s="36">
        <v>10.56</v>
      </c>
      <c r="D41" s="890">
        <f>233.3756334-111.29055</f>
        <v>122.0850834</v>
      </c>
      <c r="E41" s="890">
        <f>242.7402334-131.0247296</f>
        <v>111.71550379999999</v>
      </c>
      <c r="F41" s="890">
        <f>E41+10</f>
        <v>121.71550379999999</v>
      </c>
      <c r="G41" s="890">
        <f t="shared" si="4"/>
        <v>130.23558906599999</v>
      </c>
      <c r="H41" s="7"/>
      <c r="I41" s="7"/>
      <c r="J41" s="7"/>
      <c r="K41" s="7"/>
      <c r="L41" s="137"/>
    </row>
    <row r="42" spans="1:15">
      <c r="A42" s="23"/>
      <c r="B42" s="23" t="s">
        <v>919</v>
      </c>
      <c r="C42" s="36"/>
      <c r="D42" s="890">
        <v>738.54835939999998</v>
      </c>
      <c r="E42" s="890">
        <v>425.08485919999998</v>
      </c>
      <c r="F42" s="890">
        <f>E42+100</f>
        <v>525.08485919999998</v>
      </c>
      <c r="G42" s="890">
        <f t="shared" si="4"/>
        <v>561.84079934400006</v>
      </c>
      <c r="H42" s="7"/>
      <c r="I42" s="7"/>
      <c r="J42" s="7"/>
      <c r="K42" s="7"/>
      <c r="L42" s="137"/>
    </row>
    <row r="43" spans="1:15">
      <c r="A43" s="23"/>
      <c r="B43" s="335" t="s">
        <v>2285</v>
      </c>
      <c r="C43" s="36"/>
      <c r="D43" s="857">
        <v>260.81157489999998</v>
      </c>
      <c r="E43" s="890">
        <v>82.167921899999996</v>
      </c>
      <c r="F43" s="890">
        <f>E43+50</f>
        <v>132.16792190000001</v>
      </c>
      <c r="G43" s="890">
        <f>F43*1.07</f>
        <v>141.41967643300001</v>
      </c>
      <c r="H43" s="7"/>
      <c r="I43" s="7"/>
      <c r="J43" s="7"/>
      <c r="K43" s="7"/>
    </row>
    <row r="44" spans="1:15" ht="25.5">
      <c r="A44" s="23"/>
      <c r="B44" s="342" t="s">
        <v>2606</v>
      </c>
      <c r="C44" s="36"/>
      <c r="D44" s="890">
        <v>111.29055</v>
      </c>
      <c r="E44" s="1786">
        <v>131.0247296</v>
      </c>
      <c r="F44" s="2071">
        <f>E44+10</f>
        <v>141.0247296</v>
      </c>
      <c r="G44" s="890">
        <f>F44*1.07</f>
        <v>150.89646067200002</v>
      </c>
      <c r="H44" s="7"/>
      <c r="I44" s="7"/>
      <c r="J44" s="7"/>
      <c r="K44" s="7"/>
      <c r="L44" s="2072"/>
      <c r="M44" s="2072"/>
      <c r="N44" s="2072"/>
    </row>
    <row r="45" spans="1:15">
      <c r="A45" s="23"/>
      <c r="B45" s="335" t="s">
        <v>920</v>
      </c>
      <c r="C45" s="36">
        <f>52.66+0.7+0.67+4.6+9.24+0.8+0.07+16.21</f>
        <v>84.949999999999989</v>
      </c>
      <c r="D45" s="890">
        <v>375.43161049999998</v>
      </c>
      <c r="E45" s="1786">
        <v>221.55684199999999</v>
      </c>
      <c r="F45" s="890">
        <f>E45+150</f>
        <v>371.55684199999996</v>
      </c>
      <c r="G45" s="890">
        <f t="shared" si="4"/>
        <v>397.56582093999998</v>
      </c>
      <c r="H45" s="7"/>
      <c r="I45" s="7"/>
      <c r="J45" s="7"/>
      <c r="K45" s="7"/>
      <c r="L45" s="2072"/>
      <c r="M45" s="2072"/>
      <c r="N45" s="2072"/>
    </row>
    <row r="46" spans="1:15">
      <c r="A46" s="23"/>
      <c r="B46" s="23" t="s">
        <v>921</v>
      </c>
      <c r="C46" s="36"/>
      <c r="D46" s="890">
        <f>5275.5421733</f>
        <v>5275.5421733000003</v>
      </c>
      <c r="E46" s="1786">
        <v>4143.8898749</v>
      </c>
      <c r="F46" s="2071">
        <f>E46+1250</f>
        <v>5393.8898749</v>
      </c>
      <c r="G46" s="890">
        <f>F46*1.07</f>
        <v>5771.4621661430001</v>
      </c>
      <c r="H46" s="7"/>
      <c r="I46" s="7"/>
      <c r="J46" s="7"/>
      <c r="K46" s="7"/>
      <c r="L46" s="2072"/>
      <c r="M46" s="2072"/>
      <c r="N46" s="2072"/>
      <c r="O46" s="2073"/>
    </row>
    <row r="47" spans="1:15">
      <c r="A47" s="23"/>
      <c r="B47" s="335" t="s">
        <v>2607</v>
      </c>
      <c r="C47" s="36">
        <v>0.38</v>
      </c>
      <c r="D47" s="890">
        <v>13.5208826</v>
      </c>
      <c r="E47" s="1786">
        <v>229.91595820000001</v>
      </c>
      <c r="F47" s="2071">
        <f>E47+0</f>
        <v>229.91595820000001</v>
      </c>
      <c r="G47" s="890">
        <f t="shared" si="4"/>
        <v>246.01007527400003</v>
      </c>
      <c r="H47" s="7"/>
      <c r="I47" s="7"/>
      <c r="J47" s="7"/>
      <c r="K47" s="7"/>
      <c r="L47" s="2072"/>
      <c r="M47" s="2072"/>
      <c r="N47" s="2072"/>
      <c r="O47" s="7"/>
    </row>
    <row r="48" spans="1:15">
      <c r="A48" s="23"/>
      <c r="B48" s="28" t="s">
        <v>899</v>
      </c>
      <c r="C48" s="37">
        <f>SUM(C36:C47)</f>
        <v>113.66999999999999</v>
      </c>
      <c r="D48" s="694">
        <f>SUM(D36:D47)</f>
        <v>7545.3608096999997</v>
      </c>
      <c r="E48" s="694">
        <f>SUM(E36:E47)</f>
        <v>5788.0798568999999</v>
      </c>
      <c r="F48" s="2070">
        <f>SUM(F36:F47)</f>
        <v>7453.3798569</v>
      </c>
      <c r="G48" s="694">
        <f>SUM(G36:G47)</f>
        <v>7975.1164468830002</v>
      </c>
      <c r="H48" s="7"/>
      <c r="I48" s="7"/>
      <c r="J48" s="7"/>
      <c r="K48" s="7"/>
      <c r="L48" s="2072"/>
      <c r="M48" s="2072"/>
      <c r="N48" s="2072"/>
      <c r="O48" s="7"/>
    </row>
    <row r="49" spans="1:21" hidden="1">
      <c r="A49" s="23"/>
      <c r="B49" s="28" t="s">
        <v>922</v>
      </c>
      <c r="C49" s="36"/>
      <c r="D49" s="890"/>
      <c r="E49" s="1786"/>
      <c r="F49" s="1786"/>
      <c r="G49" s="890"/>
      <c r="H49" s="7"/>
      <c r="I49" s="7"/>
      <c r="J49" s="7"/>
      <c r="K49" s="7"/>
      <c r="L49" s="2072"/>
      <c r="M49" s="2072"/>
      <c r="N49" s="2072"/>
      <c r="O49" s="12"/>
      <c r="Q49" s="2"/>
    </row>
    <row r="50" spans="1:21" hidden="1">
      <c r="A50" s="23"/>
      <c r="B50" s="23" t="s">
        <v>923</v>
      </c>
      <c r="C50" s="36"/>
      <c r="D50" s="2074"/>
      <c r="E50" s="2075"/>
      <c r="F50" s="1786"/>
      <c r="G50" s="890"/>
      <c r="H50" s="7"/>
      <c r="I50" s="7"/>
      <c r="J50" s="7"/>
      <c r="K50" s="7"/>
      <c r="M50" s="12"/>
      <c r="N50" s="12"/>
    </row>
    <row r="51" spans="1:21" ht="38.25" hidden="1">
      <c r="A51" s="23"/>
      <c r="B51" s="342" t="s">
        <v>2286</v>
      </c>
      <c r="C51" s="36">
        <f>2.85+18.33+9+13.21</f>
        <v>43.39</v>
      </c>
      <c r="D51" s="890"/>
      <c r="E51" s="890"/>
      <c r="F51" s="890"/>
      <c r="G51" s="890"/>
      <c r="H51" s="7"/>
      <c r="I51" s="7"/>
      <c r="J51" s="7"/>
      <c r="K51" s="7"/>
    </row>
    <row r="52" spans="1:21" ht="25.5" hidden="1">
      <c r="A52" s="23"/>
      <c r="B52" s="342" t="s">
        <v>2287</v>
      </c>
      <c r="C52" s="36"/>
      <c r="D52" s="890"/>
      <c r="E52" s="1786"/>
      <c r="F52" s="1786"/>
      <c r="G52" s="890"/>
      <c r="H52" s="7"/>
      <c r="I52" s="7"/>
      <c r="J52" s="7"/>
      <c r="K52" s="7"/>
    </row>
    <row r="53" spans="1:21" hidden="1">
      <c r="A53" s="23"/>
      <c r="B53" s="963" t="s">
        <v>924</v>
      </c>
      <c r="C53" s="36">
        <f>0.3+0.25+0.8</f>
        <v>1.35</v>
      </c>
      <c r="D53" s="890"/>
      <c r="E53" s="890"/>
      <c r="F53" s="890"/>
      <c r="G53" s="890"/>
      <c r="H53" s="7"/>
      <c r="I53" s="7"/>
      <c r="J53" s="7"/>
      <c r="K53" s="7"/>
    </row>
    <row r="54" spans="1:21" hidden="1">
      <c r="A54" s="23"/>
      <c r="B54" s="28" t="s">
        <v>899</v>
      </c>
      <c r="C54" s="37">
        <f>SUM(C50:C53)</f>
        <v>44.74</v>
      </c>
      <c r="D54" s="694">
        <f>SUM(D50:D53)</f>
        <v>0</v>
      </c>
      <c r="E54" s="694">
        <f>SUM(E50:E53)</f>
        <v>0</v>
      </c>
      <c r="F54" s="2070">
        <f>SUM(F50:F53)</f>
        <v>0</v>
      </c>
      <c r="G54" s="694">
        <f>SUM(G50:G53)</f>
        <v>0</v>
      </c>
      <c r="H54" s="7"/>
      <c r="I54" s="7"/>
      <c r="J54" s="7"/>
      <c r="K54" s="7"/>
    </row>
    <row r="55" spans="1:21">
      <c r="A55" s="23"/>
      <c r="B55" s="28" t="s">
        <v>210</v>
      </c>
      <c r="C55" s="37"/>
      <c r="D55" s="694">
        <f>D14+D21+D28+D34+D48+D54</f>
        <v>16863.618536800001</v>
      </c>
      <c r="E55" s="694">
        <f>E14+E21+E28+E34+E48+E54</f>
        <v>12011.9740282</v>
      </c>
      <c r="F55" s="694">
        <f>F14+F21+F28+F34+F48+F54</f>
        <v>16919</v>
      </c>
      <c r="G55" s="694">
        <f>G14+G21+G28+G34+G48+G54</f>
        <v>18103.329999999998</v>
      </c>
      <c r="H55" s="1503"/>
      <c r="I55" s="7"/>
      <c r="J55" s="7"/>
      <c r="K55" s="7"/>
      <c r="L55" s="12"/>
      <c r="M55" s="7"/>
      <c r="N55" s="7"/>
      <c r="Q55" s="137"/>
    </row>
    <row r="56" spans="1:21">
      <c r="A56" s="23"/>
      <c r="B56" s="335" t="s">
        <v>2654</v>
      </c>
      <c r="C56" s="37"/>
      <c r="D56" s="694"/>
      <c r="E56" s="890"/>
      <c r="F56" s="2071">
        <v>300</v>
      </c>
      <c r="G56" s="857">
        <f>N145-G44-200</f>
        <v>713.34353932800002</v>
      </c>
      <c r="H56" s="959"/>
      <c r="I56" s="607"/>
      <c r="J56" s="959"/>
      <c r="K56" s="959"/>
      <c r="Q56" s="2076"/>
      <c r="R56" s="2076"/>
      <c r="S56" s="2077"/>
      <c r="T56" s="2077"/>
      <c r="U56" s="2077"/>
    </row>
    <row r="57" spans="1:21">
      <c r="A57" s="23"/>
      <c r="B57" s="335" t="s">
        <v>1898</v>
      </c>
      <c r="C57" s="37"/>
      <c r="D57" s="694"/>
      <c r="E57" s="2070"/>
      <c r="F57" s="2071"/>
      <c r="G57" s="857">
        <f>N63</f>
        <v>762</v>
      </c>
      <c r="H57" s="7"/>
      <c r="I57" s="7"/>
      <c r="J57" s="7"/>
      <c r="K57" s="7"/>
      <c r="L57" s="2078" t="s">
        <v>925</v>
      </c>
      <c r="M57" s="2077" t="s">
        <v>2103</v>
      </c>
      <c r="N57" s="2077" t="s">
        <v>2391</v>
      </c>
      <c r="P57" s="476"/>
      <c r="Q57" s="2079"/>
      <c r="R57" s="2080"/>
      <c r="S57" s="476"/>
      <c r="T57" s="476"/>
      <c r="U57" s="476"/>
    </row>
    <row r="58" spans="1:21">
      <c r="A58" s="23"/>
      <c r="B58" s="335" t="s">
        <v>1897</v>
      </c>
      <c r="C58" s="37"/>
      <c r="D58" s="1500"/>
      <c r="E58" s="857"/>
      <c r="F58" s="857"/>
      <c r="G58" s="857">
        <f>(N149+N155+(N152-800))</f>
        <v>614</v>
      </c>
      <c r="H58" s="7"/>
      <c r="I58" s="7"/>
      <c r="J58" s="7"/>
      <c r="K58" s="7"/>
      <c r="L58" s="339" t="s">
        <v>1896</v>
      </c>
      <c r="M58" s="476"/>
      <c r="N58" s="476"/>
      <c r="Q58" s="2079"/>
      <c r="R58" s="2080"/>
      <c r="S58" s="476"/>
      <c r="T58" s="476"/>
      <c r="U58" s="476"/>
    </row>
    <row r="59" spans="1:21" ht="15.75">
      <c r="A59" s="23"/>
      <c r="B59" s="335" t="s">
        <v>2653</v>
      </c>
      <c r="C59" s="37"/>
      <c r="D59" s="694"/>
      <c r="E59" s="694"/>
      <c r="F59" s="857"/>
      <c r="G59" s="857">
        <v>500</v>
      </c>
      <c r="H59" s="7"/>
      <c r="I59" s="7"/>
      <c r="J59" s="7"/>
      <c r="K59" s="7"/>
      <c r="L59" s="2081" t="s">
        <v>926</v>
      </c>
      <c r="M59" s="476">
        <v>300</v>
      </c>
      <c r="N59" s="476">
        <v>300</v>
      </c>
      <c r="Q59" s="2079"/>
      <c r="S59" s="476"/>
      <c r="T59" s="476"/>
      <c r="U59" s="476"/>
    </row>
    <row r="60" spans="1:21">
      <c r="A60" s="23"/>
      <c r="B60" s="335" t="s">
        <v>2288</v>
      </c>
      <c r="C60" s="37"/>
      <c r="D60" s="694"/>
      <c r="E60" s="694"/>
      <c r="F60" s="857"/>
      <c r="G60" s="890">
        <f>N110</f>
        <v>149.31972287000002</v>
      </c>
      <c r="H60" s="7"/>
      <c r="I60" s="7"/>
      <c r="J60" s="7"/>
      <c r="K60" s="7"/>
      <c r="L60" s="339" t="s">
        <v>929</v>
      </c>
      <c r="M60" s="476">
        <v>240</v>
      </c>
      <c r="N60" s="476">
        <v>240</v>
      </c>
      <c r="Q60" s="2079"/>
      <c r="S60" s="476"/>
      <c r="T60" s="476"/>
      <c r="U60" s="476"/>
    </row>
    <row r="61" spans="1:21">
      <c r="A61" s="23"/>
      <c r="B61" s="335" t="s">
        <v>2608</v>
      </c>
      <c r="C61" s="23"/>
      <c r="D61" s="470"/>
      <c r="E61" s="470"/>
      <c r="F61" s="890">
        <v>1500</v>
      </c>
      <c r="G61" s="890">
        <f>N102-G46-1000</f>
        <v>1765.3878338570003</v>
      </c>
      <c r="H61" s="7"/>
      <c r="I61" s="7"/>
      <c r="J61" s="7"/>
      <c r="K61" s="7"/>
      <c r="L61" s="339" t="s">
        <v>928</v>
      </c>
      <c r="M61" s="476">
        <v>72</v>
      </c>
      <c r="N61" s="476">
        <v>72</v>
      </c>
      <c r="Q61" s="2079"/>
      <c r="R61" s="2080"/>
      <c r="S61" s="476"/>
      <c r="T61" s="476"/>
      <c r="U61" s="476"/>
    </row>
    <row r="62" spans="1:21">
      <c r="A62" s="23"/>
      <c r="B62" s="335" t="s">
        <v>2018</v>
      </c>
      <c r="C62" s="37"/>
      <c r="D62" s="857"/>
      <c r="E62" s="857"/>
      <c r="F62" s="857"/>
      <c r="G62" s="857">
        <f>S124+S125</f>
        <v>2</v>
      </c>
      <c r="H62" s="7"/>
      <c r="I62" s="7"/>
      <c r="J62" s="7"/>
      <c r="K62" s="7"/>
      <c r="L62" s="339" t="s">
        <v>2630</v>
      </c>
      <c r="M62" s="476"/>
      <c r="N62" s="476">
        <v>150</v>
      </c>
      <c r="Q62" s="2079"/>
      <c r="R62" s="2080"/>
      <c r="S62" s="476"/>
      <c r="T62" s="476"/>
      <c r="U62" s="476"/>
    </row>
    <row r="63" spans="1:21">
      <c r="A63" s="23"/>
      <c r="B63" s="335" t="s">
        <v>2307</v>
      </c>
      <c r="C63" s="37"/>
      <c r="D63" s="857"/>
      <c r="E63" s="857"/>
      <c r="F63" s="857">
        <f>M71-F43</f>
        <v>893.83207809999999</v>
      </c>
      <c r="G63" s="857">
        <f>N71-G43-400</f>
        <v>689.58032356700005</v>
      </c>
      <c r="H63" s="7"/>
      <c r="I63" s="7"/>
      <c r="J63" s="7"/>
      <c r="K63" s="7"/>
      <c r="L63" s="2" t="s">
        <v>141</v>
      </c>
      <c r="M63" s="702">
        <f>SUM(M58:M62)</f>
        <v>612</v>
      </c>
      <c r="N63" s="702">
        <f>SUM(N58:N62)</f>
        <v>762</v>
      </c>
      <c r="Q63" s="2079"/>
      <c r="R63" s="2080"/>
      <c r="S63" s="476"/>
      <c r="T63" s="476"/>
      <c r="U63" s="476"/>
    </row>
    <row r="64" spans="1:21">
      <c r="A64" s="23"/>
      <c r="B64" s="71" t="s">
        <v>850</v>
      </c>
      <c r="C64" s="37"/>
      <c r="D64" s="694">
        <f>SUM(D56:D63)</f>
        <v>0</v>
      </c>
      <c r="E64" s="694">
        <f>SUM(E56:E63)</f>
        <v>0</v>
      </c>
      <c r="F64" s="694">
        <f>SUM(F56:F63)</f>
        <v>2693.8320781000002</v>
      </c>
      <c r="G64" s="694">
        <f>SUM(G56:G63)</f>
        <v>5195.6314196220001</v>
      </c>
      <c r="H64" s="7"/>
      <c r="I64" s="7"/>
      <c r="J64" s="7"/>
      <c r="K64" s="7"/>
      <c r="Q64" s="2079"/>
      <c r="R64" s="2080"/>
      <c r="S64" s="476"/>
      <c r="T64" s="476"/>
      <c r="U64" s="476"/>
    </row>
    <row r="65" spans="1:21">
      <c r="A65" s="23"/>
      <c r="B65" s="28"/>
      <c r="C65" s="37"/>
      <c r="D65" s="694"/>
      <c r="E65" s="2070"/>
      <c r="F65" s="2070"/>
      <c r="G65" s="857"/>
      <c r="H65" s="7"/>
      <c r="I65" s="7"/>
      <c r="J65" s="7"/>
      <c r="K65" s="7"/>
      <c r="L65" s="7"/>
      <c r="M65" s="2082"/>
      <c r="N65" s="2082"/>
      <c r="O65" s="2082"/>
      <c r="Q65" s="2079"/>
      <c r="R65" s="2080"/>
      <c r="S65" s="476"/>
      <c r="T65" s="476"/>
      <c r="U65" s="476"/>
    </row>
    <row r="66" spans="1:21">
      <c r="A66" s="23"/>
      <c r="B66" s="28" t="s">
        <v>210</v>
      </c>
      <c r="C66" s="36">
        <f>C54+C48+C34+C28+C21+C14</f>
        <v>354.21000000000004</v>
      </c>
      <c r="D66" s="694">
        <f>(D55+D64)</f>
        <v>16863.618536800001</v>
      </c>
      <c r="E66" s="694">
        <f>E55+E64</f>
        <v>12011.9740282</v>
      </c>
      <c r="F66" s="694">
        <f>F55+F64</f>
        <v>19612.8320781</v>
      </c>
      <c r="G66" s="694">
        <f>G55+G64</f>
        <v>23298.961419621999</v>
      </c>
      <c r="H66" s="1680"/>
      <c r="I66" s="194"/>
      <c r="J66" s="7"/>
      <c r="K66" s="7"/>
      <c r="L66" s="2307" t="s">
        <v>2233</v>
      </c>
      <c r="M66" s="2299" t="s">
        <v>2103</v>
      </c>
      <c r="N66" s="2299" t="s">
        <v>2391</v>
      </c>
      <c r="Q66" s="2300"/>
      <c r="R66" s="2300"/>
      <c r="S66" s="476"/>
      <c r="T66" s="476"/>
      <c r="U66" s="1501"/>
    </row>
    <row r="67" spans="1:21">
      <c r="D67" s="2083"/>
      <c r="E67" s="2083"/>
      <c r="F67" s="2084"/>
      <c r="G67" s="208"/>
      <c r="H67" s="959"/>
      <c r="I67" s="194"/>
      <c r="J67" s="959"/>
      <c r="K67" s="959"/>
      <c r="L67" s="2307"/>
      <c r="M67" s="2299"/>
      <c r="N67" s="2299" t="s">
        <v>2103</v>
      </c>
      <c r="Q67" s="2079">
        <v>31</v>
      </c>
      <c r="R67">
        <f>Q67*1.25*12</f>
        <v>465</v>
      </c>
      <c r="S67" s="476"/>
      <c r="T67" s="476"/>
      <c r="U67" s="476"/>
    </row>
    <row r="68" spans="1:21" ht="26.25" customHeight="1">
      <c r="B68" s="2289" t="s">
        <v>1894</v>
      </c>
      <c r="C68" s="2290"/>
      <c r="D68" s="2290"/>
      <c r="E68" s="2290"/>
      <c r="F68" s="2290"/>
      <c r="G68" s="2290"/>
      <c r="I68" s="194"/>
      <c r="L68" s="862" t="s">
        <v>2234</v>
      </c>
      <c r="M68" s="890">
        <v>776</v>
      </c>
      <c r="N68" s="890">
        <v>924</v>
      </c>
      <c r="P68" s="2"/>
      <c r="Q68" s="2079">
        <v>70</v>
      </c>
      <c r="R68">
        <f>Q68*1.25*12</f>
        <v>1050</v>
      </c>
      <c r="S68" s="476"/>
      <c r="T68" s="476"/>
      <c r="U68" s="1502"/>
    </row>
    <row r="69" spans="1:21" ht="12.75" customHeight="1">
      <c r="B69" s="2289"/>
      <c r="C69" s="2289"/>
      <c r="D69" s="2289"/>
      <c r="E69" s="2289"/>
      <c r="F69" s="2289"/>
      <c r="G69" s="2289"/>
      <c r="L69" s="335" t="s">
        <v>2235</v>
      </c>
      <c r="M69" s="890">
        <v>69</v>
      </c>
      <c r="N69" s="890">
        <v>0</v>
      </c>
      <c r="P69" s="7"/>
      <c r="Q69" s="2079"/>
      <c r="R69" s="64">
        <f>R68-R67</f>
        <v>585</v>
      </c>
      <c r="S69" s="476"/>
      <c r="T69" s="476"/>
      <c r="U69" s="476"/>
    </row>
    <row r="70" spans="1:21" ht="12.75" customHeight="1">
      <c r="B70" s="2289"/>
      <c r="C70" s="2289"/>
      <c r="D70" s="2289"/>
      <c r="E70" s="2289"/>
      <c r="F70" s="2289"/>
      <c r="G70" s="2289"/>
      <c r="L70" s="335" t="s">
        <v>2553</v>
      </c>
      <c r="M70" s="890">
        <v>181</v>
      </c>
      <c r="N70" s="890">
        <v>307</v>
      </c>
      <c r="P70" s="7"/>
      <c r="Q70" s="2079"/>
      <c r="R70" s="64"/>
      <c r="S70" s="476"/>
      <c r="T70" s="476"/>
      <c r="U70" s="476"/>
    </row>
    <row r="71" spans="1:21">
      <c r="A71" s="64"/>
      <c r="B71" s="2289"/>
      <c r="C71" s="2289"/>
      <c r="D71" s="2289"/>
      <c r="E71" s="2289"/>
      <c r="F71" s="2289"/>
      <c r="G71" s="2289"/>
      <c r="L71" s="28" t="s">
        <v>210</v>
      </c>
      <c r="M71" s="1449">
        <f>SUM(M68:M70)</f>
        <v>1026</v>
      </c>
      <c r="N71" s="1449">
        <f>SUM(N68:N70)</f>
        <v>1231</v>
      </c>
      <c r="P71" s="1503">
        <f>M71*1.07</f>
        <v>1097.8200000000002</v>
      </c>
      <c r="Q71" s="2079"/>
      <c r="R71" s="9">
        <f>R69/1.07</f>
        <v>546.72897196261681</v>
      </c>
      <c r="S71" s="476"/>
      <c r="T71" s="476"/>
      <c r="U71" s="476"/>
    </row>
    <row r="72" spans="1:21">
      <c r="A72" s="64"/>
      <c r="B72" s="2289"/>
      <c r="C72" s="2289"/>
      <c r="D72" s="2289"/>
      <c r="E72" s="2289"/>
      <c r="F72" s="2289"/>
      <c r="G72" s="2289"/>
      <c r="L72" s="7"/>
      <c r="M72" s="7"/>
      <c r="N72" s="7"/>
      <c r="P72" s="7">
        <f>N71-P71</f>
        <v>133.17999999999984</v>
      </c>
      <c r="U72" s="287"/>
    </row>
    <row r="73" spans="1:21" ht="15">
      <c r="D73" s="7"/>
      <c r="E73" t="s">
        <v>2603</v>
      </c>
      <c r="F73" s="9">
        <v>15195</v>
      </c>
      <c r="G73" s="7"/>
      <c r="L73" s="2308" t="s">
        <v>2255</v>
      </c>
      <c r="M73" s="2309"/>
      <c r="N73" s="694" t="s">
        <v>2391</v>
      </c>
      <c r="Q73" s="2301"/>
      <c r="R73" s="2301"/>
      <c r="S73" s="476"/>
      <c r="T73" s="476"/>
      <c r="U73" s="1501"/>
    </row>
    <row r="74" spans="1:21" ht="13.5" thickBot="1">
      <c r="E74" t="s">
        <v>2604</v>
      </c>
      <c r="F74">
        <v>12853</v>
      </c>
      <c r="L74" s="2303" t="s">
        <v>2538</v>
      </c>
      <c r="M74" s="2304"/>
      <c r="N74" s="857">
        <v>600</v>
      </c>
      <c r="P74" s="2311"/>
    </row>
    <row r="75" spans="1:21">
      <c r="A75" s="938"/>
      <c r="E75" t="s">
        <v>2605</v>
      </c>
      <c r="F75">
        <v>12054</v>
      </c>
      <c r="L75" s="2303" t="s">
        <v>2273</v>
      </c>
      <c r="M75" s="2304"/>
      <c r="N75" s="857">
        <v>6.9599999999999995E-2</v>
      </c>
      <c r="P75" s="2311"/>
      <c r="R75" s="339"/>
    </row>
    <row r="76" spans="1:21">
      <c r="A76" s="80"/>
      <c r="L76" s="2303" t="s">
        <v>2236</v>
      </c>
      <c r="M76" s="2304"/>
      <c r="N76" s="857">
        <v>8</v>
      </c>
      <c r="P76" s="2311"/>
      <c r="R76" s="339"/>
    </row>
    <row r="77" spans="1:21">
      <c r="A77" s="80"/>
      <c r="L77" s="2303" t="s">
        <v>2539</v>
      </c>
      <c r="M77" s="2304"/>
      <c r="N77" s="857">
        <v>9.99</v>
      </c>
      <c r="P77" s="2311"/>
      <c r="R77" s="339"/>
    </row>
    <row r="78" spans="1:21">
      <c r="A78" s="80"/>
      <c r="L78" s="2303" t="s">
        <v>2540</v>
      </c>
      <c r="M78" s="2304"/>
      <c r="N78" s="857">
        <v>240</v>
      </c>
      <c r="P78" s="2311"/>
      <c r="R78" s="339"/>
    </row>
    <row r="79" spans="1:21">
      <c r="A79" s="80"/>
      <c r="L79" s="2303" t="s">
        <v>2541</v>
      </c>
      <c r="M79" s="2304"/>
      <c r="N79" s="857">
        <v>306</v>
      </c>
      <c r="P79" s="2311"/>
      <c r="R79" s="339"/>
    </row>
    <row r="80" spans="1:21">
      <c r="A80" s="80"/>
      <c r="L80" s="2303" t="s">
        <v>2542</v>
      </c>
      <c r="M80" s="2304"/>
      <c r="N80" s="857">
        <v>14.99</v>
      </c>
      <c r="P80" s="2311"/>
      <c r="R80" s="339"/>
    </row>
    <row r="81" spans="1:19">
      <c r="A81" s="80"/>
      <c r="L81" s="2303" t="s">
        <v>2543</v>
      </c>
      <c r="M81" s="2304"/>
      <c r="N81" s="857">
        <v>370.51</v>
      </c>
      <c r="P81" s="2311"/>
      <c r="R81" s="339"/>
    </row>
    <row r="82" spans="1:19">
      <c r="A82" s="80"/>
      <c r="L82" s="2303" t="s">
        <v>2544</v>
      </c>
      <c r="M82" s="2304"/>
      <c r="N82" s="857">
        <v>12</v>
      </c>
      <c r="P82" s="2311"/>
      <c r="R82" s="339"/>
    </row>
    <row r="83" spans="1:19">
      <c r="A83" s="80"/>
      <c r="L83" s="2303" t="s">
        <v>2545</v>
      </c>
      <c r="M83" s="2304"/>
      <c r="N83" s="857">
        <v>14.94</v>
      </c>
      <c r="P83" s="2311"/>
      <c r="R83" s="339"/>
    </row>
    <row r="84" spans="1:19">
      <c r="A84" s="80"/>
      <c r="L84" s="2303" t="s">
        <v>2237</v>
      </c>
      <c r="M84" s="2304"/>
      <c r="N84" s="857">
        <v>150</v>
      </c>
      <c r="P84" s="2311"/>
      <c r="R84" s="339"/>
    </row>
    <row r="85" spans="1:19">
      <c r="A85" s="80"/>
      <c r="L85" s="2303" t="s">
        <v>2546</v>
      </c>
      <c r="M85" s="2304"/>
      <c r="N85" s="890">
        <v>14.4</v>
      </c>
      <c r="P85" s="2311" t="s">
        <v>2551</v>
      </c>
      <c r="R85" s="2085"/>
      <c r="S85" s="2086"/>
    </row>
    <row r="86" spans="1:19">
      <c r="A86" s="2087" t="s">
        <v>931</v>
      </c>
      <c r="L86" s="2303" t="s">
        <v>2547</v>
      </c>
      <c r="M86" s="2304"/>
      <c r="N86" s="890">
        <v>9</v>
      </c>
      <c r="P86" s="2311"/>
      <c r="R86" s="2088"/>
      <c r="S86" s="2086"/>
    </row>
    <row r="87" spans="1:19">
      <c r="A87" s="80"/>
      <c r="L87" s="2303" t="s">
        <v>2548</v>
      </c>
      <c r="M87" s="2304"/>
      <c r="N87" s="890">
        <v>43.2</v>
      </c>
      <c r="P87" s="2311"/>
      <c r="R87" s="2085"/>
      <c r="S87" s="2086"/>
    </row>
    <row r="88" spans="1:19">
      <c r="A88" s="2087" t="s">
        <v>932</v>
      </c>
      <c r="L88" s="2303" t="s">
        <v>2549</v>
      </c>
      <c r="M88" s="2304"/>
      <c r="N88" s="76">
        <v>30</v>
      </c>
      <c r="P88" s="2311"/>
      <c r="R88" s="2085"/>
      <c r="S88" s="2086"/>
    </row>
    <row r="89" spans="1:19">
      <c r="A89" s="80"/>
      <c r="L89" s="2303" t="s">
        <v>2550</v>
      </c>
      <c r="M89" s="2304"/>
      <c r="N89" s="2089">
        <v>0.9</v>
      </c>
      <c r="P89" s="2311"/>
      <c r="R89" s="2088"/>
      <c r="S89" s="2086"/>
    </row>
    <row r="90" spans="1:19">
      <c r="A90" s="2087" t="s">
        <v>365</v>
      </c>
      <c r="L90" s="2305" t="s">
        <v>210</v>
      </c>
      <c r="M90" s="2306"/>
      <c r="N90" s="1449">
        <f>SUM(N74:N89)</f>
        <v>1823.9996000000003</v>
      </c>
      <c r="R90" s="2085"/>
      <c r="S90" s="2086"/>
    </row>
    <row r="91" spans="1:19">
      <c r="A91" s="80"/>
      <c r="R91" s="2088"/>
      <c r="S91" s="2086"/>
    </row>
    <row r="92" spans="1:19" ht="28.5" customHeight="1">
      <c r="A92" s="80"/>
      <c r="L92" s="2273" t="s">
        <v>2246</v>
      </c>
      <c r="M92" s="2274"/>
      <c r="N92" s="630" t="s">
        <v>2391</v>
      </c>
      <c r="R92" s="2088"/>
      <c r="S92" s="2086"/>
    </row>
    <row r="93" spans="1:19" ht="30.95" customHeight="1">
      <c r="A93" s="80"/>
      <c r="L93" s="2310" t="s">
        <v>2238</v>
      </c>
      <c r="M93" s="2276"/>
      <c r="N93" s="890">
        <v>5594.76</v>
      </c>
      <c r="R93" s="2090"/>
      <c r="S93" s="2086"/>
    </row>
    <row r="94" spans="1:19" ht="27" customHeight="1">
      <c r="A94" s="2087" t="s">
        <v>931</v>
      </c>
      <c r="L94" s="2310" t="s">
        <v>2239</v>
      </c>
      <c r="M94" s="2276"/>
      <c r="N94" s="890">
        <v>71.400000000000006</v>
      </c>
    </row>
    <row r="95" spans="1:19" ht="25.5" customHeight="1">
      <c r="A95" s="80"/>
      <c r="L95" s="2313" t="s">
        <v>2240</v>
      </c>
      <c r="M95" s="2276"/>
      <c r="N95" s="890">
        <v>116.03999999999999</v>
      </c>
    </row>
    <row r="96" spans="1:19" ht="29.45" customHeight="1">
      <c r="A96" s="2087" t="s">
        <v>933</v>
      </c>
      <c r="L96" s="2310" t="s">
        <v>2241</v>
      </c>
      <c r="M96" s="2276"/>
      <c r="N96" s="890">
        <v>276</v>
      </c>
      <c r="R96" s="1505"/>
      <c r="S96" s="642"/>
    </row>
    <row r="97" spans="1:25" ht="27.6" customHeight="1">
      <c r="A97" s="80"/>
      <c r="L97" s="2314" t="s">
        <v>2242</v>
      </c>
      <c r="M97" s="2276"/>
      <c r="N97" s="890">
        <v>0</v>
      </c>
      <c r="R97" s="1505"/>
      <c r="S97" s="2091"/>
    </row>
    <row r="98" spans="1:25" ht="12.95" customHeight="1">
      <c r="A98" s="2087" t="s">
        <v>365</v>
      </c>
      <c r="L98" s="2275" t="s">
        <v>2243</v>
      </c>
      <c r="M98" s="2276"/>
      <c r="N98" s="890">
        <v>27.72</v>
      </c>
      <c r="R98" s="1505"/>
      <c r="S98" s="642"/>
    </row>
    <row r="99" spans="1:25">
      <c r="A99" t="s">
        <v>934</v>
      </c>
      <c r="L99" s="2291" t="s">
        <v>2244</v>
      </c>
      <c r="M99" s="2276"/>
      <c r="N99" s="76">
        <v>7.92</v>
      </c>
      <c r="R99" s="853"/>
      <c r="S99" s="1501"/>
    </row>
    <row r="100" spans="1:25" ht="24.95" customHeight="1">
      <c r="A100" t="s">
        <v>935</v>
      </c>
      <c r="L100" s="2291" t="s">
        <v>2245</v>
      </c>
      <c r="M100" s="2292"/>
      <c r="N100" s="890">
        <v>1369.8000000000002</v>
      </c>
    </row>
    <row r="101" spans="1:25" ht="24.95" customHeight="1">
      <c r="L101" s="2315" t="s">
        <v>2552</v>
      </c>
      <c r="M101" s="2316"/>
      <c r="N101" s="890">
        <v>1073.21</v>
      </c>
    </row>
    <row r="102" spans="1:25">
      <c r="L102" s="2312" t="s">
        <v>210</v>
      </c>
      <c r="M102" s="2312"/>
      <c r="N102" s="1449">
        <f>SUM(N93:N101)</f>
        <v>8536.85</v>
      </c>
      <c r="R102" s="2092" t="s">
        <v>1983</v>
      </c>
      <c r="U102" s="2093" t="s">
        <v>2301</v>
      </c>
    </row>
    <row r="103" spans="1:25" ht="15">
      <c r="L103" s="339"/>
      <c r="M103" s="7"/>
      <c r="N103" s="7"/>
      <c r="O103" s="7"/>
      <c r="R103" s="2302" t="s">
        <v>2300</v>
      </c>
      <c r="S103" s="2302"/>
      <c r="T103" s="2302"/>
      <c r="U103" s="2302"/>
    </row>
    <row r="104" spans="1:25" ht="12.75" customHeight="1">
      <c r="L104" s="2273" t="s">
        <v>2247</v>
      </c>
      <c r="M104" s="2274"/>
      <c r="N104" s="630" t="s">
        <v>2391</v>
      </c>
      <c r="R104" s="1144" t="s">
        <v>2064</v>
      </c>
      <c r="S104" s="630" t="s">
        <v>2065</v>
      </c>
      <c r="T104" s="854" t="s">
        <v>2066</v>
      </c>
      <c r="U104" s="630" t="s">
        <v>2067</v>
      </c>
      <c r="V104" s="2" t="s">
        <v>1781</v>
      </c>
      <c r="W104" s="198" t="s">
        <v>2306</v>
      </c>
    </row>
    <row r="105" spans="1:25">
      <c r="L105" s="2291" t="s">
        <v>2248</v>
      </c>
      <c r="M105" s="2292"/>
      <c r="N105" s="890">
        <v>54.319722870000007</v>
      </c>
      <c r="R105" s="831" t="s">
        <v>2068</v>
      </c>
      <c r="S105" s="470">
        <v>1</v>
      </c>
      <c r="T105" s="831">
        <v>267500</v>
      </c>
      <c r="U105" s="831">
        <f t="shared" ref="U105:U111" si="5">(S105*T105)/10^5</f>
        <v>2.6749999999999998</v>
      </c>
      <c r="W105" s="23">
        <v>1</v>
      </c>
      <c r="X105" s="23">
        <f>T105</f>
        <v>267500</v>
      </c>
      <c r="Y105" s="23">
        <f>(W105*X105)/10^5</f>
        <v>2.6749999999999998</v>
      </c>
    </row>
    <row r="106" spans="1:25" ht="50.1" customHeight="1">
      <c r="L106" s="2315" t="s">
        <v>2249</v>
      </c>
      <c r="M106" s="2316"/>
      <c r="N106" s="890">
        <v>60</v>
      </c>
      <c r="R106" s="831" t="s">
        <v>2069</v>
      </c>
      <c r="S106" s="470">
        <v>5</v>
      </c>
      <c r="T106" s="831">
        <v>107000</v>
      </c>
      <c r="U106" s="831">
        <f t="shared" si="5"/>
        <v>5.35</v>
      </c>
      <c r="W106" s="23">
        <v>2</v>
      </c>
      <c r="X106" s="23">
        <f>T106</f>
        <v>107000</v>
      </c>
      <c r="Y106" s="23">
        <f>(W106*X106)/10^5</f>
        <v>2.14</v>
      </c>
    </row>
    <row r="107" spans="1:25" ht="13.5" customHeight="1">
      <c r="L107" s="2315" t="s">
        <v>2250</v>
      </c>
      <c r="M107" s="2316"/>
      <c r="N107" s="890">
        <v>10</v>
      </c>
      <c r="R107" s="831" t="s">
        <v>2070</v>
      </c>
      <c r="S107" s="470">
        <v>17</v>
      </c>
      <c r="T107" s="831">
        <v>85600</v>
      </c>
      <c r="U107" s="831">
        <f t="shared" si="5"/>
        <v>14.552</v>
      </c>
      <c r="W107" s="23">
        <v>5</v>
      </c>
      <c r="X107" s="23">
        <f t="shared" ref="X107:X111" si="6">T107</f>
        <v>85600</v>
      </c>
      <c r="Y107" s="23">
        <f t="shared" ref="Y107:Y111" si="7">(W107*X107)/10^5</f>
        <v>4.28</v>
      </c>
    </row>
    <row r="108" spans="1:25" ht="12.6" customHeight="1">
      <c r="L108" s="2315" t="s">
        <v>2251</v>
      </c>
      <c r="M108" s="2316"/>
      <c r="N108" s="76">
        <v>25</v>
      </c>
      <c r="P108" s="8"/>
      <c r="R108" s="831" t="s">
        <v>2071</v>
      </c>
      <c r="S108" s="470">
        <v>34</v>
      </c>
      <c r="T108" s="831">
        <v>64200</v>
      </c>
      <c r="U108" s="831">
        <f t="shared" si="5"/>
        <v>21.827999999999999</v>
      </c>
      <c r="W108" s="23">
        <v>10</v>
      </c>
      <c r="X108" s="23">
        <f t="shared" si="6"/>
        <v>64200</v>
      </c>
      <c r="Y108" s="23">
        <f t="shared" si="7"/>
        <v>6.42</v>
      </c>
    </row>
    <row r="109" spans="1:25" ht="15">
      <c r="H109" s="2287"/>
      <c r="I109" s="8"/>
      <c r="J109" s="8"/>
      <c r="K109" s="8"/>
      <c r="L109" s="2315" t="s">
        <v>1892</v>
      </c>
      <c r="M109" s="2316"/>
      <c r="N109" s="76">
        <f>1469*0</f>
        <v>0</v>
      </c>
      <c r="P109" s="1504"/>
      <c r="Q109" s="2287"/>
      <c r="R109" s="831" t="s">
        <v>2072</v>
      </c>
      <c r="S109" s="470">
        <v>17</v>
      </c>
      <c r="T109" s="831">
        <v>64200</v>
      </c>
      <c r="U109" s="831">
        <f t="shared" si="5"/>
        <v>10.914</v>
      </c>
      <c r="W109" s="23">
        <v>5</v>
      </c>
      <c r="X109" s="23">
        <f t="shared" si="6"/>
        <v>64200</v>
      </c>
      <c r="Y109" s="23">
        <f t="shared" si="7"/>
        <v>3.21</v>
      </c>
    </row>
    <row r="110" spans="1:25">
      <c r="H110" s="2287"/>
      <c r="I110" s="8"/>
      <c r="J110" s="8"/>
      <c r="K110" s="8"/>
      <c r="L110" s="2214" t="s">
        <v>210</v>
      </c>
      <c r="M110" s="2317"/>
      <c r="N110" s="694">
        <f>SUM(N105:N109)</f>
        <v>149.31972287000002</v>
      </c>
      <c r="P110" s="1501"/>
      <c r="Q110" s="2287"/>
      <c r="R110" s="831" t="s">
        <v>2073</v>
      </c>
      <c r="S110" s="470">
        <v>34</v>
      </c>
      <c r="T110" s="831">
        <v>42800</v>
      </c>
      <c r="U110" s="831">
        <f t="shared" si="5"/>
        <v>14.552</v>
      </c>
      <c r="W110" s="23">
        <v>10</v>
      </c>
      <c r="X110" s="23">
        <f t="shared" si="6"/>
        <v>42800</v>
      </c>
      <c r="Y110" s="23">
        <f t="shared" si="7"/>
        <v>4.28</v>
      </c>
    </row>
    <row r="111" spans="1:25">
      <c r="H111" s="2287"/>
      <c r="I111" s="8"/>
      <c r="J111" s="8"/>
      <c r="K111" s="8"/>
      <c r="P111" s="642"/>
      <c r="Q111" s="2287"/>
      <c r="R111" s="831" t="s">
        <v>2074</v>
      </c>
      <c r="S111" s="470">
        <v>17</v>
      </c>
      <c r="T111" s="831">
        <v>42800</v>
      </c>
      <c r="U111" s="831">
        <f t="shared" si="5"/>
        <v>7.2759999999999998</v>
      </c>
      <c r="W111" s="23">
        <v>5</v>
      </c>
      <c r="X111" s="23">
        <f t="shared" si="6"/>
        <v>42800</v>
      </c>
      <c r="Y111" s="23">
        <f t="shared" si="7"/>
        <v>2.14</v>
      </c>
    </row>
    <row r="112" spans="1:25">
      <c r="H112" s="2287"/>
      <c r="I112" s="8"/>
      <c r="J112" s="8"/>
      <c r="K112" s="8"/>
      <c r="L112" s="1"/>
      <c r="M112" s="2094"/>
      <c r="N112" s="2094"/>
      <c r="O112" s="642"/>
      <c r="P112" s="642"/>
      <c r="Q112" s="2287"/>
      <c r="R112" s="831" t="s">
        <v>141</v>
      </c>
      <c r="S112" s="470">
        <f>SUM(S105:S111)</f>
        <v>125</v>
      </c>
      <c r="T112" s="831"/>
      <c r="U112" s="831">
        <f>SUM(U105:U111)</f>
        <v>77.147000000000006</v>
      </c>
      <c r="W112" s="23">
        <f>SUM(W105:W111)</f>
        <v>38</v>
      </c>
      <c r="X112" s="23"/>
      <c r="Y112" s="37"/>
    </row>
    <row r="113" spans="8:25" ht="15">
      <c r="H113" s="2287"/>
      <c r="I113" s="8"/>
      <c r="J113" s="8"/>
      <c r="K113" s="8"/>
      <c r="L113" s="2273" t="s">
        <v>2256</v>
      </c>
      <c r="M113" s="2274"/>
      <c r="N113" s="2095" t="s">
        <v>2103</v>
      </c>
      <c r="P113" s="1501"/>
      <c r="Q113" s="2287"/>
      <c r="R113" s="2302" t="s">
        <v>2075</v>
      </c>
      <c r="S113" s="2302"/>
      <c r="T113" s="2302"/>
      <c r="U113" s="2302"/>
      <c r="W113" s="23"/>
      <c r="X113" s="23"/>
      <c r="Y113" s="23"/>
    </row>
    <row r="114" spans="8:25">
      <c r="H114" s="2287"/>
      <c r="I114" s="8"/>
      <c r="J114" s="8"/>
      <c r="K114" s="8"/>
      <c r="L114" s="2293" t="s">
        <v>2257</v>
      </c>
      <c r="M114" s="2294"/>
      <c r="N114" s="890"/>
      <c r="Q114" s="2287"/>
      <c r="R114" s="23" t="s">
        <v>2076</v>
      </c>
      <c r="S114" s="470">
        <v>17</v>
      </c>
      <c r="T114" s="831">
        <v>107000</v>
      </c>
      <c r="U114" s="831">
        <f>(S114*T114)/10^5</f>
        <v>18.190000000000001</v>
      </c>
      <c r="W114" s="23">
        <v>5</v>
      </c>
      <c r="X114" s="23">
        <f>T114</f>
        <v>107000</v>
      </c>
      <c r="Y114" s="23">
        <f>(W114*X114)/10^5</f>
        <v>5.35</v>
      </c>
    </row>
    <row r="115" spans="8:25">
      <c r="H115" s="2287"/>
      <c r="I115" s="8"/>
      <c r="J115" s="8"/>
      <c r="K115" s="8"/>
      <c r="L115" s="2293" t="s">
        <v>2258</v>
      </c>
      <c r="M115" s="2294"/>
      <c r="N115" s="890"/>
      <c r="Q115" s="2287"/>
      <c r="R115" s="23" t="s">
        <v>2077</v>
      </c>
      <c r="S115" s="470">
        <v>35</v>
      </c>
      <c r="T115" s="831">
        <v>64200</v>
      </c>
      <c r="U115" s="831">
        <f>(S115*T115)/10^5</f>
        <v>22.47</v>
      </c>
      <c r="W115" s="23">
        <v>14</v>
      </c>
      <c r="X115" s="23">
        <f t="shared" ref="X115:X116" si="8">T115</f>
        <v>64200</v>
      </c>
      <c r="Y115" s="23">
        <f t="shared" ref="Y115:Y116" si="9">(W115*X115)/10^5</f>
        <v>8.9879999999999995</v>
      </c>
    </row>
    <row r="116" spans="8:25" ht="25.5">
      <c r="L116" s="2293" t="s">
        <v>2259</v>
      </c>
      <c r="M116" s="2294"/>
      <c r="N116" s="857"/>
      <c r="P116" s="848"/>
      <c r="R116" s="1788" t="s">
        <v>2078</v>
      </c>
      <c r="S116" s="470">
        <v>17</v>
      </c>
      <c r="T116" s="831">
        <v>53500</v>
      </c>
      <c r="U116" s="831">
        <f>(S116*T116)/10^5</f>
        <v>9.0950000000000006</v>
      </c>
      <c r="W116" s="23">
        <v>5</v>
      </c>
      <c r="X116" s="23">
        <f t="shared" si="8"/>
        <v>53500</v>
      </c>
      <c r="Y116" s="23">
        <f t="shared" si="9"/>
        <v>2.6749999999999998</v>
      </c>
    </row>
    <row r="117" spans="8:25">
      <c r="L117" s="2293" t="s">
        <v>2260</v>
      </c>
      <c r="M117" s="2294"/>
      <c r="N117" s="890"/>
      <c r="R117" s="23" t="s">
        <v>141</v>
      </c>
      <c r="S117" s="23"/>
      <c r="T117" s="831"/>
      <c r="U117" s="831">
        <f>SUM(U114:U116)</f>
        <v>49.754999999999995</v>
      </c>
      <c r="W117" s="23"/>
      <c r="X117" s="23"/>
      <c r="Y117" s="37"/>
    </row>
    <row r="118" spans="8:25">
      <c r="L118" s="2295" t="s">
        <v>2261</v>
      </c>
      <c r="M118" s="2296"/>
      <c r="N118" s="890"/>
      <c r="R118" s="2269" t="s">
        <v>2079</v>
      </c>
      <c r="S118" s="2269"/>
      <c r="T118" s="2269"/>
      <c r="U118" s="1144">
        <f>U117+U112</f>
        <v>126.902</v>
      </c>
      <c r="W118" s="23"/>
      <c r="X118" s="23"/>
      <c r="Y118" s="37">
        <f>SUM(Y105:Y116)</f>
        <v>42.157999999999994</v>
      </c>
    </row>
    <row r="119" spans="8:25">
      <c r="L119" s="2295" t="s">
        <v>2262</v>
      </c>
      <c r="M119" s="2296"/>
      <c r="N119" s="890"/>
      <c r="R119" s="2269" t="s">
        <v>2080</v>
      </c>
      <c r="S119" s="2269"/>
      <c r="T119" s="2269"/>
      <c r="U119" s="1144">
        <f>U118*12</f>
        <v>1522.8240000000001</v>
      </c>
      <c r="W119" s="23"/>
      <c r="X119" s="23"/>
      <c r="Y119" s="37">
        <f>Y118*12</f>
        <v>505.89599999999996</v>
      </c>
    </row>
    <row r="120" spans="8:25" ht="15">
      <c r="L120" s="2297" t="s">
        <v>2263</v>
      </c>
      <c r="M120" s="2296"/>
      <c r="N120" s="890"/>
    </row>
    <row r="121" spans="8:25" ht="15">
      <c r="L121" s="2297" t="s">
        <v>2264</v>
      </c>
      <c r="M121" s="2296"/>
      <c r="N121" s="890"/>
    </row>
    <row r="122" spans="8:25" ht="15">
      <c r="L122" s="2297" t="s">
        <v>2265</v>
      </c>
      <c r="M122" s="2296"/>
      <c r="N122" s="890"/>
      <c r="R122" s="2092" t="s">
        <v>2018</v>
      </c>
      <c r="S122" s="848" t="s">
        <v>2305</v>
      </c>
    </row>
    <row r="123" spans="8:25">
      <c r="L123" s="2298" t="s">
        <v>210</v>
      </c>
      <c r="M123" s="2298"/>
      <c r="N123" s="1449">
        <v>0</v>
      </c>
      <c r="R123" s="854" t="s">
        <v>2302</v>
      </c>
      <c r="S123" s="2095" t="s">
        <v>2501</v>
      </c>
    </row>
    <row r="124" spans="8:25" ht="25.5">
      <c r="L124" s="137"/>
      <c r="R124" s="342" t="s">
        <v>2303</v>
      </c>
      <c r="S124" s="470">
        <f>200000/100000</f>
        <v>2</v>
      </c>
    </row>
    <row r="125" spans="8:25" ht="25.5">
      <c r="L125" s="2273" t="s">
        <v>2266</v>
      </c>
      <c r="M125" s="2274"/>
      <c r="N125" s="630" t="s">
        <v>2391</v>
      </c>
      <c r="R125" s="342" t="s">
        <v>2304</v>
      </c>
      <c r="S125" s="470">
        <v>0</v>
      </c>
    </row>
    <row r="126" spans="8:25">
      <c r="L126" s="2276" t="s">
        <v>2267</v>
      </c>
      <c r="M126" s="2276"/>
      <c r="N126" s="890">
        <v>282</v>
      </c>
      <c r="R126" s="475"/>
    </row>
    <row r="127" spans="8:25">
      <c r="L127" s="2276" t="s">
        <v>2268</v>
      </c>
      <c r="M127" s="2276"/>
      <c r="N127" s="890">
        <v>19.32</v>
      </c>
    </row>
    <row r="128" spans="8:25">
      <c r="L128" s="2276" t="s">
        <v>2269</v>
      </c>
      <c r="M128" s="2276"/>
      <c r="N128" s="890">
        <v>0.48</v>
      </c>
    </row>
    <row r="129" spans="2:14" ht="13.5" thickBot="1">
      <c r="B129" s="2288" t="s">
        <v>930</v>
      </c>
      <c r="C129" s="2288"/>
      <c r="D129" s="2288"/>
      <c r="E129" s="2288"/>
      <c r="F129" s="2288"/>
      <c r="G129" s="2288"/>
      <c r="L129" s="2276" t="s">
        <v>2270</v>
      </c>
      <c r="M129" s="2276"/>
      <c r="N129" s="890">
        <v>3.6</v>
      </c>
    </row>
    <row r="130" spans="2:14">
      <c r="B130" s="939"/>
      <c r="C130" s="939"/>
      <c r="D130" s="964" t="s">
        <v>1899</v>
      </c>
      <c r="E130" s="964"/>
      <c r="F130" s="2096"/>
      <c r="G130" s="2097"/>
      <c r="L130" s="2276" t="s">
        <v>2271</v>
      </c>
      <c r="M130" s="2276"/>
      <c r="N130" s="890">
        <v>0.6</v>
      </c>
    </row>
    <row r="131" spans="2:14" ht="13.5" thickBot="1">
      <c r="B131" s="2008" t="s">
        <v>86</v>
      </c>
      <c r="C131" s="2008"/>
      <c r="D131" s="2098" t="s">
        <v>72</v>
      </c>
      <c r="E131" s="2098"/>
      <c r="F131" s="2098" t="s">
        <v>42</v>
      </c>
      <c r="G131" s="2099" t="s">
        <v>141</v>
      </c>
      <c r="L131" s="2276" t="s">
        <v>2272</v>
      </c>
      <c r="M131" s="2276"/>
      <c r="N131" s="890">
        <v>221</v>
      </c>
    </row>
    <row r="132" spans="2:14" ht="14.25" thickTop="1" thickBot="1">
      <c r="B132" s="2011"/>
      <c r="C132" s="2011"/>
      <c r="D132" s="2011">
        <f>'T-1'!N56</f>
        <v>2475.41</v>
      </c>
      <c r="E132" s="2011"/>
      <c r="F132" s="2011">
        <f>'T-1'!N37</f>
        <v>3178.4</v>
      </c>
      <c r="G132" s="2100"/>
      <c r="L132" s="2276" t="s">
        <v>2273</v>
      </c>
      <c r="M132" s="2276"/>
      <c r="N132" s="890">
        <v>177.6</v>
      </c>
    </row>
    <row r="133" spans="2:14">
      <c r="D133" s="7"/>
      <c r="E133" s="7"/>
      <c r="F133" s="7"/>
      <c r="G133" s="79"/>
      <c r="L133" s="2276" t="s">
        <v>2274</v>
      </c>
      <c r="M133" s="2276"/>
      <c r="N133" s="890">
        <v>102.2</v>
      </c>
    </row>
    <row r="134" spans="2:14">
      <c r="B134" s="7">
        <f>F66*2%</f>
        <v>392.25664156200003</v>
      </c>
      <c r="D134" s="7">
        <f>(G134-B133:B134)/SUM(D132:F132)*D132</f>
        <v>8415.3525925633403</v>
      </c>
      <c r="E134" s="7"/>
      <c r="F134" s="7">
        <f>(G134-B134)/SUM(D132:F132)*F132</f>
        <v>10805.222843974663</v>
      </c>
      <c r="G134" s="79">
        <f>F66</f>
        <v>19612.8320781</v>
      </c>
      <c r="L134" s="2276" t="s">
        <v>2275</v>
      </c>
      <c r="M134" s="2276"/>
      <c r="N134" s="890">
        <v>1.68</v>
      </c>
    </row>
    <row r="135" spans="2:14">
      <c r="D135" s="7"/>
      <c r="E135" s="7"/>
      <c r="F135" s="7"/>
      <c r="G135" s="79"/>
      <c r="L135" s="2275" t="s">
        <v>2283</v>
      </c>
      <c r="M135" s="2276"/>
      <c r="N135" s="890">
        <v>10.38</v>
      </c>
    </row>
    <row r="136" spans="2:14" ht="13.5" thickBot="1">
      <c r="B136" s="965">
        <f>B134/G134</f>
        <v>0.02</v>
      </c>
      <c r="C136" s="965"/>
      <c r="D136" s="965">
        <f>D134/G134</f>
        <v>0.42907381040395776</v>
      </c>
      <c r="E136" s="965"/>
      <c r="F136" s="965">
        <f>F134/G134</f>
        <v>0.55092618959604245</v>
      </c>
      <c r="G136" s="966">
        <f>SUM(B136:F136)</f>
        <v>1.0000000000000002</v>
      </c>
      <c r="L136" s="2276" t="s">
        <v>2276</v>
      </c>
      <c r="M136" s="2276"/>
      <c r="N136" s="890">
        <v>165</v>
      </c>
    </row>
    <row r="137" spans="2:14" ht="13.5" thickTop="1">
      <c r="D137" s="7"/>
      <c r="E137" s="7"/>
      <c r="F137" s="7"/>
      <c r="G137" s="79"/>
      <c r="L137" s="2276" t="s">
        <v>2277</v>
      </c>
      <c r="M137" s="2276"/>
      <c r="N137" s="890">
        <v>5.96</v>
      </c>
    </row>
    <row r="138" spans="2:14">
      <c r="D138" s="208" t="s">
        <v>1900</v>
      </c>
      <c r="E138" s="208"/>
      <c r="F138" s="7"/>
      <c r="G138" s="79"/>
      <c r="L138" s="2276" t="s">
        <v>2278</v>
      </c>
      <c r="M138" s="2276"/>
      <c r="N138" s="890">
        <v>10</v>
      </c>
    </row>
    <row r="139" spans="2:14" ht="13.5" thickBot="1">
      <c r="B139" s="2008" t="s">
        <v>86</v>
      </c>
      <c r="C139" s="2008"/>
      <c r="D139" s="2098" t="s">
        <v>72</v>
      </c>
      <c r="E139" s="2098"/>
      <c r="F139" s="2098" t="s">
        <v>42</v>
      </c>
      <c r="G139" s="2099" t="s">
        <v>141</v>
      </c>
      <c r="L139" s="2276" t="s">
        <v>2279</v>
      </c>
      <c r="M139" s="2276"/>
      <c r="N139" s="857">
        <v>30</v>
      </c>
    </row>
    <row r="140" spans="2:14" ht="14.25" thickTop="1" thickBot="1">
      <c r="B140" s="2011"/>
      <c r="C140" s="2011"/>
      <c r="D140" s="2011">
        <f>'T-1'!S56</f>
        <v>2600.0000019999998</v>
      </c>
      <c r="E140" s="2011"/>
      <c r="F140" s="2011">
        <f>'T-1'!S37</f>
        <v>3712.3</v>
      </c>
      <c r="G140" s="2100"/>
      <c r="L140" s="2276" t="s">
        <v>2280</v>
      </c>
      <c r="M140" s="2276"/>
      <c r="N140" s="857">
        <v>0</v>
      </c>
    </row>
    <row r="141" spans="2:14">
      <c r="D141" s="7"/>
      <c r="E141" s="7"/>
      <c r="F141" s="7"/>
      <c r="G141" s="79"/>
      <c r="L141" s="2276" t="s">
        <v>2277</v>
      </c>
      <c r="M141" s="2276"/>
      <c r="N141" s="857">
        <v>30.1</v>
      </c>
    </row>
    <row r="142" spans="2:14">
      <c r="B142" s="7">
        <f>G66*2%</f>
        <v>465.97922839244001</v>
      </c>
      <c r="D142" s="7">
        <f>(G142-B142)/SUM(D140:F140)*D140</f>
        <v>9404.773810505405</v>
      </c>
      <c r="E142" s="7"/>
      <c r="F142" s="7">
        <f>(G142-B142)/SUM(D140:F140)*F140</f>
        <v>13428.208380724154</v>
      </c>
      <c r="G142" s="79">
        <f>G66</f>
        <v>23298.961419621999</v>
      </c>
      <c r="L142" s="2276" t="s">
        <v>2281</v>
      </c>
      <c r="M142" s="2276"/>
      <c r="N142" s="857">
        <v>0</v>
      </c>
    </row>
    <row r="143" spans="2:14">
      <c r="D143" s="7"/>
      <c r="E143" s="7"/>
      <c r="F143" s="7"/>
      <c r="G143" s="79"/>
      <c r="L143" s="2276" t="s">
        <v>2282</v>
      </c>
      <c r="M143" s="2276"/>
      <c r="N143" s="890">
        <v>4.32</v>
      </c>
    </row>
    <row r="144" spans="2:14">
      <c r="D144" s="7"/>
      <c r="E144" s="7"/>
      <c r="F144" s="7"/>
      <c r="G144" s="79"/>
      <c r="L144" s="2278"/>
      <c r="M144" s="2279"/>
      <c r="N144" s="890"/>
    </row>
    <row r="145" spans="2:16" ht="15.75" thickBot="1">
      <c r="B145" s="965">
        <f>B142/G142</f>
        <v>0.02</v>
      </c>
      <c r="C145" s="965"/>
      <c r="D145" s="965">
        <f>D142/G142</f>
        <v>0.40365635365123442</v>
      </c>
      <c r="E145" s="965"/>
      <c r="F145" s="965">
        <f>F142/G142</f>
        <v>0.57634364634876556</v>
      </c>
      <c r="G145" s="966">
        <f>SUM(B145:F145)</f>
        <v>1</v>
      </c>
      <c r="L145" s="2272" t="s">
        <v>210</v>
      </c>
      <c r="M145" s="2272"/>
      <c r="N145" s="694">
        <f>SUM(N126:N144)</f>
        <v>1064.24</v>
      </c>
      <c r="P145" s="7">
        <f>1104.24-N145</f>
        <v>40</v>
      </c>
    </row>
    <row r="146" spans="2:16" ht="14.25" thickTop="1" thickBot="1">
      <c r="B146" s="927"/>
      <c r="C146" s="927"/>
      <c r="D146" s="927"/>
      <c r="E146" s="927"/>
      <c r="F146" s="927"/>
      <c r="G146" s="928"/>
    </row>
    <row r="147" spans="2:16" ht="15">
      <c r="L147" s="2273" t="s">
        <v>2284</v>
      </c>
      <c r="M147" s="2274"/>
      <c r="N147" s="2101" t="s">
        <v>2103</v>
      </c>
    </row>
    <row r="148" spans="2:16">
      <c r="L148" s="2275" t="s">
        <v>1985</v>
      </c>
      <c r="M148" s="2276"/>
      <c r="N148" s="890">
        <f>32500000/10^5</f>
        <v>325</v>
      </c>
    </row>
    <row r="149" spans="2:16">
      <c r="L149" s="2275" t="s">
        <v>1986</v>
      </c>
      <c r="M149" s="2276"/>
      <c r="N149" s="890">
        <f>5200000/10^5</f>
        <v>52</v>
      </c>
    </row>
    <row r="150" spans="2:16">
      <c r="L150" s="2280" t="s">
        <v>1987</v>
      </c>
      <c r="M150" s="2281"/>
      <c r="N150" s="890">
        <f>36300000/10^5</f>
        <v>363</v>
      </c>
    </row>
    <row r="151" spans="2:16">
      <c r="L151" s="2280" t="s">
        <v>1988</v>
      </c>
      <c r="M151" s="2281"/>
      <c r="N151" s="890">
        <f>2400000/10^5</f>
        <v>24</v>
      </c>
    </row>
    <row r="152" spans="2:16">
      <c r="L152" s="2280" t="s">
        <v>1989</v>
      </c>
      <c r="M152" s="2281"/>
      <c r="N152" s="890">
        <f>120000000/10^5</f>
        <v>1200</v>
      </c>
    </row>
    <row r="153" spans="2:16">
      <c r="L153" s="2280" t="s">
        <v>1990</v>
      </c>
      <c r="M153" s="2281"/>
      <c r="N153" s="890">
        <f>28000000/10^5</f>
        <v>280</v>
      </c>
    </row>
    <row r="154" spans="2:16">
      <c r="L154" s="2280" t="s">
        <v>1991</v>
      </c>
      <c r="M154" s="2281"/>
      <c r="N154" s="890">
        <f>26000000/10^5</f>
        <v>260</v>
      </c>
    </row>
    <row r="155" spans="2:16">
      <c r="L155" s="2280" t="s">
        <v>1992</v>
      </c>
      <c r="M155" s="2281"/>
      <c r="N155" s="890">
        <f>16200000/10^5</f>
        <v>162</v>
      </c>
    </row>
    <row r="156" spans="2:16">
      <c r="L156" s="2283" t="s">
        <v>210</v>
      </c>
      <c r="M156" s="2284"/>
      <c r="N156" s="694">
        <f>SUM(N148:N155)</f>
        <v>2666</v>
      </c>
    </row>
    <row r="157" spans="2:16">
      <c r="L157" s="2282"/>
      <c r="M157" s="2282"/>
      <c r="N157" s="339"/>
      <c r="O157" s="476"/>
    </row>
    <row r="158" spans="2:16">
      <c r="L158" s="2277"/>
      <c r="M158" s="2277"/>
      <c r="O158" s="476"/>
    </row>
    <row r="159" spans="2:16">
      <c r="O159" s="476"/>
    </row>
    <row r="160" spans="2:16">
      <c r="L160" s="2277"/>
      <c r="M160" s="2277"/>
      <c r="O160" s="476"/>
    </row>
    <row r="161" spans="12:15">
      <c r="L161" s="2277"/>
      <c r="M161" s="2277"/>
      <c r="O161" s="476"/>
    </row>
    <row r="162" spans="12:15">
      <c r="L162" s="2277"/>
      <c r="M162" s="2277"/>
      <c r="O162" s="476"/>
    </row>
    <row r="163" spans="12:15">
      <c r="L163" s="2277"/>
      <c r="M163" s="2277"/>
      <c r="O163" s="476"/>
    </row>
    <row r="164" spans="12:15">
      <c r="L164" s="2277"/>
      <c r="M164" s="2277"/>
      <c r="O164" s="476"/>
    </row>
    <row r="175" spans="12:15">
      <c r="L175" s="137"/>
    </row>
    <row r="177" spans="12:15">
      <c r="L177" s="64"/>
    </row>
    <row r="180" spans="12:15">
      <c r="O180" s="12"/>
    </row>
  </sheetData>
  <mergeCells count="102">
    <mergeCell ref="L80:M80"/>
    <mergeCell ref="R118:T118"/>
    <mergeCell ref="R119:T119"/>
    <mergeCell ref="L87:M87"/>
    <mergeCell ref="L88:M88"/>
    <mergeCell ref="L89:M89"/>
    <mergeCell ref="L92:M92"/>
    <mergeCell ref="L100:M100"/>
    <mergeCell ref="L102:M102"/>
    <mergeCell ref="Q109:Q115"/>
    <mergeCell ref="L94:M94"/>
    <mergeCell ref="L95:M95"/>
    <mergeCell ref="L96:M96"/>
    <mergeCell ref="L97:M97"/>
    <mergeCell ref="L109:M109"/>
    <mergeCell ref="L110:M110"/>
    <mergeCell ref="P85:P89"/>
    <mergeCell ref="L101:M101"/>
    <mergeCell ref="L106:M106"/>
    <mergeCell ref="L108:M108"/>
    <mergeCell ref="L107:M107"/>
    <mergeCell ref="Q66:R66"/>
    <mergeCell ref="Q73:R73"/>
    <mergeCell ref="R103:U103"/>
    <mergeCell ref="R113:U113"/>
    <mergeCell ref="L85:M85"/>
    <mergeCell ref="L86:M86"/>
    <mergeCell ref="L98:M98"/>
    <mergeCell ref="L90:M90"/>
    <mergeCell ref="L99:M99"/>
    <mergeCell ref="N66:N67"/>
    <mergeCell ref="L66:L67"/>
    <mergeCell ref="L73:M73"/>
    <mergeCell ref="L74:M74"/>
    <mergeCell ref="L75:M75"/>
    <mergeCell ref="L93:M93"/>
    <mergeCell ref="L81:M81"/>
    <mergeCell ref="L82:M82"/>
    <mergeCell ref="L83:M83"/>
    <mergeCell ref="L84:M84"/>
    <mergeCell ref="P74:P84"/>
    <mergeCell ref="L76:M76"/>
    <mergeCell ref="L77:M77"/>
    <mergeCell ref="L78:M78"/>
    <mergeCell ref="L79:M79"/>
    <mergeCell ref="B5:B6"/>
    <mergeCell ref="H109:H115"/>
    <mergeCell ref="B129:G129"/>
    <mergeCell ref="B68:G68"/>
    <mergeCell ref="B69:G72"/>
    <mergeCell ref="L104:M104"/>
    <mergeCell ref="L105:M105"/>
    <mergeCell ref="L113:M113"/>
    <mergeCell ref="L114:M114"/>
    <mergeCell ref="L115:M115"/>
    <mergeCell ref="L116:M116"/>
    <mergeCell ref="L117:M117"/>
    <mergeCell ref="L118:M118"/>
    <mergeCell ref="L119:M119"/>
    <mergeCell ref="L120:M120"/>
    <mergeCell ref="L121:M121"/>
    <mergeCell ref="L122:M122"/>
    <mergeCell ref="L123:M123"/>
    <mergeCell ref="L125:M125"/>
    <mergeCell ref="L126:M126"/>
    <mergeCell ref="L127:M127"/>
    <mergeCell ref="L128:M128"/>
    <mergeCell ref="L129:M129"/>
    <mergeCell ref="M66:M67"/>
    <mergeCell ref="L130:M130"/>
    <mergeCell ref="L131:M131"/>
    <mergeCell ref="L132:M132"/>
    <mergeCell ref="L133:M133"/>
    <mergeCell ref="L141:M141"/>
    <mergeCell ref="L142:M142"/>
    <mergeCell ref="L143:M143"/>
    <mergeCell ref="L134:M134"/>
    <mergeCell ref="L135:M135"/>
    <mergeCell ref="L136:M136"/>
    <mergeCell ref="L137:M137"/>
    <mergeCell ref="L138:M138"/>
    <mergeCell ref="L164:M164"/>
    <mergeCell ref="L160:M160"/>
    <mergeCell ref="L150:M150"/>
    <mergeCell ref="L158:M158"/>
    <mergeCell ref="L157:M157"/>
    <mergeCell ref="L156:M156"/>
    <mergeCell ref="L151:M151"/>
    <mergeCell ref="L152:M152"/>
    <mergeCell ref="L153:M153"/>
    <mergeCell ref="L154:M154"/>
    <mergeCell ref="L155:M155"/>
    <mergeCell ref="L145:M145"/>
    <mergeCell ref="L147:M147"/>
    <mergeCell ref="L148:M148"/>
    <mergeCell ref="L149:M149"/>
    <mergeCell ref="L139:M139"/>
    <mergeCell ref="L140:M140"/>
    <mergeCell ref="L161:M161"/>
    <mergeCell ref="L162:M162"/>
    <mergeCell ref="L163:M163"/>
    <mergeCell ref="L144:M144"/>
  </mergeCells>
  <phoneticPr fontId="0" type="noConversion"/>
  <conditionalFormatting sqref="L74:L89">
    <cfRule type="duplicateValues" dxfId="3" priority="4"/>
  </conditionalFormatting>
  <conditionalFormatting sqref="L75">
    <cfRule type="duplicateValues" dxfId="2" priority="3"/>
  </conditionalFormatting>
  <conditionalFormatting sqref="L76">
    <cfRule type="duplicateValues" dxfId="1" priority="2"/>
  </conditionalFormatting>
  <conditionalFormatting sqref="L89 L87 L85">
    <cfRule type="duplicateValues" dxfId="0" priority="1"/>
  </conditionalFormatting>
  <printOptions horizontalCentered="1" gridLines="1"/>
  <pageMargins left="0.23622047244094491" right="0" top="0.98425196850393704" bottom="0.51181102362204722" header="0" footer="0.59055118110236227"/>
  <pageSetup paperSize="9" orientation="portrait" r:id="rId1"/>
  <headerFooter alignWithMargins="0">
    <oddFooter>&amp;R&amp;"Arial,Bold"&amp;12OERC FORM-&amp;A</oddFooter>
  </headerFooter>
  <rowBreaks count="1" manualBreakCount="1">
    <brk id="48" min="1" max="6"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49">
    <tabColor rgb="FF92D050"/>
  </sheetPr>
  <dimension ref="A1:M51"/>
  <sheetViews>
    <sheetView showGridLines="0" view="pageBreakPreview" zoomScale="90" zoomScaleNormal="75" zoomScaleSheetLayoutView="90" workbookViewId="0">
      <pane xSplit="1" ySplit="6" topLeftCell="B7" activePane="bottomRight" state="frozen"/>
      <selection activeCell="L17" sqref="L17"/>
      <selection pane="topRight" activeCell="L17" sqref="L17"/>
      <selection pane="bottomLeft" activeCell="L17" sqref="L17"/>
      <selection pane="bottomRight" activeCell="M13" sqref="M13"/>
    </sheetView>
  </sheetViews>
  <sheetFormatPr defaultRowHeight="12.75"/>
  <cols>
    <col min="1" max="1" width="23.28515625" customWidth="1"/>
    <col min="2" max="3" width="12.85546875" bestFit="1" customWidth="1"/>
    <col min="4" max="4" width="14.140625" bestFit="1" customWidth="1"/>
    <col min="5" max="5" width="10.5703125" hidden="1" customWidth="1"/>
    <col min="6" max="6" width="10.7109375" customWidth="1"/>
    <col min="7" max="7" width="12" hidden="1" customWidth="1"/>
    <col min="8" max="8" width="11" hidden="1" customWidth="1"/>
    <col min="9" max="9" width="9.85546875" customWidth="1"/>
    <col min="10" max="10" width="10.28515625" customWidth="1"/>
    <col min="12" max="12" width="12.42578125" customWidth="1"/>
  </cols>
  <sheetData>
    <row r="1" spans="1:13">
      <c r="A1" s="20" t="s">
        <v>100</v>
      </c>
      <c r="J1" s="3" t="s">
        <v>0</v>
      </c>
      <c r="K1" s="2" t="s">
        <v>936</v>
      </c>
      <c r="L1" s="2"/>
    </row>
    <row r="2" spans="1:13">
      <c r="K2" s="2"/>
      <c r="L2" s="2"/>
    </row>
    <row r="3" spans="1:13" ht="15.75">
      <c r="A3" s="565" t="s">
        <v>2464</v>
      </c>
      <c r="B3" s="565"/>
      <c r="C3" s="565"/>
      <c r="D3" s="565"/>
      <c r="E3" s="565"/>
      <c r="F3" s="565"/>
      <c r="G3" s="565"/>
      <c r="H3" s="565"/>
      <c r="I3" s="565"/>
      <c r="J3" s="565"/>
      <c r="K3" s="565"/>
      <c r="L3" s="565"/>
    </row>
    <row r="4" spans="1:13">
      <c r="B4" s="566"/>
      <c r="C4" s="566"/>
      <c r="D4" s="566"/>
      <c r="E4" s="566"/>
      <c r="F4" s="566"/>
      <c r="K4" s="2"/>
      <c r="L4" s="2" t="s">
        <v>488</v>
      </c>
    </row>
    <row r="5" spans="1:13" ht="32.25" customHeight="1">
      <c r="A5" s="33" t="s">
        <v>937</v>
      </c>
      <c r="B5" s="2215" t="s">
        <v>938</v>
      </c>
      <c r="C5" s="2215" t="s">
        <v>939</v>
      </c>
      <c r="D5" s="2215" t="s">
        <v>1956</v>
      </c>
      <c r="E5" s="2215" t="s">
        <v>940</v>
      </c>
      <c r="F5" s="2215" t="s">
        <v>941</v>
      </c>
      <c r="G5" s="600" t="s">
        <v>942</v>
      </c>
      <c r="H5" s="2215" t="s">
        <v>943</v>
      </c>
      <c r="I5" s="2215" t="s">
        <v>944</v>
      </c>
      <c r="J5" s="2215" t="s">
        <v>945</v>
      </c>
      <c r="K5" s="2215" t="s">
        <v>946</v>
      </c>
      <c r="L5" s="2215" t="s">
        <v>947</v>
      </c>
      <c r="M5" s="64"/>
    </row>
    <row r="6" spans="1:13" ht="13.5" customHeight="1">
      <c r="A6" s="33"/>
      <c r="B6" s="2215"/>
      <c r="C6" s="2215"/>
      <c r="D6" s="2215"/>
      <c r="E6" s="2215"/>
      <c r="F6" s="2215"/>
      <c r="G6" s="600"/>
      <c r="H6" s="2215"/>
      <c r="I6" s="2215"/>
      <c r="J6" s="2215"/>
      <c r="K6" s="2215"/>
      <c r="L6" s="2215"/>
      <c r="M6" s="64"/>
    </row>
    <row r="7" spans="1:13">
      <c r="A7" s="66" t="s">
        <v>948</v>
      </c>
      <c r="B7" s="567">
        <v>104.06864587779999</v>
      </c>
      <c r="C7" s="567">
        <v>97.411589726199992</v>
      </c>
      <c r="D7" s="567">
        <v>1229.7669574304002</v>
      </c>
      <c r="E7" s="567"/>
      <c r="F7" s="431">
        <f>SUM(B7:E7)</f>
        <v>1431.2471930344002</v>
      </c>
      <c r="G7" s="431">
        <f>'T-6'!I12</f>
        <v>32.767063026463006</v>
      </c>
      <c r="H7" s="427">
        <f t="shared" ref="H7:H28" si="0">F7/G7*365</f>
        <v>15942.998157499085</v>
      </c>
      <c r="I7" s="235">
        <v>0</v>
      </c>
      <c r="J7" s="235">
        <v>4814.3768079082947</v>
      </c>
      <c r="K7" s="235"/>
      <c r="L7" s="235"/>
    </row>
    <row r="8" spans="1:13">
      <c r="A8" s="66" t="s">
        <v>162</v>
      </c>
      <c r="B8" s="567">
        <v>18366.547360271317</v>
      </c>
      <c r="C8" s="567">
        <v>8311.8431906136084</v>
      </c>
      <c r="D8" s="567">
        <v>184006.08881017772</v>
      </c>
      <c r="E8" s="567"/>
      <c r="F8" s="431">
        <f t="shared" ref="F8:F28" si="1">SUM(B8:E8)</f>
        <v>210684.47936106264</v>
      </c>
      <c r="G8" s="431">
        <f>'T-6'!I18</f>
        <v>82223.020305623286</v>
      </c>
      <c r="H8" s="427">
        <f t="shared" si="0"/>
        <v>935.25918509136352</v>
      </c>
      <c r="I8" s="567">
        <v>691.24983309999982</v>
      </c>
      <c r="J8" s="567">
        <v>147141.3170347306</v>
      </c>
      <c r="K8" s="235"/>
      <c r="L8" s="235"/>
    </row>
    <row r="9" spans="1:13">
      <c r="A9" s="66" t="s">
        <v>949</v>
      </c>
      <c r="B9" s="567">
        <v>4613.07156024091</v>
      </c>
      <c r="C9" s="567">
        <v>851.08537604759954</v>
      </c>
      <c r="D9" s="567">
        <v>1475.9896815386992</v>
      </c>
      <c r="E9" s="567"/>
      <c r="F9" s="431">
        <f t="shared" si="1"/>
        <v>6940.1466178272085</v>
      </c>
      <c r="G9" s="431">
        <f>'T-6'!I25</f>
        <v>36580.600641378383</v>
      </c>
      <c r="H9" s="427">
        <f t="shared" si="0"/>
        <v>69.248548987507277</v>
      </c>
      <c r="I9" s="567">
        <v>39.071092900000004</v>
      </c>
      <c r="J9" s="567">
        <v>19104.832717815101</v>
      </c>
      <c r="K9" s="235"/>
      <c r="L9" s="235"/>
    </row>
    <row r="10" spans="1:13">
      <c r="A10" s="403" t="s">
        <v>58</v>
      </c>
      <c r="B10" s="567">
        <v>2863.4942304733972</v>
      </c>
      <c r="C10" s="567">
        <v>2451.4165534430026</v>
      </c>
      <c r="D10" s="567">
        <v>20130.879290415949</v>
      </c>
      <c r="E10" s="567"/>
      <c r="F10" s="431">
        <f>SUM(B10:E10)</f>
        <v>25445.790074332348</v>
      </c>
      <c r="G10" s="431">
        <f>'T-6'!I26</f>
        <v>5022.0496557238112</v>
      </c>
      <c r="H10" s="427">
        <f t="shared" si="0"/>
        <v>1849.3870060694771</v>
      </c>
      <c r="I10" s="567">
        <v>0</v>
      </c>
      <c r="J10" s="567">
        <v>9630.6221909955038</v>
      </c>
      <c r="K10" s="235"/>
      <c r="L10" s="235"/>
    </row>
    <row r="11" spans="1:13">
      <c r="A11" s="403" t="s">
        <v>59</v>
      </c>
      <c r="B11" s="567">
        <v>16.944240046700013</v>
      </c>
      <c r="C11" s="567">
        <v>5.8205982039999995</v>
      </c>
      <c r="D11" s="567">
        <v>11.3291357809</v>
      </c>
      <c r="E11" s="567"/>
      <c r="F11" s="431">
        <f t="shared" si="1"/>
        <v>34.093974031600013</v>
      </c>
      <c r="G11" s="431">
        <f>'T-6'!I27+'T-6'!I41</f>
        <v>276.45664238561881</v>
      </c>
      <c r="H11" s="427">
        <f t="shared" si="0"/>
        <v>45.013570352836467</v>
      </c>
      <c r="I11" s="235">
        <v>0</v>
      </c>
      <c r="J11" s="235">
        <v>26.019842079999997</v>
      </c>
      <c r="K11" s="235"/>
      <c r="L11" s="235"/>
    </row>
    <row r="12" spans="1:13">
      <c r="A12" s="403" t="s">
        <v>60</v>
      </c>
      <c r="B12" s="567">
        <v>4.9434418621000029</v>
      </c>
      <c r="C12" s="567">
        <v>4.0827924986000008</v>
      </c>
      <c r="D12" s="567">
        <v>8.9786459920999988</v>
      </c>
      <c r="E12" s="567"/>
      <c r="F12" s="431">
        <f t="shared" si="1"/>
        <v>18.004880352800001</v>
      </c>
      <c r="G12" s="431">
        <f>'T-6'!I28+'T-6'!I42</f>
        <v>345.81255577779996</v>
      </c>
      <c r="H12" s="427">
        <f t="shared" si="0"/>
        <v>19.003882938809959</v>
      </c>
      <c r="I12" s="235">
        <v>0</v>
      </c>
      <c r="J12" s="235">
        <v>17.7129776007</v>
      </c>
      <c r="K12" s="235"/>
      <c r="L12" s="235"/>
    </row>
    <row r="13" spans="1:13">
      <c r="A13" s="66" t="s">
        <v>950</v>
      </c>
      <c r="B13" s="567">
        <v>824.41325708620013</v>
      </c>
      <c r="C13" s="567">
        <v>389.97353959349999</v>
      </c>
      <c r="D13" s="567">
        <v>2141.2568258933002</v>
      </c>
      <c r="E13" s="567"/>
      <c r="F13" s="431">
        <f t="shared" si="1"/>
        <v>3355.6436225730004</v>
      </c>
      <c r="G13" s="431">
        <f>'T-6'!I29</f>
        <v>3217.99102071994</v>
      </c>
      <c r="H13" s="427">
        <f t="shared" si="0"/>
        <v>380.61321935109891</v>
      </c>
      <c r="I13" s="235">
        <v>0</v>
      </c>
      <c r="J13" s="235">
        <v>536.11648704370009</v>
      </c>
      <c r="K13" s="235"/>
      <c r="L13" s="235"/>
    </row>
    <row r="14" spans="1:13">
      <c r="A14" s="66" t="s">
        <v>170</v>
      </c>
      <c r="B14" s="567">
        <v>24.738618661400015</v>
      </c>
      <c r="C14" s="567">
        <v>6.1535071969999988</v>
      </c>
      <c r="D14" s="567">
        <v>12.658012262200007</v>
      </c>
      <c r="E14" s="567"/>
      <c r="F14" s="431">
        <f t="shared" si="1"/>
        <v>43.550138120600025</v>
      </c>
      <c r="G14" s="431">
        <f>'T-6'!I30</f>
        <v>1226.06914880618</v>
      </c>
      <c r="H14" s="427">
        <f t="shared" si="0"/>
        <v>12.964848213901071</v>
      </c>
      <c r="I14" s="235">
        <v>0</v>
      </c>
      <c r="J14" s="235">
        <v>1257.7329833795989</v>
      </c>
      <c r="K14" s="235"/>
      <c r="L14" s="235"/>
    </row>
    <row r="15" spans="1:13">
      <c r="A15" s="66" t="s">
        <v>171</v>
      </c>
      <c r="B15" s="567">
        <v>62.003175344999981</v>
      </c>
      <c r="C15" s="567">
        <v>18.691171152299997</v>
      </c>
      <c r="D15" s="567">
        <v>52.914121453300019</v>
      </c>
      <c r="E15" s="567"/>
      <c r="F15" s="431">
        <f t="shared" si="1"/>
        <v>133.60846795059999</v>
      </c>
      <c r="G15" s="431">
        <f>'T-6'!I31</f>
        <v>4695.9639784958399</v>
      </c>
      <c r="H15" s="427">
        <f t="shared" si="0"/>
        <v>10.384894565905409</v>
      </c>
      <c r="I15" s="235">
        <v>0</v>
      </c>
      <c r="J15" s="235">
        <v>580.65972630580006</v>
      </c>
      <c r="K15" s="235"/>
      <c r="L15" s="235"/>
    </row>
    <row r="16" spans="1:13" ht="25.5">
      <c r="A16" s="66" t="s">
        <v>2168</v>
      </c>
      <c r="B16" s="1761">
        <v>207.10527273479988</v>
      </c>
      <c r="C16" s="1761">
        <v>35.398520514100014</v>
      </c>
      <c r="D16" s="1761">
        <v>155.02032276760002</v>
      </c>
      <c r="E16" s="1761"/>
      <c r="F16" s="864">
        <f t="shared" si="1"/>
        <v>397.52411601649993</v>
      </c>
      <c r="G16" s="864">
        <f>'T-6'!I32</f>
        <v>4706.8752625963598</v>
      </c>
      <c r="H16" s="1023">
        <f t="shared" si="0"/>
        <v>30.826460071938659</v>
      </c>
      <c r="I16" s="864">
        <v>342.00057649999997</v>
      </c>
      <c r="J16" s="864">
        <v>147.75607472450002</v>
      </c>
      <c r="K16" s="235"/>
      <c r="L16" s="235"/>
    </row>
    <row r="17" spans="1:12">
      <c r="A17" s="66" t="s">
        <v>951</v>
      </c>
      <c r="B17" s="567">
        <f>871.607140095199-116.8394507863</f>
        <v>754.76768930889898</v>
      </c>
      <c r="C17" s="567">
        <v>208.37176376609995</v>
      </c>
      <c r="D17" s="567">
        <v>0</v>
      </c>
      <c r="E17" s="567"/>
      <c r="F17" s="431">
        <f t="shared" si="1"/>
        <v>963.13945307499898</v>
      </c>
      <c r="G17" s="431">
        <f>'T-6'!I33+'T-6'!I34</f>
        <v>4345.5870121161997</v>
      </c>
      <c r="H17" s="427">
        <f t="shared" si="0"/>
        <v>80.89721811856667</v>
      </c>
      <c r="I17" s="235">
        <v>7.5946961999999996</v>
      </c>
      <c r="J17" s="235">
        <v>558.24929028250006</v>
      </c>
      <c r="K17" s="235"/>
      <c r="L17" s="235"/>
    </row>
    <row r="18" spans="1:12">
      <c r="A18" s="342" t="s">
        <v>1957</v>
      </c>
      <c r="B18" s="567">
        <v>10.116796649500007</v>
      </c>
      <c r="C18" s="567">
        <v>4.1721902730000009</v>
      </c>
      <c r="D18" s="567">
        <v>14.675607518599998</v>
      </c>
      <c r="E18" s="567"/>
      <c r="F18" s="431">
        <f t="shared" si="1"/>
        <v>28.964594441100004</v>
      </c>
      <c r="G18" s="431">
        <f>'T-6'!I39</f>
        <v>1035.8600460759999</v>
      </c>
      <c r="H18" s="427">
        <f t="shared" si="0"/>
        <v>10.206086247896311</v>
      </c>
      <c r="I18" s="36">
        <v>0</v>
      </c>
      <c r="J18" s="36">
        <v>162.08710670350001</v>
      </c>
      <c r="K18" s="235"/>
      <c r="L18" s="235"/>
    </row>
    <row r="19" spans="1:12">
      <c r="A19" s="418" t="s">
        <v>2169</v>
      </c>
      <c r="B19" s="431">
        <v>3.3882166980999999</v>
      </c>
      <c r="C19" s="431">
        <v>3.8440308004999997</v>
      </c>
      <c r="D19" s="431">
        <v>18.691735689399998</v>
      </c>
      <c r="E19" s="431"/>
      <c r="F19" s="431">
        <f t="shared" si="1"/>
        <v>25.923983187999998</v>
      </c>
      <c r="G19" s="431">
        <f>'T-6'!I40</f>
        <v>2888.0714074552202</v>
      </c>
      <c r="H19" s="427"/>
      <c r="I19" s="36">
        <v>0</v>
      </c>
      <c r="J19" s="36">
        <v>20.248488820000002</v>
      </c>
      <c r="K19" s="235"/>
      <c r="L19" s="235"/>
    </row>
    <row r="20" spans="1:12">
      <c r="A20" s="66" t="s">
        <v>73</v>
      </c>
      <c r="B20" s="431">
        <v>452.03678074550021</v>
      </c>
      <c r="C20" s="431">
        <v>78.776049601600079</v>
      </c>
      <c r="D20" s="431">
        <v>11.337693851899962</v>
      </c>
      <c r="E20" s="431"/>
      <c r="F20" s="431">
        <f t="shared" si="1"/>
        <v>542.1505241990003</v>
      </c>
      <c r="G20" s="431">
        <f>'T-6'!I43</f>
        <v>3266.55324984244</v>
      </c>
      <c r="H20" s="427">
        <f t="shared" si="0"/>
        <v>60.579126130020981</v>
      </c>
      <c r="I20" s="431">
        <v>14.0359374</v>
      </c>
      <c r="J20" s="431">
        <v>864.59112249580096</v>
      </c>
      <c r="K20" s="235"/>
      <c r="L20" s="235"/>
    </row>
    <row r="21" spans="1:12">
      <c r="A21" s="418" t="s">
        <v>85</v>
      </c>
      <c r="B21" s="431">
        <v>89.262273597499984</v>
      </c>
      <c r="C21" s="431">
        <v>9.5410562010000035</v>
      </c>
      <c r="D21" s="431">
        <v>305.09504879460002</v>
      </c>
      <c r="E21" s="431"/>
      <c r="F21" s="431">
        <f t="shared" si="1"/>
        <v>403.89837859310001</v>
      </c>
      <c r="G21" s="431">
        <f>'T-6'!I35+'T-6'!I45+'T-6'!I57</f>
        <v>13972.061678585625</v>
      </c>
      <c r="H21" s="427">
        <f t="shared" si="0"/>
        <v>10.551263770358974</v>
      </c>
      <c r="I21" s="431">
        <v>3.9631898000000003</v>
      </c>
      <c r="J21" s="431">
        <v>150.20619113630002</v>
      </c>
      <c r="K21" s="235"/>
      <c r="L21" s="235"/>
    </row>
    <row r="22" spans="1:12">
      <c r="A22" s="418" t="s">
        <v>952</v>
      </c>
      <c r="B22" s="431">
        <v>1.5756136999999999</v>
      </c>
      <c r="C22" s="431">
        <v>0</v>
      </c>
      <c r="D22" s="431">
        <v>7.8702712000000004</v>
      </c>
      <c r="E22" s="431"/>
      <c r="F22" s="431">
        <f t="shared" si="1"/>
        <v>9.4458848999999994</v>
      </c>
      <c r="G22" s="431">
        <f>'T-6'!I47</f>
        <v>4147.6956535235904</v>
      </c>
      <c r="H22" s="427">
        <f t="shared" si="0"/>
        <v>0.83124420799077581</v>
      </c>
      <c r="I22" s="36">
        <v>361.55347400000005</v>
      </c>
      <c r="J22" s="36">
        <v>-2.2000000000000003E-5</v>
      </c>
      <c r="K22" s="235"/>
      <c r="L22" s="235"/>
    </row>
    <row r="23" spans="1:12">
      <c r="A23" s="418" t="s">
        <v>68</v>
      </c>
      <c r="B23" s="431">
        <v>0</v>
      </c>
      <c r="C23" s="431">
        <v>44.721915293999963</v>
      </c>
      <c r="D23" s="431">
        <f>962.6052824347-26.5921959177</f>
        <v>936.01308651700003</v>
      </c>
      <c r="E23" s="431"/>
      <c r="F23" s="431">
        <f t="shared" si="1"/>
        <v>980.73500181099996</v>
      </c>
      <c r="G23" s="431">
        <f>'T-6'!I36+'T-6'!I46+'T-6'!I48+'T-6'!I54+'T-6'!I58</f>
        <v>110173.67481257318</v>
      </c>
      <c r="H23" s="427">
        <f t="shared" si="0"/>
        <v>3.249127128327058</v>
      </c>
      <c r="I23" s="431">
        <v>863.18001579999986</v>
      </c>
      <c r="J23" s="431">
        <v>4000.8263849677992</v>
      </c>
      <c r="K23" s="235"/>
      <c r="L23" s="235"/>
    </row>
    <row r="24" spans="1:12">
      <c r="A24" s="418" t="s">
        <v>953</v>
      </c>
      <c r="B24" s="431">
        <v>0</v>
      </c>
      <c r="C24" s="431">
        <v>0</v>
      </c>
      <c r="D24" s="431">
        <v>0</v>
      </c>
      <c r="E24" s="431"/>
      <c r="F24" s="431">
        <f t="shared" si="1"/>
        <v>0</v>
      </c>
      <c r="G24" s="431">
        <f>'T-6'!I53+'T-6'!I65</f>
        <v>94.049301253408899</v>
      </c>
      <c r="H24" s="427">
        <f t="shared" si="0"/>
        <v>0</v>
      </c>
      <c r="I24" s="36">
        <v>0</v>
      </c>
      <c r="J24" s="36">
        <v>331.32093859999998</v>
      </c>
      <c r="K24" s="235"/>
      <c r="L24" s="235"/>
    </row>
    <row r="25" spans="1:12">
      <c r="A25" s="1130" t="s">
        <v>80</v>
      </c>
      <c r="B25" s="1762">
        <v>1.2133299999999999E-4</v>
      </c>
      <c r="C25" s="1762">
        <v>2.7E-6</v>
      </c>
      <c r="D25" s="1762">
        <v>4.2232999999999999E-6</v>
      </c>
      <c r="E25" s="1762"/>
      <c r="F25" s="1762">
        <f t="shared" si="1"/>
        <v>1.2825629999999998E-4</v>
      </c>
      <c r="G25" s="1762">
        <f>'T-6'!I60+'T-6'!I52</f>
        <v>57519.289650897103</v>
      </c>
      <c r="H25" s="513">
        <f t="shared" si="0"/>
        <v>8.1387565430877786E-7</v>
      </c>
      <c r="I25" s="100">
        <v>0</v>
      </c>
      <c r="J25" s="100">
        <v>0</v>
      </c>
      <c r="K25" s="432"/>
      <c r="L25" s="432"/>
    </row>
    <row r="26" spans="1:12">
      <c r="A26" s="403" t="s">
        <v>87</v>
      </c>
      <c r="B26" s="431">
        <v>5.9316000000000001E-6</v>
      </c>
      <c r="C26" s="431">
        <v>-2.0000000000000001E-10</v>
      </c>
      <c r="D26" s="431">
        <v>1.8000000000000002E-9</v>
      </c>
      <c r="E26" s="431"/>
      <c r="F26" s="431">
        <f t="shared" si="1"/>
        <v>5.9332000000000002E-6</v>
      </c>
      <c r="G26" s="431">
        <f>'T-6'!I61+'T-6'!I66</f>
        <v>22392.118905880299</v>
      </c>
      <c r="H26" s="427">
        <f t="shared" si="0"/>
        <v>9.6713402117175087E-8</v>
      </c>
      <c r="I26" s="36">
        <v>-7.0000000000000007E-7</v>
      </c>
      <c r="J26" s="36">
        <v>91.535301172000004</v>
      </c>
      <c r="K26" s="235"/>
      <c r="L26" s="235"/>
    </row>
    <row r="27" spans="1:12">
      <c r="A27" s="403" t="s">
        <v>78</v>
      </c>
      <c r="B27" s="431">
        <v>0</v>
      </c>
      <c r="C27" s="431">
        <v>0</v>
      </c>
      <c r="D27" s="431">
        <v>3.8775999999999999E-6</v>
      </c>
      <c r="E27" s="431"/>
      <c r="F27" s="431">
        <f t="shared" si="1"/>
        <v>3.8775999999999999E-6</v>
      </c>
      <c r="G27" s="431">
        <f>'T-6'!I50+'T-6'!I62</f>
        <v>77995.357808218701</v>
      </c>
      <c r="H27" s="427">
        <f t="shared" si="0"/>
        <v>1.8146259466878955E-8</v>
      </c>
      <c r="I27" s="36">
        <v>28002.623445899997</v>
      </c>
      <c r="J27" s="36">
        <v>2303.4155479000001</v>
      </c>
      <c r="K27" s="235"/>
      <c r="L27" s="235"/>
    </row>
    <row r="28" spans="1:12">
      <c r="A28" s="403" t="s">
        <v>88</v>
      </c>
      <c r="B28" s="431">
        <v>66.082751934000001</v>
      </c>
      <c r="C28" s="431">
        <v>5.7899999999999998E-7</v>
      </c>
      <c r="D28" s="431">
        <v>2.0039999999999999E-7</v>
      </c>
      <c r="E28" s="431"/>
      <c r="F28" s="431">
        <f t="shared" si="1"/>
        <v>66.082752713399998</v>
      </c>
      <c r="G28" s="431">
        <f>'T-6'!I51+'T-6'!I64</f>
        <v>14380.939551917492</v>
      </c>
      <c r="H28" s="427">
        <f t="shared" si="0"/>
        <v>1.6772342761968511</v>
      </c>
      <c r="I28" s="36">
        <v>17.52392</v>
      </c>
      <c r="J28" s="36">
        <v>-1.3500000000000001E-5</v>
      </c>
      <c r="K28" s="235"/>
      <c r="L28" s="235"/>
    </row>
    <row r="29" spans="1:12">
      <c r="A29" s="33" t="s">
        <v>210</v>
      </c>
      <c r="B29" s="568">
        <f>SUM(B7:B28)</f>
        <v>28464.560052497713</v>
      </c>
      <c r="C29" s="568">
        <f t="shared" ref="C29:G29" si="2">SUM(C7:C28)</f>
        <v>12521.303848204912</v>
      </c>
      <c r="D29" s="568">
        <f t="shared" si="2"/>
        <v>210518.56525558679</v>
      </c>
      <c r="E29" s="568">
        <f t="shared" si="2"/>
        <v>0</v>
      </c>
      <c r="F29" s="568">
        <f t="shared" si="2"/>
        <v>251504.42915628935</v>
      </c>
      <c r="G29" s="568">
        <f t="shared" si="2"/>
        <v>450538.86535287288</v>
      </c>
      <c r="H29" s="427">
        <f>F29/G29*365</f>
        <v>203.75404588047323</v>
      </c>
      <c r="I29" s="568">
        <f>SUM(I7:I28)</f>
        <v>30342.796180899997</v>
      </c>
      <c r="J29" s="568">
        <f>SUM(J7:J28)</f>
        <v>191739.62717916165</v>
      </c>
      <c r="K29" s="568">
        <f>SUM(K7:K28)</f>
        <v>0</v>
      </c>
      <c r="L29" s="568">
        <f>SUM(L7:L28)</f>
        <v>0</v>
      </c>
    </row>
    <row r="30" spans="1:12">
      <c r="B30" s="1129"/>
      <c r="C30" s="1129"/>
      <c r="D30" s="1129"/>
      <c r="E30" s="1129"/>
      <c r="F30" s="1129"/>
      <c r="G30" s="1129"/>
      <c r="H30" s="1129"/>
      <c r="I30" s="1129"/>
      <c r="J30" s="1129"/>
      <c r="K30" s="7"/>
      <c r="L30" s="147"/>
    </row>
    <row r="31" spans="1:12">
      <c r="A31" t="s">
        <v>954</v>
      </c>
      <c r="B31" s="143"/>
      <c r="C31" s="143"/>
      <c r="D31" s="143"/>
      <c r="E31" s="143"/>
      <c r="F31" s="143"/>
      <c r="G31" s="143"/>
      <c r="I31" s="7"/>
      <c r="J31" s="7"/>
      <c r="K31" s="7"/>
      <c r="L31" s="7"/>
    </row>
    <row r="32" spans="1:12">
      <c r="A32" s="569"/>
      <c r="B32" s="143"/>
      <c r="C32" s="143"/>
      <c r="D32" s="143"/>
      <c r="E32" s="143"/>
      <c r="F32" s="143"/>
      <c r="G32" s="143"/>
      <c r="I32" s="7"/>
      <c r="J32" s="7"/>
      <c r="K32" s="7"/>
      <c r="L32" s="7"/>
    </row>
    <row r="33" spans="1:12">
      <c r="A33" s="157"/>
      <c r="B33" s="143"/>
      <c r="C33" s="143"/>
      <c r="D33" s="143"/>
      <c r="E33" s="143"/>
      <c r="G33" s="7" t="e">
        <f>#REF!</f>
        <v>#REF!</v>
      </c>
      <c r="I33" s="7"/>
      <c r="J33" s="7"/>
      <c r="K33" s="7"/>
      <c r="L33" s="7"/>
    </row>
    <row r="34" spans="1:12">
      <c r="B34" s="220"/>
      <c r="C34" s="220"/>
      <c r="D34" s="220"/>
      <c r="E34" s="220"/>
      <c r="F34" s="220"/>
      <c r="G34" s="220"/>
      <c r="H34" s="220"/>
      <c r="I34" s="1090"/>
      <c r="J34" s="1090"/>
      <c r="L34" s="7"/>
    </row>
    <row r="35" spans="1:12">
      <c r="B35" s="7"/>
      <c r="C35" s="7"/>
      <c r="D35" s="7"/>
      <c r="E35" s="7"/>
      <c r="F35" s="7"/>
    </row>
    <row r="36" spans="1:12" hidden="1">
      <c r="J36" s="7"/>
    </row>
    <row r="37" spans="1:12" hidden="1">
      <c r="F37" s="7"/>
      <c r="H37" t="s">
        <v>955</v>
      </c>
      <c r="J37" s="7"/>
    </row>
    <row r="38" spans="1:12" hidden="1">
      <c r="H38" t="s">
        <v>956</v>
      </c>
      <c r="J38" s="7">
        <f>'F-9'!C16</f>
        <v>135847.78553610001</v>
      </c>
    </row>
    <row r="39" spans="1:12" hidden="1">
      <c r="F39" s="7"/>
      <c r="H39" t="s">
        <v>957</v>
      </c>
      <c r="J39" s="7" t="e">
        <f>#REF!</f>
        <v>#REF!</v>
      </c>
    </row>
    <row r="40" spans="1:12" hidden="1">
      <c r="H40" t="s">
        <v>364</v>
      </c>
      <c r="J40" s="7">
        <f>('F-22'!C8+'F-22'!C9)/2</f>
        <v>20460.897550540001</v>
      </c>
    </row>
    <row r="41" spans="1:12" hidden="1">
      <c r="H41" t="s">
        <v>958</v>
      </c>
      <c r="J41" s="7">
        <f>9535.79+9041.91+10034.69+11940.56+10750.15+13851.77</f>
        <v>65154.869999999995</v>
      </c>
    </row>
    <row r="42" spans="1:12" hidden="1">
      <c r="H42" t="s">
        <v>959</v>
      </c>
      <c r="J42" s="12" t="e">
        <f>J38+J39+J40-J41</f>
        <v>#REF!</v>
      </c>
    </row>
    <row r="43" spans="1:12" hidden="1">
      <c r="F43" s="7"/>
      <c r="J43" s="7"/>
    </row>
    <row r="44" spans="1:12" hidden="1">
      <c r="H44" t="s">
        <v>960</v>
      </c>
      <c r="J44">
        <f>(5869.02+2203.87+2308.24+3871.28+780+826)</f>
        <v>15858.410000000002</v>
      </c>
    </row>
    <row r="45" spans="1:12" hidden="1">
      <c r="H45" t="s">
        <v>961</v>
      </c>
      <c r="J45" s="147" t="e">
        <f>J44+J42</f>
        <v>#REF!</v>
      </c>
    </row>
    <row r="46" spans="1:12" hidden="1">
      <c r="J46" s="7" t="e">
        <f>J45-F29</f>
        <v>#REF!</v>
      </c>
    </row>
    <row r="47" spans="1:12" hidden="1"/>
    <row r="48" spans="1:12">
      <c r="G48" s="7" t="e">
        <f>G34+G33-G35</f>
        <v>#REF!</v>
      </c>
    </row>
    <row r="49" spans="7:10">
      <c r="G49" s="7"/>
      <c r="J49" s="7"/>
    </row>
    <row r="51" spans="7:10">
      <c r="G51" s="7"/>
    </row>
  </sheetData>
  <mergeCells count="10">
    <mergeCell ref="L5:L6"/>
    <mergeCell ref="H5:H6"/>
    <mergeCell ref="I5:I6"/>
    <mergeCell ref="J5:J6"/>
    <mergeCell ref="K5:K6"/>
    <mergeCell ref="B5:B6"/>
    <mergeCell ref="F5:F6"/>
    <mergeCell ref="D5:D6"/>
    <mergeCell ref="C5:C6"/>
    <mergeCell ref="E5:E6"/>
  </mergeCells>
  <phoneticPr fontId="0" type="noConversion"/>
  <printOptions horizontalCentered="1" gridLines="1"/>
  <pageMargins left="0.51181102362204722" right="0.23622047244094491" top="0.98425196850393704" bottom="0.74803149606299213" header="0.51181102362204722" footer="0.51181102362204722"/>
  <pageSetup paperSize="9" orientation="landscape" r:id="rId1"/>
  <headerFooter alignWithMargins="0">
    <oddFooter xml:space="preserve">&amp;R&amp;"Arial,Bold"&amp;12OERC FORM-&amp;A&amp;"Arial,Regular"&amp;10
</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50">
    <tabColor rgb="FF92D050"/>
  </sheetPr>
  <dimension ref="A1:G30"/>
  <sheetViews>
    <sheetView showGridLines="0" view="pageBreakPreview" workbookViewId="0">
      <selection activeCell="G14" sqref="G14"/>
    </sheetView>
  </sheetViews>
  <sheetFormatPr defaultRowHeight="12.75"/>
  <cols>
    <col min="1" max="1" width="19.85546875" customWidth="1"/>
    <col min="2" max="2" width="18" customWidth="1"/>
    <col min="3" max="3" width="17.28515625" customWidth="1"/>
    <col min="4" max="4" width="12.28515625" customWidth="1"/>
    <col min="5" max="5" width="16.42578125" customWidth="1"/>
  </cols>
  <sheetData>
    <row r="1" spans="1:5">
      <c r="A1" s="20" t="s">
        <v>100</v>
      </c>
      <c r="D1" s="3" t="s">
        <v>0</v>
      </c>
      <c r="E1" s="2" t="s">
        <v>962</v>
      </c>
    </row>
    <row r="3" spans="1:5">
      <c r="A3" s="65" t="s">
        <v>963</v>
      </c>
      <c r="B3" s="65"/>
      <c r="C3" s="65"/>
      <c r="D3" s="65"/>
      <c r="E3" s="65"/>
    </row>
    <row r="4" spans="1:5">
      <c r="A4" s="20"/>
      <c r="E4" s="2" t="s">
        <v>488</v>
      </c>
    </row>
    <row r="5" spans="1:5">
      <c r="A5" s="2" t="s">
        <v>2465</v>
      </c>
    </row>
    <row r="6" spans="1:5">
      <c r="A6" s="2285" t="s">
        <v>715</v>
      </c>
      <c r="B6" s="2266" t="s">
        <v>26</v>
      </c>
      <c r="C6" s="2268"/>
      <c r="D6" s="630" t="s">
        <v>964</v>
      </c>
      <c r="E6" s="630" t="s">
        <v>965</v>
      </c>
    </row>
    <row r="7" spans="1:5" ht="27" customHeight="1">
      <c r="A7" s="2286"/>
      <c r="B7" s="600" t="s">
        <v>966</v>
      </c>
      <c r="C7" s="600" t="s">
        <v>2466</v>
      </c>
      <c r="D7" s="630" t="s">
        <v>2467</v>
      </c>
      <c r="E7" s="630" t="s">
        <v>967</v>
      </c>
    </row>
    <row r="8" spans="1:5">
      <c r="A8" s="23"/>
      <c r="B8" s="23"/>
      <c r="C8" s="23"/>
      <c r="D8" s="23"/>
      <c r="E8" s="23"/>
    </row>
    <row r="9" spans="1:5" ht="25.5">
      <c r="A9" s="33" t="s">
        <v>968</v>
      </c>
      <c r="B9" s="23"/>
      <c r="C9" s="23"/>
      <c r="D9" s="23"/>
      <c r="E9" s="23"/>
    </row>
    <row r="10" spans="1:5">
      <c r="A10" s="66" t="s">
        <v>969</v>
      </c>
      <c r="B10" s="23"/>
      <c r="C10" s="23"/>
      <c r="D10" s="23"/>
      <c r="E10" s="23"/>
    </row>
    <row r="11" spans="1:5">
      <c r="A11" s="66" t="s">
        <v>970</v>
      </c>
      <c r="B11" s="23"/>
      <c r="C11" s="23"/>
      <c r="D11" s="23"/>
      <c r="E11" s="23"/>
    </row>
    <row r="12" spans="1:5">
      <c r="A12" s="66" t="s">
        <v>971</v>
      </c>
      <c r="B12" s="23"/>
      <c r="C12" s="23"/>
      <c r="D12" s="23"/>
      <c r="E12" s="23"/>
    </row>
    <row r="13" spans="1:5">
      <c r="A13" s="66" t="s">
        <v>972</v>
      </c>
      <c r="B13" s="23"/>
      <c r="C13" s="23"/>
      <c r="D13" s="23"/>
      <c r="E13" s="23"/>
    </row>
    <row r="14" spans="1:5">
      <c r="A14" s="66"/>
      <c r="B14" s="23"/>
      <c r="C14" s="23"/>
      <c r="D14" s="23"/>
      <c r="E14" s="23"/>
    </row>
    <row r="15" spans="1:5">
      <c r="A15" s="66"/>
      <c r="B15" s="23"/>
      <c r="C15" s="23"/>
      <c r="D15" s="23"/>
      <c r="E15" s="23"/>
    </row>
    <row r="16" spans="1:5">
      <c r="A16" s="33" t="s">
        <v>973</v>
      </c>
      <c r="B16" s="23"/>
      <c r="C16" s="23"/>
      <c r="D16" s="23"/>
      <c r="E16" s="23"/>
    </row>
    <row r="17" spans="1:7">
      <c r="A17" s="963" t="s">
        <v>969</v>
      </c>
      <c r="B17" s="23"/>
      <c r="C17" s="1119">
        <v>3789.1646919999998</v>
      </c>
      <c r="D17" s="1119">
        <v>4524.9595267499999</v>
      </c>
      <c r="E17" s="832">
        <f>D17/C17*12</f>
        <v>14.330206980879364</v>
      </c>
    </row>
    <row r="18" spans="1:7">
      <c r="A18" s="963" t="s">
        <v>970</v>
      </c>
      <c r="B18" s="23"/>
      <c r="C18" s="1119">
        <v>0</v>
      </c>
      <c r="D18" s="1119">
        <v>0</v>
      </c>
      <c r="E18" s="832"/>
      <c r="G18" s="198"/>
    </row>
    <row r="19" spans="1:7" ht="25.5">
      <c r="A19" s="963" t="s">
        <v>974</v>
      </c>
      <c r="B19" s="23"/>
      <c r="C19" s="1119">
        <v>20613.896156400002</v>
      </c>
      <c r="D19" s="1119">
        <v>20386.2773992</v>
      </c>
      <c r="E19" s="832">
        <f>D19/C19*12</f>
        <v>11.867495932565276</v>
      </c>
      <c r="G19" s="7"/>
    </row>
    <row r="20" spans="1:7">
      <c r="A20" s="963" t="s">
        <v>975</v>
      </c>
      <c r="B20" s="23"/>
      <c r="C20" s="1119">
        <v>20335.409565400001</v>
      </c>
      <c r="D20" s="1119">
        <v>19523.217133999999</v>
      </c>
      <c r="E20" s="832">
        <f>D20/C20*12</f>
        <v>11.520722258115565</v>
      </c>
    </row>
    <row r="21" spans="1:7">
      <c r="A21" s="1146" t="s">
        <v>976</v>
      </c>
      <c r="B21" s="23"/>
      <c r="C21" s="1119">
        <v>751.51523299999997</v>
      </c>
      <c r="D21" s="1119">
        <v>836.72801611</v>
      </c>
      <c r="E21" s="832">
        <f>D21/C21*12</f>
        <v>13.360655582772466</v>
      </c>
    </row>
    <row r="22" spans="1:7">
      <c r="A22" s="963" t="s">
        <v>977</v>
      </c>
      <c r="B22" s="23"/>
      <c r="C22" s="1119">
        <v>1842.6527302000002</v>
      </c>
      <c r="D22" s="1119">
        <v>1770.6598784</v>
      </c>
      <c r="E22" s="832">
        <f>D22/C22*12</f>
        <v>11.531157332338886</v>
      </c>
    </row>
    <row r="23" spans="1:7">
      <c r="A23" s="963" t="s">
        <v>46</v>
      </c>
      <c r="B23" s="23"/>
      <c r="C23" s="1119">
        <f>'F-10'!O32-SUM(C17:C22)</f>
        <v>818.36851651859615</v>
      </c>
      <c r="D23" s="832">
        <f>'F-10'!O49-SUM(D17:D22)</f>
        <v>3619.7324496890215</v>
      </c>
      <c r="E23" s="832">
        <f>D23/C23*12</f>
        <v>53.07729772041057</v>
      </c>
    </row>
    <row r="24" spans="1:7">
      <c r="A24" s="963"/>
      <c r="B24" s="23"/>
      <c r="C24" s="831"/>
      <c r="D24" s="831"/>
      <c r="E24" s="831"/>
    </row>
    <row r="25" spans="1:7">
      <c r="A25" s="33" t="s">
        <v>210</v>
      </c>
      <c r="B25" s="23"/>
      <c r="C25" s="833">
        <f>SUM(C17:C24)</f>
        <v>48151.006893518599</v>
      </c>
      <c r="D25" s="833">
        <f>SUM(D17:D24)</f>
        <v>50661.574404149025</v>
      </c>
      <c r="E25" s="833">
        <f>D25/C25*12</f>
        <v>12.625673523176529</v>
      </c>
    </row>
    <row r="26" spans="1:7">
      <c r="A26" t="s">
        <v>978</v>
      </c>
      <c r="D26" s="7"/>
      <c r="E26" s="7"/>
    </row>
    <row r="27" spans="1:7">
      <c r="C27" s="7"/>
      <c r="D27" s="7"/>
    </row>
    <row r="28" spans="1:7">
      <c r="A28" t="s">
        <v>979</v>
      </c>
    </row>
    <row r="30" spans="1:7">
      <c r="A30" t="s">
        <v>29</v>
      </c>
      <c r="C30" s="153"/>
      <c r="D30" s="153"/>
    </row>
  </sheetData>
  <mergeCells count="2">
    <mergeCell ref="A6:A7"/>
    <mergeCell ref="B6:C6"/>
  </mergeCells>
  <phoneticPr fontId="0" type="noConversion"/>
  <printOptions horizontalCentered="1" verticalCentered="1" gridLines="1"/>
  <pageMargins left="0.51181102362204722" right="0.51181102362204722" top="0.74803149606299213" bottom="0.74803149606299213" header="0.51181102362204722" footer="0.51181102362204722"/>
  <pageSetup paperSize="9" orientation="portrait" r:id="rId1"/>
  <headerFooter alignWithMargins="0">
    <oddFooter xml:space="preserve">&amp;R&amp;"Arial,Bold"&amp;12OERC FORM-&amp;A&amp;"Arial,Regular"&amp;10
</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51">
    <tabColor rgb="FF92D050"/>
    <pageSetUpPr fitToPage="1"/>
  </sheetPr>
  <dimension ref="A1:S67"/>
  <sheetViews>
    <sheetView showGridLines="0" view="pageBreakPreview" topLeftCell="B2" zoomScale="85" zoomScaleNormal="75" workbookViewId="0">
      <selection activeCell="P31" sqref="P31"/>
    </sheetView>
  </sheetViews>
  <sheetFormatPr defaultRowHeight="12.75"/>
  <cols>
    <col min="1" max="1" width="23.28515625" customWidth="1"/>
    <col min="2" max="2" width="9.42578125" customWidth="1"/>
    <col min="3" max="3" width="23" customWidth="1"/>
    <col min="4" max="4" width="7.7109375" customWidth="1"/>
    <col min="5" max="5" width="6.85546875" customWidth="1"/>
    <col min="6" max="6" width="8.42578125" customWidth="1"/>
    <col min="7" max="7" width="7.42578125" customWidth="1"/>
    <col min="8" max="8" width="8.5703125" customWidth="1"/>
    <col min="9" max="9" width="8.140625" customWidth="1"/>
    <col min="10" max="10" width="8.42578125" customWidth="1"/>
    <col min="11" max="11" width="9.42578125" bestFit="1" customWidth="1"/>
    <col min="12" max="12" width="9.28515625" customWidth="1"/>
    <col min="13" max="13" width="11" customWidth="1"/>
    <col min="14" max="14" width="12.5703125" customWidth="1"/>
    <col min="15" max="15" width="13" customWidth="1"/>
    <col min="16" max="16" width="10.28515625" customWidth="1"/>
    <col min="17" max="17" width="7.85546875" customWidth="1"/>
    <col min="18" max="18" width="8.140625" customWidth="1"/>
    <col min="19" max="19" width="10.7109375" customWidth="1"/>
  </cols>
  <sheetData>
    <row r="1" spans="1:19" ht="17.25" customHeight="1">
      <c r="A1" s="20" t="s">
        <v>100</v>
      </c>
    </row>
    <row r="2" spans="1:19" ht="20.25">
      <c r="A2" s="111" t="s">
        <v>2087</v>
      </c>
      <c r="F2" s="7"/>
      <c r="H2" s="96"/>
      <c r="J2" s="7"/>
      <c r="K2" s="7"/>
      <c r="L2" s="7"/>
      <c r="M2" s="7"/>
      <c r="N2" s="7"/>
      <c r="O2" s="7"/>
      <c r="P2" s="7"/>
      <c r="Q2" s="93" t="s">
        <v>0</v>
      </c>
      <c r="R2" s="2" t="s">
        <v>980</v>
      </c>
    </row>
    <row r="3" spans="1:19">
      <c r="A3" s="65" t="s">
        <v>981</v>
      </c>
      <c r="B3" s="65"/>
      <c r="C3" s="65"/>
      <c r="D3" s="65"/>
      <c r="E3" s="26"/>
      <c r="F3" s="94"/>
      <c r="G3" s="26"/>
      <c r="H3" s="97"/>
      <c r="I3" s="26"/>
      <c r="J3" s="94"/>
      <c r="K3" s="94"/>
      <c r="L3" s="94"/>
      <c r="M3" s="94"/>
      <c r="N3" s="94"/>
      <c r="O3" s="94"/>
      <c r="P3" s="94"/>
      <c r="Q3" s="94"/>
      <c r="R3" s="26"/>
      <c r="S3" s="26"/>
    </row>
    <row r="4" spans="1:19">
      <c r="F4" s="7"/>
      <c r="H4" s="96"/>
      <c r="J4" s="7"/>
      <c r="K4" s="7"/>
      <c r="L4" s="7"/>
      <c r="M4" s="7"/>
      <c r="N4" s="7"/>
      <c r="O4" s="7"/>
      <c r="P4" s="7"/>
      <c r="Q4" s="7"/>
      <c r="R4" s="2" t="s">
        <v>888</v>
      </c>
    </row>
    <row r="5" spans="1:19">
      <c r="A5" s="65"/>
      <c r="B5" s="26"/>
      <c r="C5" s="300" t="s">
        <v>982</v>
      </c>
      <c r="D5" s="67"/>
      <c r="E5" s="67"/>
      <c r="F5" s="95"/>
      <c r="G5" s="67"/>
      <c r="H5" s="98"/>
      <c r="I5" s="67"/>
      <c r="J5" s="95"/>
      <c r="K5" s="99" t="s">
        <v>983</v>
      </c>
      <c r="L5" s="95"/>
      <c r="M5" s="95"/>
      <c r="N5" s="99" t="s">
        <v>984</v>
      </c>
      <c r="O5" s="95"/>
      <c r="P5" s="99" t="s">
        <v>985</v>
      </c>
      <c r="Q5" s="95"/>
      <c r="R5" s="67"/>
      <c r="S5" s="67"/>
    </row>
    <row r="6" spans="1:19" ht="67.5">
      <c r="A6" s="572" t="s">
        <v>986</v>
      </c>
      <c r="B6" s="572" t="s">
        <v>987</v>
      </c>
      <c r="C6" s="572" t="s">
        <v>988</v>
      </c>
      <c r="D6" s="572" t="s">
        <v>989</v>
      </c>
      <c r="E6" s="572" t="s">
        <v>990</v>
      </c>
      <c r="F6" s="1127" t="s">
        <v>991</v>
      </c>
      <c r="G6" s="572" t="s">
        <v>992</v>
      </c>
      <c r="H6" s="1128" t="s">
        <v>993</v>
      </c>
      <c r="I6" s="572" t="s">
        <v>994</v>
      </c>
      <c r="J6" s="1127" t="s">
        <v>995</v>
      </c>
      <c r="K6" s="1127" t="s">
        <v>996</v>
      </c>
      <c r="L6" s="1127" t="s">
        <v>997</v>
      </c>
      <c r="M6" s="1127" t="s">
        <v>998</v>
      </c>
      <c r="N6" s="1127" t="s">
        <v>999</v>
      </c>
      <c r="O6" s="1127" t="s">
        <v>2176</v>
      </c>
      <c r="P6" s="1127" t="s">
        <v>663</v>
      </c>
      <c r="Q6" s="1127" t="s">
        <v>1000</v>
      </c>
      <c r="R6" s="572" t="s">
        <v>1001</v>
      </c>
      <c r="S6" s="572" t="s">
        <v>1002</v>
      </c>
    </row>
    <row r="7" spans="1:19">
      <c r="A7" s="23"/>
      <c r="B7" s="23"/>
      <c r="C7" s="23"/>
      <c r="D7" s="23"/>
      <c r="E7" s="23"/>
      <c r="F7" s="36"/>
      <c r="G7" s="23"/>
      <c r="H7" s="87"/>
      <c r="I7" s="23"/>
      <c r="J7" s="36"/>
      <c r="K7" s="36"/>
      <c r="L7" s="36"/>
      <c r="M7" s="36"/>
      <c r="N7" s="36"/>
      <c r="O7" s="36"/>
      <c r="P7" s="36"/>
      <c r="Q7" s="36"/>
      <c r="R7" s="23"/>
      <c r="S7" s="23"/>
    </row>
    <row r="8" spans="1:19" hidden="1">
      <c r="A8" s="23"/>
      <c r="B8" s="23"/>
      <c r="C8" s="23"/>
      <c r="D8" s="23"/>
      <c r="E8" s="23"/>
      <c r="F8" s="36"/>
      <c r="G8" s="23"/>
      <c r="H8" s="87"/>
      <c r="I8" s="23"/>
      <c r="J8" s="36"/>
      <c r="K8" s="36"/>
      <c r="L8" s="36"/>
      <c r="M8" s="36"/>
      <c r="N8" s="36"/>
      <c r="O8" s="36"/>
      <c r="P8" s="36"/>
      <c r="Q8" s="36"/>
      <c r="R8" s="23"/>
      <c r="S8" s="23"/>
    </row>
    <row r="9" spans="1:19" ht="38.25" hidden="1">
      <c r="A9" s="23" t="s">
        <v>565</v>
      </c>
      <c r="B9" s="66" t="s">
        <v>1003</v>
      </c>
      <c r="C9" s="66" t="s">
        <v>1004</v>
      </c>
      <c r="D9" s="23"/>
      <c r="E9" s="23" t="s">
        <v>1005</v>
      </c>
      <c r="F9" s="36"/>
      <c r="G9" s="23" t="s">
        <v>1005</v>
      </c>
      <c r="H9" s="213">
        <v>0</v>
      </c>
      <c r="I9" s="23" t="s">
        <v>1006</v>
      </c>
      <c r="J9" s="36">
        <v>0</v>
      </c>
      <c r="K9" s="36"/>
      <c r="L9" s="36"/>
      <c r="M9" s="36"/>
      <c r="N9" s="36"/>
      <c r="O9" s="36"/>
      <c r="P9" s="7"/>
      <c r="Q9" s="7"/>
      <c r="R9" s="23"/>
      <c r="S9" s="23"/>
    </row>
    <row r="10" spans="1:19" hidden="1">
      <c r="A10" s="23"/>
      <c r="B10" s="23"/>
      <c r="C10" s="23"/>
      <c r="D10" s="23"/>
      <c r="E10" s="23"/>
      <c r="F10" s="36"/>
      <c r="G10" s="23"/>
      <c r="H10" s="213"/>
      <c r="I10" s="23"/>
      <c r="J10" s="36"/>
      <c r="K10" s="36"/>
      <c r="L10" s="36"/>
      <c r="M10" s="36"/>
      <c r="N10" s="36"/>
      <c r="O10" s="36"/>
      <c r="P10" s="36"/>
      <c r="Q10" s="36"/>
      <c r="R10" s="23"/>
      <c r="S10" s="23"/>
    </row>
    <row r="11" spans="1:19" ht="25.5" hidden="1">
      <c r="A11" s="23"/>
      <c r="B11" s="23"/>
      <c r="C11" s="342" t="s">
        <v>1007</v>
      </c>
      <c r="D11" s="36"/>
      <c r="E11" s="23"/>
      <c r="F11" s="36"/>
      <c r="G11" s="23"/>
      <c r="H11" s="213">
        <v>0</v>
      </c>
      <c r="I11" s="23"/>
      <c r="J11" s="36"/>
      <c r="K11" s="36">
        <v>0</v>
      </c>
      <c r="L11" s="36">
        <f>'loan&amp;int'!C9</f>
        <v>0</v>
      </c>
      <c r="M11" s="36">
        <f>K11+L11</f>
        <v>0</v>
      </c>
      <c r="N11" s="36">
        <f>'loan&amp;int'!B10</f>
        <v>0</v>
      </c>
      <c r="O11" s="36">
        <f>'loan&amp;int'!C7+'loan&amp;int'!C8-'loan&amp;int'!C9</f>
        <v>0</v>
      </c>
      <c r="P11" s="36">
        <v>0</v>
      </c>
      <c r="Q11" s="36">
        <v>0</v>
      </c>
      <c r="R11" s="23"/>
      <c r="S11" s="23"/>
    </row>
    <row r="12" spans="1:19" ht="38.25" hidden="1">
      <c r="A12" s="23"/>
      <c r="B12" s="23"/>
      <c r="C12" s="66" t="s">
        <v>1008</v>
      </c>
      <c r="D12" s="36"/>
      <c r="E12" s="23"/>
      <c r="F12" s="36">
        <f>'loan&amp;int'!C8</f>
        <v>0</v>
      </c>
      <c r="G12" s="23"/>
      <c r="H12" s="87"/>
      <c r="I12" s="23"/>
      <c r="J12" s="36"/>
      <c r="K12" s="36"/>
      <c r="L12" s="36"/>
      <c r="M12" s="36"/>
      <c r="N12" s="36"/>
      <c r="O12" s="36"/>
      <c r="P12" s="36"/>
      <c r="Q12" s="36"/>
      <c r="R12" s="23"/>
      <c r="S12" s="23"/>
    </row>
    <row r="13" spans="1:19" hidden="1">
      <c r="A13" s="23"/>
      <c r="B13" s="23"/>
      <c r="C13" s="23"/>
      <c r="D13" s="23"/>
      <c r="E13" s="23"/>
      <c r="F13" s="36"/>
      <c r="G13" s="23"/>
      <c r="H13" s="87"/>
      <c r="I13" s="23"/>
      <c r="J13" s="36"/>
      <c r="K13" s="36"/>
      <c r="L13" s="36"/>
      <c r="M13" s="36"/>
      <c r="N13" s="36" t="s">
        <v>1009</v>
      </c>
      <c r="O13" s="36"/>
      <c r="P13" s="36">
        <f>SUM(P11:P12)</f>
        <v>0</v>
      </c>
      <c r="Q13" s="36">
        <f>SUM(Q11:Q12)</f>
        <v>0</v>
      </c>
      <c r="R13" s="23"/>
      <c r="S13" s="23"/>
    </row>
    <row r="14" spans="1:19" ht="51" hidden="1">
      <c r="A14" s="66" t="s">
        <v>1010</v>
      </c>
      <c r="B14" s="66" t="s">
        <v>1003</v>
      </c>
      <c r="C14" s="66" t="s">
        <v>1011</v>
      </c>
      <c r="D14" s="36"/>
      <c r="E14" s="23" t="s">
        <v>1005</v>
      </c>
      <c r="F14" s="36">
        <v>0</v>
      </c>
      <c r="G14" s="23" t="s">
        <v>1005</v>
      </c>
      <c r="H14" s="213">
        <v>0.13</v>
      </c>
      <c r="I14" s="36" t="s">
        <v>1012</v>
      </c>
      <c r="J14" s="36" t="s">
        <v>1013</v>
      </c>
      <c r="K14" s="36">
        <v>0</v>
      </c>
      <c r="L14" s="36">
        <f>'loan&amp;int'!C40</f>
        <v>0</v>
      </c>
      <c r="M14" s="36">
        <f>L14+K14</f>
        <v>0</v>
      </c>
      <c r="N14" s="7">
        <f>'loan&amp;int'!C38</f>
        <v>0</v>
      </c>
      <c r="O14" s="36">
        <f>'loan&amp;int'!C41</f>
        <v>0</v>
      </c>
      <c r="P14" s="36">
        <f>'loan&amp;int'!C43</f>
        <v>0</v>
      </c>
      <c r="Q14" s="36"/>
      <c r="R14" s="23"/>
      <c r="S14" s="23"/>
    </row>
    <row r="15" spans="1:19" hidden="1">
      <c r="A15" s="23"/>
      <c r="B15" s="23"/>
      <c r="C15" s="23"/>
      <c r="D15" s="23"/>
      <c r="E15" s="23"/>
      <c r="F15" s="36"/>
      <c r="G15" s="23"/>
      <c r="H15" s="213"/>
      <c r="I15" s="23"/>
      <c r="J15" s="36"/>
      <c r="K15" s="36"/>
      <c r="L15" s="36"/>
      <c r="M15" s="36"/>
      <c r="N15" s="36"/>
      <c r="O15" s="36"/>
      <c r="P15" s="36"/>
      <c r="Q15" s="36"/>
      <c r="R15" s="23"/>
      <c r="S15" s="23"/>
    </row>
    <row r="16" spans="1:19" hidden="1">
      <c r="A16" s="23"/>
      <c r="B16" s="23"/>
      <c r="C16" s="342" t="s">
        <v>1014</v>
      </c>
      <c r="D16" s="23"/>
      <c r="E16" s="23"/>
      <c r="F16" s="36">
        <f>'loan&amp;int'!C39</f>
        <v>0</v>
      </c>
      <c r="G16" s="23"/>
      <c r="H16" s="213"/>
      <c r="I16" s="23"/>
      <c r="J16" s="36"/>
      <c r="K16" s="36">
        <v>0</v>
      </c>
      <c r="L16" s="36">
        <f>L14</f>
        <v>0</v>
      </c>
      <c r="M16" s="36">
        <f>L16</f>
        <v>0</v>
      </c>
      <c r="N16" s="7">
        <f>'loan&amp;int'!C38</f>
        <v>0</v>
      </c>
      <c r="O16" s="37">
        <f>N16+F16-M16</f>
        <v>0</v>
      </c>
      <c r="P16" s="37">
        <f>'loan&amp;int'!C44</f>
        <v>0</v>
      </c>
      <c r="Q16" s="37">
        <v>0</v>
      </c>
      <c r="R16" s="23"/>
      <c r="S16" s="23"/>
    </row>
    <row r="17" spans="1:19" hidden="1">
      <c r="A17" s="23"/>
      <c r="B17" s="23"/>
      <c r="C17" s="23"/>
      <c r="D17" s="23"/>
      <c r="E17" s="23"/>
      <c r="F17" s="36"/>
      <c r="G17" s="23"/>
      <c r="H17" s="213"/>
      <c r="I17" s="23"/>
      <c r="J17" s="36"/>
      <c r="K17" s="36"/>
      <c r="L17" s="36"/>
      <c r="M17" s="36"/>
      <c r="N17" s="36" t="s">
        <v>1009</v>
      </c>
      <c r="O17" s="36"/>
      <c r="P17" s="37">
        <f>SUM(P14:P16)</f>
        <v>0</v>
      </c>
      <c r="Q17" s="36"/>
      <c r="R17" s="23"/>
      <c r="S17" s="23"/>
    </row>
    <row r="18" spans="1:19">
      <c r="A18" s="23"/>
      <c r="B18" s="23"/>
      <c r="C18" s="23"/>
      <c r="D18" s="23"/>
      <c r="E18" s="23"/>
      <c r="F18" s="36"/>
      <c r="G18" s="23"/>
      <c r="H18" s="213"/>
      <c r="I18" s="23"/>
      <c r="J18" s="36"/>
      <c r="K18" s="36"/>
      <c r="L18" s="36"/>
      <c r="M18" s="36"/>
      <c r="N18" s="36"/>
      <c r="O18" s="36"/>
      <c r="P18" s="36"/>
      <c r="Q18" s="36"/>
      <c r="R18" s="23"/>
      <c r="S18" s="23"/>
    </row>
    <row r="19" spans="1:19">
      <c r="A19" s="23" t="s">
        <v>549</v>
      </c>
      <c r="B19" s="66"/>
      <c r="C19" s="23" t="s">
        <v>1015</v>
      </c>
      <c r="D19" s="23"/>
      <c r="E19" s="23"/>
      <c r="F19" s="36"/>
      <c r="G19" s="23"/>
      <c r="H19" s="213">
        <v>0.1055</v>
      </c>
      <c r="I19" s="23" t="s">
        <v>1016</v>
      </c>
      <c r="J19" s="335" t="s">
        <v>1017</v>
      </c>
      <c r="K19" s="36">
        <f>'loan&amp;int'!E51</f>
        <v>0</v>
      </c>
      <c r="L19" s="36">
        <f>'loan&amp;int'!F51</f>
        <v>11695.197162869999</v>
      </c>
      <c r="M19" s="36">
        <f>K19</f>
        <v>0</v>
      </c>
      <c r="N19" s="36">
        <f>'loan&amp;int'!F49</f>
        <v>38983.990542899999</v>
      </c>
      <c r="O19" s="36">
        <f>'loan&amp;int'!F52</f>
        <v>87914.803380030004</v>
      </c>
      <c r="P19" s="36">
        <f>'loan&amp;int'!F55</f>
        <v>858.86847499999988</v>
      </c>
      <c r="Q19" s="36">
        <v>0</v>
      </c>
      <c r="R19" s="23"/>
      <c r="S19" s="23"/>
    </row>
    <row r="20" spans="1:19">
      <c r="A20" s="23"/>
      <c r="B20" s="23"/>
      <c r="C20" s="66"/>
      <c r="D20" s="23"/>
      <c r="E20" s="23"/>
      <c r="F20" s="36"/>
      <c r="G20" s="23"/>
      <c r="H20" s="87"/>
      <c r="I20" s="23"/>
      <c r="J20" s="36"/>
      <c r="K20" s="36"/>
      <c r="L20" s="36"/>
      <c r="M20" s="36"/>
      <c r="N20" s="36"/>
      <c r="O20" s="36"/>
      <c r="P20" s="36"/>
      <c r="Q20" s="36"/>
      <c r="R20" s="23"/>
      <c r="S20" s="23"/>
    </row>
    <row r="21" spans="1:19" ht="38.25" hidden="1">
      <c r="A21" s="23" t="s">
        <v>1018</v>
      </c>
      <c r="B21" s="66" t="s">
        <v>1003</v>
      </c>
      <c r="C21" s="66"/>
      <c r="D21" s="23"/>
      <c r="E21" s="23"/>
      <c r="G21" s="23"/>
      <c r="H21" s="213">
        <f>'loan&amp;int'!B60</f>
        <v>0</v>
      </c>
      <c r="I21" s="23" t="s">
        <v>1019</v>
      </c>
      <c r="J21" s="23" t="s">
        <v>1020</v>
      </c>
      <c r="K21" s="36">
        <v>0</v>
      </c>
      <c r="L21" s="36">
        <v>0</v>
      </c>
      <c r="M21" s="36">
        <v>0</v>
      </c>
      <c r="N21" s="100">
        <f>'loan&amp;int'!C61</f>
        <v>0</v>
      </c>
      <c r="O21" s="7">
        <f>'loan&amp;int'!C64</f>
        <v>0</v>
      </c>
      <c r="P21" s="100">
        <f>'loan&amp;int'!C66</f>
        <v>0</v>
      </c>
      <c r="Q21" s="100">
        <v>0</v>
      </c>
      <c r="R21" s="23"/>
      <c r="S21" s="23"/>
    </row>
    <row r="22" spans="1:19" hidden="1">
      <c r="A22" s="23"/>
      <c r="B22" s="66"/>
      <c r="C22" s="342" t="s">
        <v>1021</v>
      </c>
      <c r="D22" s="23"/>
      <c r="E22" s="23"/>
      <c r="F22" s="36">
        <f>'loan&amp;int'!C62</f>
        <v>0</v>
      </c>
      <c r="G22" s="23"/>
      <c r="H22" s="213">
        <f>H21</f>
        <v>0</v>
      </c>
      <c r="I22" s="23"/>
      <c r="J22" s="36"/>
      <c r="K22" s="36">
        <v>0</v>
      </c>
      <c r="L22" s="36">
        <v>0</v>
      </c>
      <c r="M22" s="36">
        <v>0</v>
      </c>
      <c r="N22" s="100">
        <f>'loan&amp;int'!C61</f>
        <v>0</v>
      </c>
      <c r="O22" s="100">
        <f>'loan&amp;int'!C64</f>
        <v>0</v>
      </c>
      <c r="P22" s="100">
        <f>'loan&amp;int'!C67</f>
        <v>0</v>
      </c>
      <c r="Q22" s="100"/>
      <c r="R22" s="23"/>
      <c r="S22" s="23"/>
    </row>
    <row r="23" spans="1:19" hidden="1">
      <c r="A23" s="23"/>
      <c r="B23" s="66"/>
      <c r="C23" s="66"/>
      <c r="D23" s="23"/>
      <c r="E23" s="23"/>
      <c r="F23" s="36"/>
      <c r="G23" s="23"/>
      <c r="H23" s="213"/>
      <c r="I23" s="23"/>
      <c r="J23" s="36"/>
      <c r="K23" s="36"/>
      <c r="L23" s="36"/>
      <c r="M23" s="36"/>
      <c r="N23" s="37" t="s">
        <v>1009</v>
      </c>
      <c r="O23" s="100"/>
      <c r="P23" s="145">
        <f>P22+P21</f>
        <v>0</v>
      </c>
      <c r="Q23" s="100"/>
      <c r="R23" s="23"/>
      <c r="S23" s="23"/>
    </row>
    <row r="24" spans="1:19" ht="38.25" hidden="1">
      <c r="A24" s="23" t="s">
        <v>1022</v>
      </c>
      <c r="B24" s="66" t="s">
        <v>1003</v>
      </c>
      <c r="C24" s="342" t="s">
        <v>1021</v>
      </c>
      <c r="D24" s="23"/>
      <c r="E24" s="23"/>
      <c r="F24" s="36">
        <f>'loan&amp;int'!C18+'loan&amp;int'!C29</f>
        <v>0</v>
      </c>
      <c r="G24" s="23"/>
      <c r="H24" s="213" t="s">
        <v>1023</v>
      </c>
      <c r="I24" s="23" t="s">
        <v>1024</v>
      </c>
      <c r="J24" s="23" t="s">
        <v>1020</v>
      </c>
      <c r="K24" s="36">
        <v>0</v>
      </c>
      <c r="L24" s="36">
        <v>0</v>
      </c>
      <c r="M24" s="36">
        <v>0</v>
      </c>
      <c r="N24" s="145">
        <f>'loan&amp;int'!C17+'loan&amp;int'!C28</f>
        <v>0</v>
      </c>
      <c r="O24" s="100">
        <f>'loan&amp;int'!C20+'loan&amp;int'!C31</f>
        <v>0</v>
      </c>
      <c r="P24" s="145">
        <f>'loan&amp;int'!C24+'loan&amp;int'!C35</f>
        <v>0</v>
      </c>
      <c r="Q24" s="100">
        <v>0</v>
      </c>
      <c r="R24" s="23"/>
      <c r="S24" s="23"/>
    </row>
    <row r="25" spans="1:19" hidden="1">
      <c r="A25" s="23" t="s">
        <v>1025</v>
      </c>
      <c r="B25" s="66"/>
      <c r="C25" s="66"/>
      <c r="D25" s="23"/>
      <c r="E25" s="23"/>
      <c r="F25" s="36"/>
      <c r="G25" s="23"/>
      <c r="H25" s="213">
        <f>'loan&amp;int'!B82</f>
        <v>0</v>
      </c>
      <c r="I25" s="23" t="s">
        <v>1026</v>
      </c>
      <c r="J25" s="23" t="s">
        <v>1027</v>
      </c>
      <c r="K25" s="36">
        <f>'loan&amp;int'!B85</f>
        <v>0</v>
      </c>
      <c r="L25" s="36">
        <f>'loan&amp;int'!C85</f>
        <v>0</v>
      </c>
      <c r="M25" s="36">
        <f>K25+L25</f>
        <v>0</v>
      </c>
      <c r="N25" s="100">
        <f>'loan&amp;int'!C83</f>
        <v>0</v>
      </c>
      <c r="O25" s="100">
        <f>'loan&amp;int'!C86</f>
        <v>0</v>
      </c>
      <c r="P25" s="100">
        <f>'loan&amp;int'!C88</f>
        <v>0</v>
      </c>
      <c r="Q25" s="100"/>
      <c r="R25" s="23"/>
      <c r="S25" s="23"/>
    </row>
    <row r="26" spans="1:19" hidden="1">
      <c r="A26" s="23"/>
      <c r="B26" s="66"/>
      <c r="C26" s="342" t="s">
        <v>1021</v>
      </c>
      <c r="D26" s="23"/>
      <c r="E26" s="23"/>
      <c r="F26" s="36">
        <f>'loan&amp;int'!C70</f>
        <v>0</v>
      </c>
      <c r="G26" s="23"/>
      <c r="H26" s="213">
        <f>'loan&amp;int'!B82</f>
        <v>0</v>
      </c>
      <c r="I26" s="23"/>
      <c r="J26" s="36"/>
      <c r="K26" s="36">
        <v>0</v>
      </c>
      <c r="L26" s="36">
        <v>0</v>
      </c>
      <c r="M26" s="36">
        <f>K26+L26</f>
        <v>0</v>
      </c>
      <c r="N26" s="100">
        <f>'loan&amp;int'!C83</f>
        <v>0</v>
      </c>
      <c r="O26" s="100">
        <f>'loan&amp;int'!C86</f>
        <v>0</v>
      </c>
      <c r="P26" s="100">
        <f>'loan&amp;int'!C89</f>
        <v>0</v>
      </c>
      <c r="Q26" s="100"/>
      <c r="R26" s="23"/>
      <c r="S26" s="23"/>
    </row>
    <row r="27" spans="1:19" hidden="1">
      <c r="A27" s="23"/>
      <c r="B27" s="66"/>
      <c r="C27" s="66"/>
      <c r="D27" s="23"/>
      <c r="E27" s="23"/>
      <c r="F27" s="36"/>
      <c r="G27" s="23"/>
      <c r="H27" s="87"/>
      <c r="I27" s="23"/>
      <c r="J27" s="36"/>
      <c r="K27" s="36"/>
      <c r="L27" s="36"/>
      <c r="M27" s="36"/>
      <c r="N27" s="37" t="s">
        <v>1009</v>
      </c>
      <c r="O27" s="100"/>
      <c r="P27" s="145">
        <f>P26+P25</f>
        <v>0</v>
      </c>
      <c r="Q27" s="100"/>
      <c r="R27" s="23"/>
      <c r="S27" s="23"/>
    </row>
    <row r="28" spans="1:19" hidden="1">
      <c r="A28" s="23" t="s">
        <v>1028</v>
      </c>
      <c r="B28" s="66"/>
      <c r="C28" s="66"/>
      <c r="D28" s="23"/>
      <c r="E28" s="23"/>
      <c r="F28" s="36"/>
      <c r="G28" s="23"/>
      <c r="H28" s="213">
        <f>'loan&amp;int'!B71</f>
        <v>0</v>
      </c>
      <c r="I28" s="23" t="s">
        <v>1026</v>
      </c>
      <c r="J28" s="23" t="s">
        <v>1027</v>
      </c>
      <c r="K28" s="36">
        <f>'loan&amp;int'!B74</f>
        <v>0</v>
      </c>
      <c r="L28" s="36">
        <f>'loan&amp;int'!C74</f>
        <v>0</v>
      </c>
      <c r="M28" s="36">
        <f>K28+L28</f>
        <v>0</v>
      </c>
      <c r="N28" s="100">
        <f>'loan&amp;int'!C72</f>
        <v>0</v>
      </c>
      <c r="O28" s="100">
        <f>'loan&amp;int'!C75</f>
        <v>0</v>
      </c>
      <c r="P28" s="100">
        <f>'loan&amp;int'!C77</f>
        <v>0</v>
      </c>
      <c r="Q28" s="100"/>
      <c r="R28" s="23"/>
      <c r="S28" s="23"/>
    </row>
    <row r="29" spans="1:19" hidden="1">
      <c r="A29" s="23"/>
      <c r="B29" s="66"/>
      <c r="C29" s="342" t="s">
        <v>1021</v>
      </c>
      <c r="D29" s="23"/>
      <c r="E29" s="23"/>
      <c r="F29" s="36">
        <f>'loan&amp;int'!C73</f>
        <v>0</v>
      </c>
      <c r="G29" s="23"/>
      <c r="H29" s="213">
        <f>'loan&amp;int'!B71</f>
        <v>0</v>
      </c>
      <c r="I29" s="23"/>
      <c r="J29" s="36"/>
      <c r="K29" s="36">
        <v>0</v>
      </c>
      <c r="L29" s="36">
        <v>0</v>
      </c>
      <c r="M29" s="36">
        <f>K29+L29</f>
        <v>0</v>
      </c>
      <c r="N29" s="100">
        <f>'loan&amp;int'!C72</f>
        <v>0</v>
      </c>
      <c r="O29" s="100">
        <f>'loan&amp;int'!C75</f>
        <v>0</v>
      </c>
      <c r="P29" s="100">
        <f>'loan&amp;int'!C78</f>
        <v>0</v>
      </c>
      <c r="Q29" s="100"/>
      <c r="R29" s="23"/>
      <c r="S29" s="23"/>
    </row>
    <row r="30" spans="1:19" hidden="1">
      <c r="A30" s="23"/>
      <c r="B30" s="66"/>
      <c r="C30" s="66"/>
      <c r="D30" s="23"/>
      <c r="E30" s="23"/>
      <c r="F30" s="36"/>
      <c r="G30" s="23"/>
      <c r="H30" s="87"/>
      <c r="I30" s="23"/>
      <c r="J30" s="36"/>
      <c r="K30" s="36"/>
      <c r="L30" s="36"/>
      <c r="M30" s="36"/>
      <c r="N30" s="37" t="s">
        <v>1009</v>
      </c>
      <c r="O30" s="100"/>
      <c r="P30" s="145">
        <f>P29+P28</f>
        <v>0</v>
      </c>
      <c r="Q30" s="100"/>
      <c r="R30" s="23"/>
      <c r="S30" s="23"/>
    </row>
    <row r="31" spans="1:19" ht="38.25">
      <c r="A31" s="342" t="s">
        <v>2097</v>
      </c>
      <c r="B31" s="23"/>
      <c r="C31" s="342" t="s">
        <v>2468</v>
      </c>
      <c r="D31" s="23"/>
      <c r="E31" s="23"/>
      <c r="F31" s="100">
        <f>'loan&amp;int'!C95</f>
        <v>0</v>
      </c>
      <c r="G31" s="23"/>
      <c r="H31" s="213">
        <v>0.1055</v>
      </c>
      <c r="I31" s="23"/>
      <c r="J31" s="36"/>
      <c r="K31" s="36"/>
      <c r="L31" s="36"/>
      <c r="M31" s="36"/>
      <c r="N31" s="100"/>
      <c r="O31" s="100">
        <f>'loan&amp;int'!F97</f>
        <v>15828.817527950087</v>
      </c>
      <c r="P31" s="100">
        <f>'loan&amp;int'!F101</f>
        <v>2195.4494898757575</v>
      </c>
      <c r="Q31" s="100"/>
      <c r="R31" s="23"/>
      <c r="S31" s="23"/>
    </row>
    <row r="32" spans="1:19" ht="13.5" thickBot="1">
      <c r="A32" s="23"/>
      <c r="B32" s="23"/>
      <c r="C32" s="23"/>
      <c r="D32" s="23"/>
      <c r="E32" s="23"/>
      <c r="F32" s="23"/>
      <c r="G32" s="23"/>
      <c r="H32" s="87"/>
      <c r="I32" s="23"/>
      <c r="J32" s="36"/>
      <c r="K32" s="36"/>
      <c r="L32" s="37" t="s">
        <v>1029</v>
      </c>
      <c r="M32" s="36"/>
      <c r="N32" s="91">
        <f>N22+N19+N16+N24+N26+N29+N11+N31</f>
        <v>38983.990542899999</v>
      </c>
      <c r="O32" s="91">
        <f>O22+O19+O16+O24+O26+O29+O11+O31</f>
        <v>103743.62090798009</v>
      </c>
      <c r="P32" s="91">
        <f>P30+P19+P17+P13+P23+P24+P27+P31</f>
        <v>3054.3179648757573</v>
      </c>
      <c r="Q32" s="91">
        <f>Q30+Q19+Q17+Q13+Q24+Q31</f>
        <v>0</v>
      </c>
      <c r="R32" s="23"/>
      <c r="S32" s="23"/>
    </row>
    <row r="33" spans="1:19" ht="13.5" thickTop="1">
      <c r="A33" s="23"/>
      <c r="B33" s="23"/>
      <c r="C33" s="23"/>
      <c r="D33" s="23"/>
      <c r="E33" s="23"/>
      <c r="F33" s="23"/>
      <c r="G33" s="23"/>
      <c r="H33" s="87"/>
      <c r="I33" s="23"/>
      <c r="J33" s="36"/>
      <c r="K33" s="36"/>
      <c r="L33" s="36"/>
      <c r="M33" s="36"/>
      <c r="N33" s="92"/>
      <c r="O33" s="92"/>
      <c r="P33" s="92"/>
      <c r="Q33" s="92"/>
      <c r="R33" s="23"/>
      <c r="S33" s="23"/>
    </row>
    <row r="34" spans="1:19">
      <c r="A34" t="s">
        <v>1030</v>
      </c>
      <c r="N34" s="7"/>
      <c r="P34" s="7"/>
    </row>
    <row r="35" spans="1:19" ht="18.75" customHeight="1">
      <c r="A35" s="20" t="s">
        <v>100</v>
      </c>
    </row>
    <row r="36" spans="1:19" ht="20.25">
      <c r="A36" s="111" t="s">
        <v>2386</v>
      </c>
      <c r="F36" s="7"/>
      <c r="H36" s="96"/>
      <c r="J36" s="7"/>
      <c r="K36" s="7"/>
      <c r="L36" s="7"/>
      <c r="M36" s="7"/>
      <c r="N36" s="7"/>
      <c r="O36" s="7"/>
      <c r="P36" s="7"/>
      <c r="Q36" s="93" t="s">
        <v>0</v>
      </c>
      <c r="R36" s="2" t="s">
        <v>980</v>
      </c>
    </row>
    <row r="37" spans="1:19">
      <c r="A37" s="65" t="s">
        <v>981</v>
      </c>
      <c r="B37" s="65"/>
      <c r="C37" s="65"/>
      <c r="D37" s="65"/>
      <c r="E37" s="26"/>
      <c r="F37" s="94"/>
      <c r="G37" s="26"/>
      <c r="H37" s="97"/>
      <c r="I37" s="26"/>
      <c r="J37" s="94"/>
      <c r="K37" s="94"/>
      <c r="L37" s="94"/>
      <c r="M37" s="94"/>
      <c r="N37" s="94"/>
      <c r="O37" s="94"/>
      <c r="P37" s="94"/>
      <c r="Q37" s="94"/>
      <c r="R37" s="26"/>
      <c r="S37" s="26"/>
    </row>
    <row r="38" spans="1:19">
      <c r="F38" s="7"/>
      <c r="H38" s="96"/>
      <c r="J38" s="7"/>
      <c r="K38" s="7"/>
      <c r="L38" s="7"/>
      <c r="M38" s="7"/>
      <c r="N38" s="7"/>
      <c r="O38" s="7"/>
      <c r="P38" s="7"/>
      <c r="Q38" s="7"/>
      <c r="R38" s="2" t="s">
        <v>888</v>
      </c>
    </row>
    <row r="39" spans="1:19">
      <c r="A39" s="65"/>
      <c r="B39" s="26"/>
      <c r="C39" s="300" t="s">
        <v>982</v>
      </c>
      <c r="D39" s="67"/>
      <c r="E39" s="67"/>
      <c r="F39" s="95"/>
      <c r="G39" s="67"/>
      <c r="H39" s="98"/>
      <c r="I39" s="67"/>
      <c r="J39" s="95"/>
      <c r="K39" s="99" t="s">
        <v>983</v>
      </c>
      <c r="L39" s="95"/>
      <c r="M39" s="95"/>
      <c r="N39" s="99" t="s">
        <v>984</v>
      </c>
      <c r="O39" s="95"/>
      <c r="P39" s="99" t="s">
        <v>985</v>
      </c>
      <c r="Q39" s="95"/>
      <c r="R39" s="67"/>
      <c r="S39" s="67"/>
    </row>
    <row r="40" spans="1:19" ht="67.5">
      <c r="A40" s="572" t="s">
        <v>986</v>
      </c>
      <c r="B40" s="572" t="s">
        <v>987</v>
      </c>
      <c r="C40" s="572" t="s">
        <v>988</v>
      </c>
      <c r="D40" s="572" t="s">
        <v>989</v>
      </c>
      <c r="E40" s="572" t="s">
        <v>990</v>
      </c>
      <c r="F40" s="1127" t="s">
        <v>991</v>
      </c>
      <c r="G40" s="572" t="s">
        <v>992</v>
      </c>
      <c r="H40" s="1128" t="s">
        <v>993</v>
      </c>
      <c r="I40" s="572" t="s">
        <v>994</v>
      </c>
      <c r="J40" s="1127" t="s">
        <v>995</v>
      </c>
      <c r="K40" s="1127" t="s">
        <v>996</v>
      </c>
      <c r="L40" s="1127" t="s">
        <v>997</v>
      </c>
      <c r="M40" s="1127" t="s">
        <v>998</v>
      </c>
      <c r="N40" s="1127" t="s">
        <v>999</v>
      </c>
      <c r="O40" s="1127" t="s">
        <v>2470</v>
      </c>
      <c r="P40" s="1127" t="s">
        <v>663</v>
      </c>
      <c r="Q40" s="1127" t="s">
        <v>1000</v>
      </c>
      <c r="R40" s="572" t="s">
        <v>1001</v>
      </c>
      <c r="S40" s="572" t="s">
        <v>1002</v>
      </c>
    </row>
    <row r="41" spans="1:19">
      <c r="A41" s="23"/>
      <c r="B41" s="23"/>
      <c r="C41" s="23"/>
      <c r="D41" s="23"/>
      <c r="E41" s="23"/>
      <c r="F41" s="36"/>
      <c r="G41" s="23"/>
      <c r="H41" s="87"/>
      <c r="I41" s="23"/>
      <c r="J41" s="36"/>
      <c r="K41" s="36"/>
      <c r="L41" s="36"/>
      <c r="M41" s="36"/>
      <c r="N41" s="36"/>
      <c r="O41" s="36"/>
      <c r="P41" s="36"/>
      <c r="Q41" s="36"/>
      <c r="R41" s="23"/>
      <c r="S41" s="23"/>
    </row>
    <row r="42" spans="1:19">
      <c r="A42" s="23"/>
      <c r="B42" s="23"/>
      <c r="C42" s="23"/>
      <c r="D42" s="23"/>
      <c r="E42" s="23"/>
      <c r="F42" s="36"/>
      <c r="G42" s="23"/>
      <c r="H42" s="87"/>
      <c r="I42" s="23"/>
      <c r="J42" s="36"/>
      <c r="K42" s="36"/>
      <c r="L42" s="36"/>
      <c r="M42" s="36"/>
      <c r="N42" s="36"/>
      <c r="O42" s="36"/>
      <c r="P42" s="36"/>
      <c r="Q42" s="36"/>
      <c r="R42" s="23"/>
      <c r="S42" s="23"/>
    </row>
    <row r="43" spans="1:19" ht="38.25" hidden="1">
      <c r="A43" s="23" t="s">
        <v>565</v>
      </c>
      <c r="B43" s="66" t="s">
        <v>1003</v>
      </c>
      <c r="C43" s="66" t="s">
        <v>1004</v>
      </c>
      <c r="D43" s="23"/>
      <c r="E43" s="23" t="s">
        <v>1005</v>
      </c>
      <c r="F43" s="36"/>
      <c r="G43" s="23" t="s">
        <v>1005</v>
      </c>
      <c r="H43" s="213">
        <v>0</v>
      </c>
      <c r="I43" s="23" t="s">
        <v>1006</v>
      </c>
      <c r="J43" s="36">
        <v>0</v>
      </c>
      <c r="K43" s="36"/>
      <c r="L43" s="36"/>
      <c r="M43" s="36"/>
      <c r="N43" s="36"/>
      <c r="O43" s="36"/>
      <c r="P43" s="7"/>
      <c r="Q43" s="7"/>
      <c r="R43" s="23"/>
      <c r="S43" s="23"/>
    </row>
    <row r="44" spans="1:19" hidden="1">
      <c r="A44" s="23"/>
      <c r="B44" s="23"/>
      <c r="C44" s="23"/>
      <c r="D44" s="23"/>
      <c r="E44" s="23"/>
      <c r="F44" s="36"/>
      <c r="G44" s="23"/>
      <c r="H44" s="213"/>
      <c r="I44" s="23"/>
      <c r="J44" s="36"/>
      <c r="K44" s="36"/>
      <c r="L44" s="36"/>
      <c r="M44" s="36"/>
      <c r="N44" s="36"/>
      <c r="O44" s="36"/>
      <c r="P44" s="36"/>
      <c r="Q44" s="36"/>
      <c r="R44" s="23"/>
      <c r="S44" s="23"/>
    </row>
    <row r="45" spans="1:19" hidden="1">
      <c r="A45" s="23"/>
      <c r="B45" s="23"/>
      <c r="C45" s="66" t="s">
        <v>1031</v>
      </c>
      <c r="D45" s="36"/>
      <c r="E45" s="23"/>
      <c r="F45" s="36"/>
      <c r="G45" s="23"/>
      <c r="H45" s="213">
        <f>H43</f>
        <v>0</v>
      </c>
      <c r="I45" s="23"/>
      <c r="J45" s="36"/>
      <c r="K45" s="36">
        <f>M11</f>
        <v>0</v>
      </c>
      <c r="L45" s="36">
        <f>'loan&amp;int'!D9</f>
        <v>0</v>
      </c>
      <c r="M45" s="36">
        <f>K45+L45</f>
        <v>0</v>
      </c>
      <c r="N45" s="36">
        <f>'loan&amp;int'!D7</f>
        <v>0</v>
      </c>
      <c r="O45" s="36">
        <f>'loan&amp;int'!D10</f>
        <v>0</v>
      </c>
      <c r="P45" s="36">
        <v>0</v>
      </c>
      <c r="Q45" s="36">
        <v>0</v>
      </c>
      <c r="R45" s="23"/>
      <c r="S45" s="23"/>
    </row>
    <row r="46" spans="1:19" hidden="1">
      <c r="A46" s="23"/>
      <c r="B46" s="23"/>
      <c r="C46" s="23"/>
      <c r="D46" s="23"/>
      <c r="E46" s="23"/>
      <c r="F46" s="36"/>
      <c r="G46" s="23"/>
      <c r="H46" s="213"/>
      <c r="I46" s="23"/>
      <c r="J46" s="36"/>
      <c r="K46" s="36"/>
      <c r="L46" s="36"/>
      <c r="M46" s="36"/>
      <c r="N46" s="36" t="s">
        <v>1009</v>
      </c>
      <c r="O46" s="36"/>
      <c r="P46" s="36">
        <f>SUM(P45:P45)</f>
        <v>0</v>
      </c>
      <c r="Q46" s="36">
        <f>SUM(Q45:Q45)</f>
        <v>0</v>
      </c>
      <c r="R46" s="23"/>
      <c r="S46" s="23"/>
    </row>
    <row r="47" spans="1:19" ht="51" hidden="1">
      <c r="A47" s="66" t="s">
        <v>1032</v>
      </c>
      <c r="B47" s="162" t="s">
        <v>1003</v>
      </c>
      <c r="C47" s="66" t="s">
        <v>1011</v>
      </c>
      <c r="D47" s="36"/>
      <c r="E47" s="23" t="s">
        <v>1005</v>
      </c>
      <c r="F47" s="36">
        <v>0</v>
      </c>
      <c r="G47" s="23" t="s">
        <v>1005</v>
      </c>
      <c r="H47" s="213">
        <v>0.13</v>
      </c>
      <c r="I47" s="23" t="s">
        <v>1033</v>
      </c>
      <c r="J47" s="36" t="s">
        <v>1034</v>
      </c>
      <c r="K47" s="36">
        <v>0</v>
      </c>
      <c r="L47" s="36"/>
      <c r="M47" s="36"/>
      <c r="N47" s="7"/>
      <c r="O47" s="36"/>
      <c r="P47" s="36">
        <f>'loan&amp;int'!D43</f>
        <v>0</v>
      </c>
      <c r="Q47" s="36"/>
      <c r="R47" s="23"/>
      <c r="S47" s="23"/>
    </row>
    <row r="48" spans="1:19" hidden="1">
      <c r="A48" s="23"/>
      <c r="B48" s="23"/>
      <c r="C48" s="342" t="s">
        <v>1014</v>
      </c>
      <c r="D48" s="23"/>
      <c r="E48" s="23"/>
      <c r="F48" s="36">
        <f>'loan&amp;int'!D39</f>
        <v>0</v>
      </c>
      <c r="G48" s="23"/>
      <c r="H48" s="213"/>
      <c r="I48" s="23"/>
      <c r="J48" s="36"/>
      <c r="K48" s="36">
        <v>0</v>
      </c>
      <c r="L48" s="36">
        <f>'loan&amp;int'!D40</f>
        <v>0</v>
      </c>
      <c r="M48" s="36">
        <f>L48</f>
        <v>0</v>
      </c>
      <c r="N48" s="36">
        <f>'loan&amp;int'!D38</f>
        <v>0</v>
      </c>
      <c r="O48" s="37">
        <f>N48-M48</f>
        <v>0</v>
      </c>
      <c r="P48" s="37">
        <f>'loan&amp;int'!D44</f>
        <v>0</v>
      </c>
      <c r="Q48" s="37">
        <v>0</v>
      </c>
      <c r="R48" s="23"/>
      <c r="S48" s="23"/>
    </row>
    <row r="49" spans="1:19" hidden="1">
      <c r="A49" s="23"/>
      <c r="B49" s="23"/>
      <c r="C49" s="23"/>
      <c r="D49" s="23"/>
      <c r="E49" s="23"/>
      <c r="F49" s="36"/>
      <c r="G49" s="23"/>
      <c r="H49" s="213"/>
      <c r="I49" s="23"/>
      <c r="J49" s="36"/>
      <c r="K49" s="36"/>
      <c r="L49" s="36"/>
      <c r="M49" s="36"/>
      <c r="N49" s="36" t="s">
        <v>1009</v>
      </c>
      <c r="O49" s="36"/>
      <c r="P49" s="37">
        <f>SUM(P47:P48)</f>
        <v>0</v>
      </c>
      <c r="Q49" s="37">
        <f>SUM(Q47:Q48)</f>
        <v>0</v>
      </c>
      <c r="R49" s="23"/>
      <c r="S49" s="23"/>
    </row>
    <row r="50" spans="1:19">
      <c r="A50" s="23"/>
      <c r="B50" s="23"/>
      <c r="C50" s="23"/>
      <c r="D50" s="23"/>
      <c r="E50" s="23"/>
      <c r="F50" s="36"/>
      <c r="G50" s="23"/>
      <c r="H50" s="213"/>
      <c r="I50" s="23"/>
      <c r="J50" s="36"/>
      <c r="K50" s="36"/>
      <c r="L50" s="36"/>
      <c r="M50" s="36"/>
      <c r="N50" s="36"/>
      <c r="O50" s="36"/>
      <c r="P50" s="36"/>
      <c r="Q50" s="36"/>
      <c r="R50" s="23"/>
      <c r="S50" s="23"/>
    </row>
    <row r="51" spans="1:19">
      <c r="A51" s="335" t="s">
        <v>1035</v>
      </c>
      <c r="B51" s="66"/>
      <c r="C51" s="23" t="s">
        <v>1015</v>
      </c>
      <c r="D51" s="23"/>
      <c r="E51" s="23"/>
      <c r="F51" s="36"/>
      <c r="G51" s="23"/>
      <c r="H51" s="213">
        <v>0.11700000000000001</v>
      </c>
      <c r="I51" s="23">
        <v>10</v>
      </c>
      <c r="J51" s="235" t="s">
        <v>1017</v>
      </c>
      <c r="K51" s="36">
        <f>K19+L19</f>
        <v>11695.197162869999</v>
      </c>
      <c r="L51" s="36">
        <f>'loan&amp;int'!G51</f>
        <v>26374.441014009</v>
      </c>
      <c r="M51" s="36">
        <f>L51+K51</f>
        <v>38069.638176879002</v>
      </c>
      <c r="N51" s="36">
        <f>'loan&amp;int'!G49</f>
        <v>87914.803380030004</v>
      </c>
      <c r="O51" s="36">
        <f>'loan&amp;int'!G52</f>
        <v>100407.162366021</v>
      </c>
      <c r="P51" s="36">
        <f>'loan&amp;int'!G54+'loan&amp;int'!G57</f>
        <v>7472.7582873025513</v>
      </c>
      <c r="Q51" s="36">
        <v>0</v>
      </c>
      <c r="R51" s="23"/>
      <c r="S51" s="23"/>
    </row>
    <row r="52" spans="1:19">
      <c r="A52" s="23"/>
      <c r="B52" s="23"/>
      <c r="C52" s="66"/>
      <c r="D52" s="23"/>
      <c r="E52" s="23"/>
      <c r="F52" s="36"/>
      <c r="G52" s="23"/>
      <c r="H52" s="213"/>
      <c r="I52" s="23"/>
      <c r="J52" s="36"/>
      <c r="K52" s="36"/>
      <c r="L52" s="36"/>
      <c r="M52" s="36"/>
      <c r="N52" s="36"/>
      <c r="O52" s="36"/>
      <c r="P52" s="36"/>
      <c r="Q52" s="36"/>
      <c r="R52" s="23"/>
      <c r="S52" s="23"/>
    </row>
    <row r="53" spans="1:19" hidden="1">
      <c r="A53" s="23"/>
      <c r="B53" s="23"/>
      <c r="C53" s="66"/>
      <c r="D53" s="23"/>
      <c r="E53" s="23"/>
      <c r="F53" s="36"/>
      <c r="G53" s="23"/>
      <c r="H53" s="213"/>
      <c r="I53" s="23"/>
      <c r="J53" s="36"/>
      <c r="K53" s="36"/>
      <c r="L53" s="36"/>
      <c r="M53" s="36"/>
      <c r="N53" s="100"/>
      <c r="O53" s="100"/>
      <c r="P53" s="100"/>
      <c r="Q53" s="100"/>
      <c r="R53" s="23"/>
      <c r="S53" s="23"/>
    </row>
    <row r="54" spans="1:19" ht="33.75" hidden="1">
      <c r="A54" s="23" t="s">
        <v>1036</v>
      </c>
      <c r="B54" s="162" t="s">
        <v>1003</v>
      </c>
      <c r="C54" s="66"/>
      <c r="D54" s="23"/>
      <c r="E54" s="23"/>
      <c r="G54" s="23"/>
      <c r="H54" s="213">
        <f>'loan&amp;int'!B60</f>
        <v>0</v>
      </c>
      <c r="I54" s="23" t="s">
        <v>1019</v>
      </c>
      <c r="J54" s="23" t="s">
        <v>1020</v>
      </c>
      <c r="K54" s="36">
        <v>0</v>
      </c>
      <c r="L54" s="36">
        <v>0</v>
      </c>
      <c r="M54" s="36">
        <v>0</v>
      </c>
      <c r="N54" s="100">
        <f>'loan&amp;int'!D61</f>
        <v>0</v>
      </c>
      <c r="O54" s="100">
        <f>'loan&amp;int'!D64</f>
        <v>0</v>
      </c>
      <c r="P54" s="100">
        <f>'loan&amp;int'!D66</f>
        <v>0</v>
      </c>
      <c r="Q54" s="100">
        <v>0</v>
      </c>
      <c r="R54" s="23"/>
      <c r="S54" s="23"/>
    </row>
    <row r="55" spans="1:19" hidden="1">
      <c r="A55" s="23"/>
      <c r="B55" s="66"/>
      <c r="C55" s="342" t="s">
        <v>1014</v>
      </c>
      <c r="D55" s="23"/>
      <c r="E55" s="23"/>
      <c r="F55" s="36">
        <f>'loan&amp;int'!D62</f>
        <v>0</v>
      </c>
      <c r="G55" s="23"/>
      <c r="H55" s="213">
        <f>H54</f>
        <v>0</v>
      </c>
      <c r="I55" s="23"/>
      <c r="J55" s="36"/>
      <c r="K55" s="36">
        <v>0</v>
      </c>
      <c r="L55" s="36">
        <v>0</v>
      </c>
      <c r="M55" s="36">
        <v>0</v>
      </c>
      <c r="N55" s="100">
        <f>'loan&amp;int'!D61</f>
        <v>0</v>
      </c>
      <c r="O55" s="100">
        <f>'loan&amp;int'!D64</f>
        <v>0</v>
      </c>
      <c r="P55" s="100">
        <f>'loan&amp;int'!D67</f>
        <v>0</v>
      </c>
      <c r="Q55" s="100"/>
      <c r="R55" s="23"/>
      <c r="S55" s="23"/>
    </row>
    <row r="56" spans="1:19" hidden="1">
      <c r="A56" s="23"/>
      <c r="B56" s="66"/>
      <c r="C56" s="66"/>
      <c r="D56" s="23"/>
      <c r="E56" s="23"/>
      <c r="F56" s="36"/>
      <c r="G56" s="23"/>
      <c r="H56" s="213"/>
      <c r="I56" s="23"/>
      <c r="J56" s="36"/>
      <c r="K56" s="36"/>
      <c r="L56" s="36"/>
      <c r="M56" s="36"/>
      <c r="N56" s="37" t="s">
        <v>1009</v>
      </c>
      <c r="O56" s="100"/>
      <c r="P56" s="145">
        <f>P55+P54</f>
        <v>0</v>
      </c>
      <c r="Q56" s="100"/>
      <c r="R56" s="23"/>
      <c r="S56" s="23"/>
    </row>
    <row r="57" spans="1:19" ht="38.25" hidden="1">
      <c r="A57" s="23" t="s">
        <v>1022</v>
      </c>
      <c r="B57" s="66" t="s">
        <v>1003</v>
      </c>
      <c r="C57" s="342" t="s">
        <v>1014</v>
      </c>
      <c r="D57" s="23"/>
      <c r="E57" s="23"/>
      <c r="F57" s="36">
        <f>'loan&amp;int'!D18+'loan&amp;int'!D29</f>
        <v>0</v>
      </c>
      <c r="G57" s="23"/>
      <c r="H57" s="213" t="s">
        <v>1023</v>
      </c>
      <c r="I57" s="23" t="s">
        <v>1024</v>
      </c>
      <c r="J57" s="23" t="s">
        <v>1020</v>
      </c>
      <c r="K57" s="36">
        <v>0</v>
      </c>
      <c r="L57" s="36">
        <v>0</v>
      </c>
      <c r="M57" s="36">
        <v>0</v>
      </c>
      <c r="N57" s="432">
        <f>'loan&amp;int'!D17+'loan&amp;int'!D28</f>
        <v>0</v>
      </c>
      <c r="O57" s="100">
        <f>'loan&amp;int'!D20+'loan&amp;int'!D31</f>
        <v>0</v>
      </c>
      <c r="P57" s="432">
        <f>'loan&amp;int'!D24+'loan&amp;int'!D35</f>
        <v>0</v>
      </c>
      <c r="Q57" s="100">
        <v>0</v>
      </c>
      <c r="R57" s="23"/>
      <c r="S57" s="23"/>
    </row>
    <row r="58" spans="1:19" hidden="1">
      <c r="A58" s="23" t="s">
        <v>1025</v>
      </c>
      <c r="B58" s="66"/>
      <c r="C58" s="66"/>
      <c r="D58" s="23"/>
      <c r="E58" s="23"/>
      <c r="F58" s="36"/>
      <c r="G58" s="23"/>
      <c r="H58" s="213">
        <f>'loan&amp;int'!B82</f>
        <v>0</v>
      </c>
      <c r="I58" s="23" t="s">
        <v>1026</v>
      </c>
      <c r="J58" s="23" t="s">
        <v>1027</v>
      </c>
      <c r="K58" s="36">
        <f>M25</f>
        <v>0</v>
      </c>
      <c r="L58" s="36">
        <f>'loan&amp;int'!D85</f>
        <v>0</v>
      </c>
      <c r="M58" s="36">
        <f>L58+K58</f>
        <v>0</v>
      </c>
      <c r="N58" s="100">
        <f>'loan&amp;int'!D83</f>
        <v>0</v>
      </c>
      <c r="O58" s="100">
        <f>'loan&amp;int'!D86</f>
        <v>0</v>
      </c>
      <c r="P58" s="100">
        <f>'loan&amp;int'!D89</f>
        <v>0</v>
      </c>
      <c r="Q58" s="100"/>
      <c r="R58" s="23"/>
      <c r="S58" s="23"/>
    </row>
    <row r="59" spans="1:19" hidden="1">
      <c r="A59" s="23"/>
      <c r="B59" s="66"/>
      <c r="C59" s="342" t="s">
        <v>1014</v>
      </c>
      <c r="D59" s="23"/>
      <c r="E59" s="23"/>
      <c r="F59" s="36">
        <f>'loan&amp;int'!D70</f>
        <v>0</v>
      </c>
      <c r="G59" s="23"/>
      <c r="H59" s="213">
        <f>'loan&amp;int'!B82</f>
        <v>0</v>
      </c>
      <c r="I59" s="23"/>
      <c r="J59" s="36"/>
      <c r="K59" s="36">
        <v>0</v>
      </c>
      <c r="L59" s="36">
        <v>0</v>
      </c>
      <c r="M59" s="36">
        <v>0</v>
      </c>
      <c r="N59" s="100">
        <f>'loan&amp;int'!D83</f>
        <v>0</v>
      </c>
      <c r="O59" s="100">
        <f>'loan&amp;int'!D86</f>
        <v>0</v>
      </c>
      <c r="P59" s="100">
        <f>'loan&amp;int'!D89</f>
        <v>0</v>
      </c>
      <c r="Q59" s="100"/>
      <c r="R59" s="23"/>
      <c r="S59" s="23"/>
    </row>
    <row r="60" spans="1:19" hidden="1">
      <c r="A60" s="23"/>
      <c r="B60" s="66"/>
      <c r="C60" s="66"/>
      <c r="D60" s="23"/>
      <c r="E60" s="23"/>
      <c r="F60" s="36"/>
      <c r="G60" s="23"/>
      <c r="H60" s="87"/>
      <c r="I60" s="23"/>
      <c r="J60" s="36"/>
      <c r="K60" s="36"/>
      <c r="L60" s="36"/>
      <c r="M60" s="36"/>
      <c r="N60" s="37" t="s">
        <v>1009</v>
      </c>
      <c r="O60" s="100"/>
      <c r="P60" s="145">
        <f>P59+P58</f>
        <v>0</v>
      </c>
      <c r="Q60" s="145">
        <f>SUM(Q51:Q59)</f>
        <v>0</v>
      </c>
      <c r="R60" s="23"/>
      <c r="S60" s="23"/>
    </row>
    <row r="61" spans="1:19" hidden="1">
      <c r="A61" s="23" t="s">
        <v>1037</v>
      </c>
      <c r="B61" s="66"/>
      <c r="C61" s="66"/>
      <c r="D61" s="23"/>
      <c r="E61" s="23"/>
      <c r="F61" s="36"/>
      <c r="G61" s="23"/>
      <c r="H61" s="213">
        <f>'loan&amp;int'!B71</f>
        <v>0</v>
      </c>
      <c r="I61" s="23" t="s">
        <v>1026</v>
      </c>
      <c r="J61" s="23" t="s">
        <v>1027</v>
      </c>
      <c r="K61" s="36">
        <f>M28</f>
        <v>0</v>
      </c>
      <c r="L61" s="36">
        <f>'loan&amp;int'!D74</f>
        <v>0</v>
      </c>
      <c r="M61" s="36">
        <f>L61+K61</f>
        <v>0</v>
      </c>
      <c r="N61" s="100">
        <f>'loan&amp;int'!D72</f>
        <v>0</v>
      </c>
      <c r="O61" s="100">
        <f>'loan&amp;int'!D75</f>
        <v>0</v>
      </c>
      <c r="P61" s="100">
        <f>'loan&amp;int'!D77</f>
        <v>0</v>
      </c>
      <c r="Q61" s="100"/>
      <c r="R61" s="23"/>
      <c r="S61" s="23"/>
    </row>
    <row r="62" spans="1:19" hidden="1">
      <c r="A62" s="23"/>
      <c r="B62" s="66"/>
      <c r="C62" s="342" t="s">
        <v>1014</v>
      </c>
      <c r="D62" s="23"/>
      <c r="E62" s="23"/>
      <c r="F62" s="36">
        <f>'loan&amp;int'!D73</f>
        <v>0</v>
      </c>
      <c r="G62" s="23"/>
      <c r="H62" s="213">
        <f>'loan&amp;int'!B71</f>
        <v>0</v>
      </c>
      <c r="I62" s="23"/>
      <c r="J62" s="36"/>
      <c r="K62" s="36">
        <v>0</v>
      </c>
      <c r="L62" s="36">
        <v>0</v>
      </c>
      <c r="M62" s="36">
        <v>0</v>
      </c>
      <c r="N62" s="100">
        <f>'loan&amp;int'!D72</f>
        <v>0</v>
      </c>
      <c r="O62" s="100">
        <f>'loan&amp;int'!D75</f>
        <v>0</v>
      </c>
      <c r="P62" s="100">
        <f>'loan&amp;int'!D78</f>
        <v>0</v>
      </c>
      <c r="Q62" s="100"/>
      <c r="R62" s="23"/>
      <c r="S62" s="23"/>
    </row>
    <row r="63" spans="1:19" hidden="1">
      <c r="A63" s="23"/>
      <c r="B63" s="66"/>
      <c r="C63" s="66"/>
      <c r="D63" s="23"/>
      <c r="E63" s="23"/>
      <c r="F63" s="36"/>
      <c r="G63" s="23"/>
      <c r="H63" s="87"/>
      <c r="I63" s="23"/>
      <c r="J63" s="36"/>
      <c r="K63" s="36"/>
      <c r="L63" s="36"/>
      <c r="M63" s="36"/>
      <c r="N63" s="37" t="s">
        <v>1009</v>
      </c>
      <c r="O63" s="100"/>
      <c r="P63" s="145">
        <f>P62+P61</f>
        <v>0</v>
      </c>
      <c r="Q63" s="145">
        <f>SUM(Q54:Q62)</f>
        <v>0</v>
      </c>
      <c r="R63" s="23"/>
      <c r="S63" s="23"/>
    </row>
    <row r="64" spans="1:19" ht="38.25">
      <c r="A64" s="342" t="s">
        <v>2097</v>
      </c>
      <c r="B64" s="23"/>
      <c r="C64" s="342" t="s">
        <v>2469</v>
      </c>
      <c r="D64" s="23"/>
      <c r="E64" s="23"/>
      <c r="F64" s="100">
        <f>'loan&amp;int'!D95</f>
        <v>0</v>
      </c>
      <c r="G64" s="23"/>
      <c r="H64" s="213">
        <v>0.11700000000000001</v>
      </c>
      <c r="I64" s="23"/>
      <c r="J64" s="36"/>
      <c r="K64" s="36"/>
      <c r="L64" s="36"/>
      <c r="M64" s="36"/>
      <c r="N64" s="100">
        <f>'loan&amp;int'!G94</f>
        <v>24481.849114940105</v>
      </c>
      <c r="O64" s="100">
        <f>'loan&amp;int'!G97</f>
        <v>20310.666642890195</v>
      </c>
      <c r="P64" s="100">
        <f>'loan&amp;int'!G101</f>
        <v>2080.9571747699092</v>
      </c>
      <c r="Q64" s="100"/>
      <c r="R64" s="23"/>
      <c r="S64" s="23"/>
    </row>
    <row r="65" spans="1:19" ht="13.5" thickBot="1">
      <c r="A65" s="23"/>
      <c r="B65" s="23"/>
      <c r="C65" s="23"/>
      <c r="D65" s="23"/>
      <c r="E65" s="23"/>
      <c r="F65" s="23"/>
      <c r="G65" s="23"/>
      <c r="H65" s="87"/>
      <c r="I65" s="23"/>
      <c r="J65" s="36"/>
      <c r="K65" s="36"/>
      <c r="L65" s="37" t="s">
        <v>1029</v>
      </c>
      <c r="M65" s="36"/>
      <c r="N65" s="91">
        <f>N55+N51+N48+N62+N45+N57+N59+N64</f>
        <v>112396.65249497011</v>
      </c>
      <c r="O65" s="91">
        <f>O55+O51+O48+O62+O45+O57+O59+O64</f>
        <v>120717.8290089112</v>
      </c>
      <c r="P65" s="91">
        <f>P63+P51+P49+P46+P56+P57+P60+P64</f>
        <v>9553.7154620724614</v>
      </c>
      <c r="Q65" s="91">
        <f>Q63+Q51+Q49+Q46+Q57+Q64</f>
        <v>0</v>
      </c>
      <c r="R65" s="23"/>
      <c r="S65" s="23"/>
    </row>
    <row r="66" spans="1:19" ht="13.5" thickTop="1">
      <c r="A66" s="23"/>
      <c r="B66" s="23"/>
      <c r="C66" s="23"/>
      <c r="D66" s="23"/>
      <c r="E66" s="23"/>
      <c r="F66" s="23"/>
      <c r="G66" s="23"/>
      <c r="H66" s="87"/>
      <c r="I66" s="23"/>
      <c r="J66" s="36"/>
      <c r="K66" s="36"/>
      <c r="L66" s="36"/>
      <c r="M66" s="36"/>
      <c r="N66" s="92"/>
      <c r="O66" s="92"/>
      <c r="P66" s="92"/>
      <c r="Q66" s="92"/>
      <c r="R66" s="23"/>
      <c r="S66" s="23"/>
    </row>
    <row r="67" spans="1:19">
      <c r="A67" t="s">
        <v>1030</v>
      </c>
      <c r="P67" s="7"/>
    </row>
  </sheetData>
  <phoneticPr fontId="0" type="noConversion"/>
  <printOptions horizontalCentered="1" verticalCentered="1" gridLines="1"/>
  <pageMargins left="3.937007874015748E-2" right="0" top="0.19685039370078741" bottom="0.19685039370078741" header="0" footer="0"/>
  <pageSetup paperSize="9" scale="72" orientation="landscape" r:id="rId1"/>
  <headerFooter alignWithMargins="0">
    <oddFooter xml:space="preserve">&amp;R&amp;"Arial,Bold"&amp;12OERC FORM-&amp;A&amp;"Arial,Regular"&amp;10
</oddFooter>
  </headerFooter>
  <colBreaks count="1" manualBreakCount="1">
    <brk id="13" max="66"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54">
    <tabColor rgb="FF92D050"/>
    <pageSetUpPr fitToPage="1"/>
  </sheetPr>
  <dimension ref="A1:I14"/>
  <sheetViews>
    <sheetView showGridLines="0" view="pageBreakPreview" workbookViewId="0">
      <selection activeCell="H15" sqref="H15"/>
    </sheetView>
  </sheetViews>
  <sheetFormatPr defaultRowHeight="12.75"/>
  <cols>
    <col min="2" max="2" width="23" customWidth="1"/>
    <col min="3" max="3" width="18.140625" customWidth="1"/>
    <col min="4" max="4" width="20.7109375" customWidth="1"/>
    <col min="5" max="5" width="26.5703125" customWidth="1"/>
    <col min="6" max="6" width="20.5703125" customWidth="1"/>
  </cols>
  <sheetData>
    <row r="1" spans="1:9" ht="15.75">
      <c r="A1" s="20" t="s">
        <v>100</v>
      </c>
      <c r="C1" s="339"/>
      <c r="D1" s="339"/>
      <c r="E1" s="101" t="s">
        <v>0</v>
      </c>
      <c r="F1" s="5" t="s">
        <v>1038</v>
      </c>
    </row>
    <row r="2" spans="1:9">
      <c r="C2" s="339"/>
      <c r="D2" s="339"/>
    </row>
    <row r="3" spans="1:9">
      <c r="A3" s="65" t="s">
        <v>1039</v>
      </c>
      <c r="B3" s="65"/>
      <c r="C3" s="433"/>
      <c r="D3" s="433"/>
      <c r="E3" s="65"/>
      <c r="F3" s="65"/>
    </row>
    <row r="4" spans="1:9">
      <c r="A4" t="s">
        <v>1040</v>
      </c>
      <c r="C4" s="339"/>
      <c r="D4" s="339"/>
    </row>
    <row r="5" spans="1:9" ht="12.75" customHeight="1">
      <c r="C5" s="339"/>
      <c r="D5" s="339"/>
      <c r="F5" s="2" t="s">
        <v>888</v>
      </c>
    </row>
    <row r="6" spans="1:9" ht="31.5" customHeight="1">
      <c r="A6" s="69" t="s">
        <v>714</v>
      </c>
      <c r="B6" s="70" t="s">
        <v>1041</v>
      </c>
      <c r="C6" s="434" t="s">
        <v>1042</v>
      </c>
      <c r="D6" s="434" t="s">
        <v>1043</v>
      </c>
      <c r="E6" s="70" t="s">
        <v>1044</v>
      </c>
      <c r="F6" s="70" t="s">
        <v>1045</v>
      </c>
      <c r="G6" s="64"/>
      <c r="H6" s="64"/>
      <c r="I6" s="64"/>
    </row>
    <row r="7" spans="1:9">
      <c r="A7" s="28"/>
      <c r="B7" s="2318" t="s">
        <v>2471</v>
      </c>
      <c r="C7" s="2319"/>
      <c r="D7" s="2319"/>
      <c r="E7" s="2319"/>
      <c r="F7" s="2320"/>
    </row>
    <row r="8" spans="1:9">
      <c r="A8" s="28"/>
      <c r="B8" s="2321"/>
      <c r="C8" s="2322"/>
      <c r="D8" s="2322"/>
      <c r="E8" s="2322"/>
      <c r="F8" s="2323"/>
    </row>
    <row r="9" spans="1:9">
      <c r="A9" s="28"/>
      <c r="B9" s="2321"/>
      <c r="C9" s="2322"/>
      <c r="D9" s="2322"/>
      <c r="E9" s="2322"/>
      <c r="F9" s="2323"/>
    </row>
    <row r="10" spans="1:9">
      <c r="A10" s="28"/>
      <c r="B10" s="2321"/>
      <c r="C10" s="2322"/>
      <c r="D10" s="2322"/>
      <c r="E10" s="2322"/>
      <c r="F10" s="2323"/>
    </row>
    <row r="11" spans="1:9">
      <c r="A11" s="28"/>
      <c r="B11" s="2321"/>
      <c r="C11" s="2322"/>
      <c r="D11" s="2322"/>
      <c r="E11" s="2322"/>
      <c r="F11" s="2323"/>
    </row>
    <row r="12" spans="1:9">
      <c r="A12" s="28"/>
      <c r="B12" s="2321"/>
      <c r="C12" s="2322"/>
      <c r="D12" s="2322"/>
      <c r="E12" s="2322"/>
      <c r="F12" s="2323"/>
    </row>
    <row r="13" spans="1:9">
      <c r="A13" s="28"/>
      <c r="B13" s="2321"/>
      <c r="C13" s="2322"/>
      <c r="D13" s="2322"/>
      <c r="E13" s="2322"/>
      <c r="F13" s="2323"/>
    </row>
    <row r="14" spans="1:9">
      <c r="A14" s="28"/>
      <c r="B14" s="2324"/>
      <c r="C14" s="2325"/>
      <c r="D14" s="2325"/>
      <c r="E14" s="2325"/>
      <c r="F14" s="2326"/>
    </row>
  </sheetData>
  <mergeCells count="1">
    <mergeCell ref="B7:F14"/>
  </mergeCells>
  <phoneticPr fontId="0" type="noConversion"/>
  <printOptions horizontalCentered="1" gridLines="1"/>
  <pageMargins left="0.74803149606299213" right="0.23622047244094491" top="2.0078740157480315" bottom="0.98425196850393704" header="0.51181102362204722" footer="0.51181102362204722"/>
  <pageSetup paperSize="9" orientation="landscape" r:id="rId1"/>
  <headerFooter alignWithMargins="0">
    <oddFooter xml:space="preserve">&amp;R&amp;12OERC FORM-&amp;A&amp;10
</odd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heet60">
    <tabColor rgb="FF92D050"/>
  </sheetPr>
  <dimension ref="A1:AA99"/>
  <sheetViews>
    <sheetView showGridLines="0" view="pageBreakPreview" topLeftCell="B16" zoomScale="90" zoomScaleSheetLayoutView="90" workbookViewId="0">
      <selection activeCell="B16" sqref="A1:XFD1048576"/>
    </sheetView>
  </sheetViews>
  <sheetFormatPr defaultRowHeight="12.75"/>
  <cols>
    <col min="1" max="1" width="25.85546875" customWidth="1"/>
    <col min="2" max="2" width="17" customWidth="1"/>
    <col min="3" max="3" width="18" customWidth="1"/>
    <col min="4" max="4" width="12.5703125" bestFit="1" customWidth="1"/>
    <col min="5" max="5" width="12.7109375" customWidth="1"/>
    <col min="6" max="6" width="14.7109375" customWidth="1"/>
    <col min="7" max="7" width="14.5703125" customWidth="1"/>
    <col min="8" max="8" width="12.7109375" customWidth="1"/>
    <col min="9" max="9" width="11.5703125" bestFit="1" customWidth="1"/>
    <col min="10" max="10" width="12.28515625" customWidth="1"/>
    <col min="11" max="12" width="12.85546875" customWidth="1"/>
    <col min="13" max="13" width="13" customWidth="1"/>
    <col min="25" max="25" width="11.42578125" bestFit="1" customWidth="1"/>
    <col min="26" max="26" width="10.42578125" bestFit="1" customWidth="1"/>
    <col min="27" max="27" width="11.42578125" bestFit="1" customWidth="1"/>
  </cols>
  <sheetData>
    <row r="1" spans="1:14">
      <c r="A1" s="20" t="s">
        <v>100</v>
      </c>
      <c r="K1" s="3" t="s">
        <v>0</v>
      </c>
      <c r="L1" s="2" t="s">
        <v>1046</v>
      </c>
    </row>
    <row r="2" spans="1:14">
      <c r="A2" s="65" t="s">
        <v>1047</v>
      </c>
      <c r="B2" s="65"/>
      <c r="C2" s="65"/>
      <c r="D2" s="65"/>
      <c r="E2" s="65"/>
      <c r="F2" s="65"/>
      <c r="G2" s="65"/>
      <c r="H2" s="65"/>
      <c r="I2" s="65"/>
      <c r="J2" s="65"/>
      <c r="K2" s="65"/>
      <c r="L2" s="65"/>
      <c r="M2" s="65"/>
    </row>
    <row r="3" spans="1:14" ht="26.25" customHeight="1" thickBot="1">
      <c r="A3" s="2" t="s">
        <v>2177</v>
      </c>
      <c r="L3" s="2" t="s">
        <v>888</v>
      </c>
    </row>
    <row r="4" spans="1:14" ht="14.25" customHeight="1" thickBot="1">
      <c r="A4" s="2102" t="s">
        <v>1048</v>
      </c>
      <c r="B4" s="2103" t="s">
        <v>1049</v>
      </c>
      <c r="C4" s="2104"/>
      <c r="D4" s="2104"/>
      <c r="E4" s="2104"/>
      <c r="F4" s="2104"/>
      <c r="G4" s="2104"/>
      <c r="H4" s="2103" t="s">
        <v>665</v>
      </c>
      <c r="I4" s="2104"/>
      <c r="J4" s="2103"/>
      <c r="K4" s="2103"/>
      <c r="L4" s="2103" t="s">
        <v>1050</v>
      </c>
      <c r="M4" s="2105"/>
      <c r="N4" s="64"/>
    </row>
    <row r="5" spans="1:14" ht="58.5" customHeight="1" thickBot="1">
      <c r="A5" s="2106" t="s">
        <v>715</v>
      </c>
      <c r="B5" s="2327" t="s">
        <v>1051</v>
      </c>
      <c r="C5" s="2328"/>
      <c r="D5" s="2329"/>
      <c r="E5" s="2107" t="s">
        <v>1052</v>
      </c>
      <c r="F5" s="2107" t="s">
        <v>1053</v>
      </c>
      <c r="G5" s="2107" t="s">
        <v>2472</v>
      </c>
      <c r="H5" s="2107" t="s">
        <v>2473</v>
      </c>
      <c r="I5" s="2107" t="s">
        <v>1054</v>
      </c>
      <c r="J5" s="2107" t="s">
        <v>1055</v>
      </c>
      <c r="K5" s="2107" t="s">
        <v>2474</v>
      </c>
      <c r="L5" s="2107" t="s">
        <v>2475</v>
      </c>
      <c r="M5" s="2108" t="s">
        <v>2476</v>
      </c>
      <c r="N5" s="64"/>
    </row>
    <row r="6" spans="1:14" ht="25.5">
      <c r="A6" s="77"/>
      <c r="B6" s="2109" t="s">
        <v>1056</v>
      </c>
      <c r="C6" s="2109" t="s">
        <v>1057</v>
      </c>
      <c r="D6" s="2109" t="s">
        <v>141</v>
      </c>
      <c r="E6" s="77"/>
      <c r="F6" s="77"/>
      <c r="G6" s="77"/>
      <c r="H6" s="77"/>
      <c r="I6" s="77"/>
      <c r="J6" s="77"/>
      <c r="K6" s="77"/>
      <c r="L6" s="77"/>
      <c r="M6" s="77"/>
    </row>
    <row r="7" spans="1:14">
      <c r="A7" s="28" t="s">
        <v>1058</v>
      </c>
      <c r="B7" s="23"/>
      <c r="C7" s="23"/>
      <c r="D7" s="23"/>
      <c r="E7" s="23"/>
      <c r="F7" s="23"/>
      <c r="G7" s="23"/>
      <c r="H7" s="23"/>
      <c r="I7" s="23"/>
      <c r="J7" s="23"/>
      <c r="K7" s="23"/>
      <c r="L7" s="23"/>
      <c r="M7" s="23"/>
    </row>
    <row r="8" spans="1:14">
      <c r="A8" s="28" t="s">
        <v>1059</v>
      </c>
      <c r="B8" s="23"/>
      <c r="C8" s="23"/>
      <c r="D8" s="23"/>
      <c r="E8" s="23"/>
      <c r="F8" s="23"/>
      <c r="G8" s="23"/>
      <c r="H8" s="23"/>
      <c r="I8" s="23"/>
      <c r="J8" s="23"/>
      <c r="K8" s="23"/>
      <c r="L8" s="23"/>
      <c r="M8" s="23"/>
    </row>
    <row r="9" spans="1:14">
      <c r="A9" s="23" t="s">
        <v>1060</v>
      </c>
      <c r="B9" s="23"/>
      <c r="C9" s="23"/>
      <c r="D9" s="23"/>
      <c r="E9" s="23"/>
      <c r="F9" s="23"/>
      <c r="G9" s="23"/>
      <c r="H9" s="23"/>
      <c r="I9" s="23"/>
      <c r="J9" s="23"/>
      <c r="K9" s="23"/>
      <c r="L9" s="23"/>
      <c r="M9" s="23"/>
    </row>
    <row r="10" spans="1:14">
      <c r="A10" s="23" t="s">
        <v>1061</v>
      </c>
      <c r="B10" s="23"/>
      <c r="C10" s="23"/>
      <c r="D10" s="23"/>
      <c r="E10" s="23"/>
      <c r="F10" s="23"/>
      <c r="G10" s="23"/>
      <c r="H10" s="23"/>
      <c r="I10" s="23"/>
      <c r="J10" s="23"/>
      <c r="K10" s="23"/>
      <c r="L10" s="23"/>
      <c r="M10" s="23"/>
    </row>
    <row r="11" spans="1:14">
      <c r="A11" s="23" t="s">
        <v>1062</v>
      </c>
      <c r="B11" s="23"/>
      <c r="C11" s="23"/>
      <c r="D11" s="23"/>
      <c r="E11" s="23"/>
      <c r="F11" s="23"/>
      <c r="G11" s="23"/>
      <c r="H11" s="23"/>
      <c r="I11" s="23"/>
      <c r="J11" s="23"/>
      <c r="K11" s="23"/>
      <c r="L11" s="23"/>
      <c r="M11" s="23"/>
    </row>
    <row r="12" spans="1:14">
      <c r="A12" s="23" t="s">
        <v>1063</v>
      </c>
      <c r="B12" s="23"/>
      <c r="C12" s="23"/>
      <c r="D12" s="23"/>
      <c r="E12" s="23"/>
      <c r="F12" s="23"/>
      <c r="G12" s="23"/>
      <c r="H12" s="23"/>
      <c r="I12" s="23"/>
      <c r="J12" s="23"/>
      <c r="K12" s="23"/>
      <c r="L12" s="23"/>
      <c r="M12" s="23"/>
    </row>
    <row r="13" spans="1:14">
      <c r="A13" s="23" t="s">
        <v>1064</v>
      </c>
      <c r="B13" s="23"/>
      <c r="C13" s="23"/>
      <c r="D13" s="23"/>
      <c r="E13" s="23"/>
      <c r="F13" s="23"/>
      <c r="G13" s="23"/>
      <c r="H13" s="23"/>
      <c r="I13" s="23"/>
      <c r="J13" s="23"/>
      <c r="K13" s="23"/>
      <c r="L13" s="23"/>
      <c r="M13" s="23"/>
    </row>
    <row r="14" spans="1:14">
      <c r="A14" s="23" t="s">
        <v>1065</v>
      </c>
      <c r="B14" s="23"/>
      <c r="C14" s="23"/>
      <c r="D14" s="23"/>
      <c r="E14" s="23"/>
      <c r="F14" s="23"/>
      <c r="G14" s="23"/>
      <c r="H14" s="23"/>
      <c r="I14" s="23"/>
      <c r="J14" s="23"/>
      <c r="K14" s="23"/>
      <c r="L14" s="23"/>
      <c r="M14" s="23"/>
    </row>
    <row r="15" spans="1:14">
      <c r="A15" s="23" t="s">
        <v>1066</v>
      </c>
      <c r="B15" s="23"/>
      <c r="C15" s="23"/>
      <c r="D15" s="23"/>
      <c r="E15" s="23"/>
      <c r="F15" s="23"/>
      <c r="G15" s="23"/>
      <c r="H15" s="23"/>
      <c r="I15" s="23"/>
      <c r="J15" s="23"/>
      <c r="K15" s="23"/>
      <c r="L15" s="23"/>
      <c r="M15" s="23"/>
    </row>
    <row r="16" spans="1:14" ht="25.5">
      <c r="A16" s="66" t="s">
        <v>1067</v>
      </c>
      <c r="B16" s="23"/>
      <c r="C16" s="23"/>
      <c r="D16" s="23"/>
      <c r="E16" s="23"/>
      <c r="F16" s="23"/>
      <c r="G16" s="23"/>
      <c r="H16" s="23"/>
      <c r="I16" s="23"/>
      <c r="J16" s="23"/>
      <c r="K16" s="23"/>
      <c r="L16" s="23"/>
      <c r="M16" s="23"/>
    </row>
    <row r="17" spans="1:27">
      <c r="A17" s="23" t="s">
        <v>1068</v>
      </c>
      <c r="B17" s="23"/>
      <c r="C17" s="23"/>
      <c r="D17" s="23"/>
      <c r="E17" s="23"/>
      <c r="F17" s="23"/>
      <c r="G17" s="23"/>
      <c r="H17" s="23"/>
      <c r="I17" s="23"/>
      <c r="J17" s="23"/>
      <c r="K17" s="23"/>
      <c r="L17" s="23"/>
      <c r="M17" s="23"/>
      <c r="T17" t="s">
        <v>1062</v>
      </c>
      <c r="Y17">
        <v>54597943</v>
      </c>
      <c r="Z17">
        <v>640555</v>
      </c>
      <c r="AA17">
        <f>(Y17+Z17)/100000</f>
        <v>552.38498000000004</v>
      </c>
    </row>
    <row r="18" spans="1:27">
      <c r="A18" s="23" t="s">
        <v>1069</v>
      </c>
      <c r="B18" s="23"/>
      <c r="C18" s="23"/>
      <c r="D18" s="23"/>
      <c r="E18" s="23"/>
      <c r="F18" s="23"/>
      <c r="G18" s="23"/>
      <c r="H18" s="23"/>
      <c r="I18" s="23"/>
      <c r="J18" s="23"/>
      <c r="K18" s="23"/>
      <c r="L18" s="23"/>
      <c r="M18" s="23"/>
      <c r="AA18">
        <f t="shared" ref="AA18:AA26" si="0">(Y18+Z18)/100000</f>
        <v>0</v>
      </c>
    </row>
    <row r="19" spans="1:27">
      <c r="A19" s="23" t="s">
        <v>1070</v>
      </c>
      <c r="B19" s="23"/>
      <c r="C19" s="23"/>
      <c r="D19" s="23"/>
      <c r="E19" s="23"/>
      <c r="F19" s="23"/>
      <c r="G19" s="23"/>
      <c r="H19" s="23"/>
      <c r="I19" s="23"/>
      <c r="J19" s="23"/>
      <c r="K19" s="23"/>
      <c r="L19" s="23"/>
      <c r="M19" s="23"/>
      <c r="T19" t="s">
        <v>1071</v>
      </c>
      <c r="Y19">
        <v>6145817798</v>
      </c>
      <c r="Z19">
        <v>161760718</v>
      </c>
      <c r="AA19">
        <f t="shared" si="0"/>
        <v>63075.785159999999</v>
      </c>
    </row>
    <row r="20" spans="1:27">
      <c r="A20" s="28" t="s">
        <v>1072</v>
      </c>
      <c r="B20" s="23"/>
      <c r="C20" s="23"/>
      <c r="D20" s="23"/>
      <c r="E20" s="23"/>
      <c r="F20" s="23"/>
      <c r="G20" s="23"/>
      <c r="H20" s="23"/>
      <c r="I20" s="23"/>
      <c r="J20" s="23"/>
      <c r="K20" s="23"/>
      <c r="L20" s="23"/>
      <c r="M20" s="23"/>
      <c r="AA20">
        <f t="shared" si="0"/>
        <v>0</v>
      </c>
    </row>
    <row r="21" spans="1:27">
      <c r="A21" s="23" t="s">
        <v>1073</v>
      </c>
      <c r="B21" s="23"/>
      <c r="C21" s="23"/>
      <c r="D21" s="23"/>
      <c r="E21" s="23"/>
      <c r="F21" s="23"/>
      <c r="G21" s="23"/>
      <c r="H21" s="23"/>
      <c r="I21" s="23"/>
      <c r="J21" s="23"/>
      <c r="K21" s="23"/>
      <c r="L21" s="23"/>
      <c r="M21" s="23"/>
      <c r="T21" t="s">
        <v>1068</v>
      </c>
      <c r="Y21">
        <v>4053134</v>
      </c>
      <c r="Z21" s="478">
        <v>78749</v>
      </c>
      <c r="AA21">
        <f t="shared" si="0"/>
        <v>41.318829999999998</v>
      </c>
    </row>
    <row r="22" spans="1:27">
      <c r="A22" s="23" t="s">
        <v>1060</v>
      </c>
      <c r="B22" s="36">
        <f>DEPCAL!G33</f>
        <v>0</v>
      </c>
      <c r="C22" s="23"/>
      <c r="D22" s="37">
        <f>C22+B22</f>
        <v>0</v>
      </c>
      <c r="E22" s="36">
        <f>DEPCAL!H20</f>
        <v>0</v>
      </c>
      <c r="F22" s="36">
        <v>0</v>
      </c>
      <c r="G22" s="37">
        <f>D22+E22-F22</f>
        <v>0</v>
      </c>
      <c r="H22" s="36">
        <v>0</v>
      </c>
      <c r="I22" s="36">
        <f>DEPCAL!H56</f>
        <v>0</v>
      </c>
      <c r="J22" s="36">
        <v>0</v>
      </c>
      <c r="K22" s="37">
        <f>H22+I22-J22</f>
        <v>0</v>
      </c>
      <c r="L22" s="37">
        <f>G22-K22</f>
        <v>0</v>
      </c>
      <c r="M22" s="37">
        <f>D22-H22</f>
        <v>0</v>
      </c>
      <c r="AA22">
        <f t="shared" si="0"/>
        <v>0</v>
      </c>
    </row>
    <row r="23" spans="1:27">
      <c r="A23" s="23" t="s">
        <v>1061</v>
      </c>
      <c r="B23" s="36"/>
      <c r="C23" s="23"/>
      <c r="D23" s="37"/>
      <c r="E23" s="36"/>
      <c r="F23" s="36"/>
      <c r="G23" s="37"/>
      <c r="H23" s="36"/>
      <c r="I23" s="36"/>
      <c r="J23" s="36"/>
      <c r="K23" s="37"/>
      <c r="L23" s="37"/>
      <c r="M23" s="37"/>
      <c r="T23" t="s">
        <v>1074</v>
      </c>
      <c r="Y23">
        <v>16420125</v>
      </c>
      <c r="Z23">
        <v>161163</v>
      </c>
      <c r="AA23">
        <f t="shared" si="0"/>
        <v>165.81288000000001</v>
      </c>
    </row>
    <row r="24" spans="1:27">
      <c r="A24" s="23" t="s">
        <v>1062</v>
      </c>
      <c r="B24" s="36">
        <f>DEPCAL!G34</f>
        <v>22030.208789800003</v>
      </c>
      <c r="C24" s="23"/>
      <c r="D24" s="37">
        <f>C24+B24</f>
        <v>22030.208789800003</v>
      </c>
      <c r="E24" s="36">
        <f>DEPCAL!H21</f>
        <v>-2.4999999997064037E-3</v>
      </c>
      <c r="F24" s="36">
        <v>0</v>
      </c>
      <c r="G24" s="37">
        <f>D24+E24-F24</f>
        <v>22030.206289800004</v>
      </c>
      <c r="H24" s="36">
        <f>125766999.146015/10^5</f>
        <v>1257.66999146015</v>
      </c>
      <c r="I24" s="36">
        <f>DEPCAL!H57</f>
        <v>711.13636031342025</v>
      </c>
      <c r="J24" s="36">
        <v>0</v>
      </c>
      <c r="K24" s="37">
        <f>H24+I24-J24</f>
        <v>1968.8063517735702</v>
      </c>
      <c r="L24" s="37">
        <f>G24-K24</f>
        <v>20061.399938026432</v>
      </c>
      <c r="M24" s="37">
        <f>D24-H24</f>
        <v>20772.538798339854</v>
      </c>
      <c r="AA24">
        <f t="shared" si="0"/>
        <v>0</v>
      </c>
    </row>
    <row r="25" spans="1:27">
      <c r="A25" s="23" t="s">
        <v>1063</v>
      </c>
      <c r="B25" s="36"/>
      <c r="C25" s="23"/>
      <c r="D25" s="37"/>
      <c r="E25" s="36"/>
      <c r="F25" s="36"/>
      <c r="G25" s="37"/>
      <c r="H25" s="36"/>
      <c r="I25" s="36"/>
      <c r="J25" s="36"/>
      <c r="K25" s="37"/>
      <c r="L25" s="37"/>
      <c r="M25" s="37"/>
      <c r="T25" t="s">
        <v>1070</v>
      </c>
      <c r="Y25">
        <v>46131018</v>
      </c>
      <c r="Z25">
        <v>1324435</v>
      </c>
      <c r="AA25">
        <f t="shared" si="0"/>
        <v>474.55453</v>
      </c>
    </row>
    <row r="26" spans="1:27">
      <c r="A26" s="335" t="s">
        <v>2099</v>
      </c>
      <c r="B26" s="36">
        <f>DEPCAL!G35</f>
        <v>121306.92312227999</v>
      </c>
      <c r="C26" s="23"/>
      <c r="D26" s="37">
        <f t="shared" ref="D26:D32" si="1">C26+B26</f>
        <v>121306.92312227999</v>
      </c>
      <c r="E26" s="36">
        <f>DEPCAL!H22</f>
        <v>115263.03216476625</v>
      </c>
      <c r="F26" s="36">
        <v>0</v>
      </c>
      <c r="G26" s="37">
        <f>D26+E26-F26</f>
        <v>236569.95528704624</v>
      </c>
      <c r="H26" s="36">
        <f>9435214213.77011/10^5-H27</f>
        <v>33023.249748195376</v>
      </c>
      <c r="I26" s="36">
        <f>DEPCAL!H58</f>
        <v>7814.2679935175966</v>
      </c>
      <c r="J26" s="36">
        <v>0</v>
      </c>
      <c r="K26" s="37">
        <f>H26+I26-J26</f>
        <v>40837.517741712974</v>
      </c>
      <c r="L26" s="37">
        <f>G26-K26</f>
        <v>195732.43754533326</v>
      </c>
      <c r="M26" s="37">
        <f>D26-H26</f>
        <v>88283.67337408461</v>
      </c>
      <c r="AA26">
        <f t="shared" si="0"/>
        <v>0</v>
      </c>
    </row>
    <row r="27" spans="1:27">
      <c r="A27" s="23" t="s">
        <v>1065</v>
      </c>
      <c r="B27" s="36">
        <f>DEPCAL!G36</f>
        <v>225284.28579802008</v>
      </c>
      <c r="C27" s="23"/>
      <c r="D27" s="37">
        <f t="shared" si="1"/>
        <v>225284.28579802008</v>
      </c>
      <c r="E27" s="36">
        <f>DEPCAL!H23</f>
        <v>0</v>
      </c>
      <c r="F27" s="36">
        <v>0</v>
      </c>
      <c r="G27" s="37">
        <f>D27+E27-F27</f>
        <v>225284.28579802008</v>
      </c>
      <c r="H27" s="36">
        <f>9435214213.77011/10^5*65%</f>
        <v>61328.892389505709</v>
      </c>
      <c r="I27" s="36">
        <f>DEPCAL!H59</f>
        <v>9377.4529275876484</v>
      </c>
      <c r="J27" s="36"/>
      <c r="K27" s="37">
        <f>H27+I27-J27</f>
        <v>70706.345317093364</v>
      </c>
      <c r="L27" s="37">
        <f>G27-K27</f>
        <v>154577.94048092671</v>
      </c>
      <c r="M27" s="37">
        <f>D27-H27</f>
        <v>163955.39340851438</v>
      </c>
      <c r="Y27">
        <f>SUM(Y17:Y26)</f>
        <v>6267020018</v>
      </c>
      <c r="Z27">
        <f t="shared" ref="Z27:AA27" si="2">SUM(Z17:Z26)</f>
        <v>163965620</v>
      </c>
      <c r="AA27">
        <f t="shared" si="2"/>
        <v>64309.856379999997</v>
      </c>
    </row>
    <row r="28" spans="1:27">
      <c r="A28" s="66" t="s">
        <v>1066</v>
      </c>
      <c r="B28" s="36"/>
      <c r="C28" s="23"/>
      <c r="D28" s="37"/>
      <c r="E28" s="36"/>
      <c r="F28" s="36"/>
      <c r="G28" s="37"/>
      <c r="H28" s="36"/>
      <c r="I28" s="36"/>
      <c r="J28" s="36"/>
      <c r="K28" s="37"/>
      <c r="L28" s="37"/>
      <c r="M28" s="37"/>
    </row>
    <row r="29" spans="1:27" ht="25.5">
      <c r="A29" s="66" t="s">
        <v>1067</v>
      </c>
      <c r="B29" s="36"/>
      <c r="C29" s="23"/>
      <c r="D29" s="37"/>
      <c r="E29" s="36"/>
      <c r="F29" s="36"/>
      <c r="G29" s="37"/>
      <c r="H29" s="36"/>
      <c r="I29" s="36"/>
      <c r="J29" s="36"/>
      <c r="K29" s="37"/>
      <c r="L29" s="37"/>
      <c r="M29" s="37"/>
    </row>
    <row r="30" spans="1:27">
      <c r="A30" s="23" t="s">
        <v>1068</v>
      </c>
      <c r="B30" s="36">
        <f>DEPCAL!G38*0</f>
        <v>0</v>
      </c>
      <c r="C30" s="36">
        <f>DEPCAL!G38</f>
        <v>1005.7687086999999</v>
      </c>
      <c r="D30" s="37">
        <f t="shared" si="1"/>
        <v>1005.7687086999999</v>
      </c>
      <c r="E30" s="36">
        <f>DEPCAL!H25</f>
        <v>50</v>
      </c>
      <c r="F30" s="36">
        <v>0</v>
      </c>
      <c r="G30" s="37">
        <f>D30+E30-F30</f>
        <v>1055.7687086999999</v>
      </c>
      <c r="H30" s="36">
        <f>13172868.9089721/10^5</f>
        <v>131.728689089721</v>
      </c>
      <c r="I30" s="36">
        <f>DEPCAL!H61</f>
        <v>99.538085800899992</v>
      </c>
      <c r="J30" s="36">
        <v>0</v>
      </c>
      <c r="K30" s="37">
        <f>H30+I30-J30</f>
        <v>231.26677489062098</v>
      </c>
      <c r="L30" s="37">
        <f>G30-K30</f>
        <v>824.5019338093789</v>
      </c>
      <c r="M30" s="37">
        <f>D30-H30</f>
        <v>874.04001961027893</v>
      </c>
    </row>
    <row r="31" spans="1:27">
      <c r="A31" s="23" t="s">
        <v>1075</v>
      </c>
      <c r="B31" s="36">
        <f>DEPCAL!G37</f>
        <v>1777.5838521000001</v>
      </c>
      <c r="C31" s="23"/>
      <c r="D31" s="37">
        <f t="shared" si="1"/>
        <v>1777.5838521000001</v>
      </c>
      <c r="E31" s="36">
        <f>DEPCAL!H24</f>
        <v>1368</v>
      </c>
      <c r="F31" s="36">
        <v>0</v>
      </c>
      <c r="G31" s="37">
        <f>D31+E31-F31</f>
        <v>3145.5838521000001</v>
      </c>
      <c r="H31" s="36">
        <f>28517523.5718675/10^5</f>
        <v>285.17523571867497</v>
      </c>
      <c r="I31" s="36">
        <f>DEPCAL!H60</f>
        <v>152.22695962088997</v>
      </c>
      <c r="J31" s="36">
        <v>0</v>
      </c>
      <c r="K31" s="37">
        <f>H31+I31-J31</f>
        <v>437.40219533956497</v>
      </c>
      <c r="L31" s="37">
        <f>G31-K31</f>
        <v>2708.1816567604351</v>
      </c>
      <c r="M31" s="37">
        <f>D31-H31</f>
        <v>1492.4086163813251</v>
      </c>
    </row>
    <row r="32" spans="1:27">
      <c r="A32" s="335" t="s">
        <v>2098</v>
      </c>
      <c r="B32" s="36">
        <f>DEPCAL!G39+DEPCAL!G40+DEPCAL!G41</f>
        <v>25952.188604800001</v>
      </c>
      <c r="C32" s="23"/>
      <c r="D32" s="37">
        <f t="shared" si="1"/>
        <v>25952.188604800001</v>
      </c>
      <c r="E32" s="36">
        <f>DEPCAL!H26+DEPCAL!H27+DEPCAL!H28</f>
        <v>147.00318060000001</v>
      </c>
      <c r="F32" s="36">
        <v>0</v>
      </c>
      <c r="G32" s="37">
        <f>D32+E32-F32</f>
        <v>26099.191785400002</v>
      </c>
      <c r="H32" s="36">
        <f>563897197.404496/10^5</f>
        <v>5638.9719740449591</v>
      </c>
      <c r="I32" s="36">
        <f>DEPCAL!H62+DEPCAL!H63+DEPCAL!H64</f>
        <v>2753.16407715582</v>
      </c>
      <c r="J32" s="36">
        <v>0</v>
      </c>
      <c r="K32" s="37">
        <f>H32+I32-J32</f>
        <v>8392.1360512007795</v>
      </c>
      <c r="L32" s="37">
        <f>G32-K32</f>
        <v>17707.055734199224</v>
      </c>
      <c r="M32" s="37">
        <f>D32-H32</f>
        <v>20313.216630755043</v>
      </c>
    </row>
    <row r="33" spans="1:13">
      <c r="A33" s="71" t="s">
        <v>141</v>
      </c>
      <c r="B33" s="37">
        <f t="shared" ref="B33:M33" si="3">SUM(B21:B32)</f>
        <v>396351.19016700005</v>
      </c>
      <c r="C33" s="37">
        <f t="shared" si="3"/>
        <v>1005.7687086999999</v>
      </c>
      <c r="D33" s="37">
        <f t="shared" si="3"/>
        <v>397356.95887570013</v>
      </c>
      <c r="E33" s="37">
        <f t="shared" si="3"/>
        <v>116828.03284536625</v>
      </c>
      <c r="F33" s="37">
        <f t="shared" si="3"/>
        <v>0</v>
      </c>
      <c r="G33" s="37">
        <f t="shared" si="3"/>
        <v>514184.99172106636</v>
      </c>
      <c r="H33" s="37">
        <f>SUM(H21:H32)</f>
        <v>101665.6880280146</v>
      </c>
      <c r="I33" s="37">
        <f t="shared" si="3"/>
        <v>20907.786403996273</v>
      </c>
      <c r="J33" s="37">
        <f t="shared" si="3"/>
        <v>0</v>
      </c>
      <c r="K33" s="37">
        <f t="shared" si="3"/>
        <v>122573.47443201089</v>
      </c>
      <c r="L33" s="37">
        <f t="shared" si="3"/>
        <v>391611.51728905545</v>
      </c>
      <c r="M33" s="37">
        <f t="shared" si="3"/>
        <v>295691.27084768552</v>
      </c>
    </row>
    <row r="34" spans="1:13">
      <c r="A34" s="28" t="s">
        <v>1076</v>
      </c>
      <c r="B34" s="23"/>
      <c r="C34" s="23"/>
      <c r="D34" s="23"/>
      <c r="E34" s="23"/>
      <c r="F34" s="23"/>
      <c r="G34" s="23"/>
      <c r="H34" s="23"/>
      <c r="I34" s="23"/>
      <c r="J34" s="23"/>
      <c r="K34" s="36"/>
      <c r="L34" s="36"/>
      <c r="M34" s="36"/>
    </row>
    <row r="35" spans="1:13">
      <c r="A35" s="23"/>
      <c r="B35" s="23"/>
      <c r="C35" s="23"/>
      <c r="D35" s="23"/>
      <c r="E35" s="23"/>
      <c r="F35" s="23"/>
      <c r="G35" s="23"/>
      <c r="H35" s="36"/>
      <c r="I35" s="23"/>
      <c r="J35" s="23"/>
      <c r="K35" s="36"/>
      <c r="L35" s="36"/>
      <c r="M35" s="36"/>
    </row>
    <row r="36" spans="1:13">
      <c r="A36" s="23" t="s">
        <v>1059</v>
      </c>
      <c r="B36" s="23"/>
      <c r="C36" s="23"/>
      <c r="D36" s="23"/>
      <c r="E36" s="23"/>
      <c r="F36" s="23"/>
      <c r="G36" s="23"/>
      <c r="H36" s="23"/>
      <c r="I36" s="23"/>
      <c r="J36" s="23"/>
      <c r="K36" s="23"/>
      <c r="L36" s="23"/>
      <c r="M36" s="23"/>
    </row>
    <row r="37" spans="1:13">
      <c r="A37" s="23" t="s">
        <v>1060</v>
      </c>
      <c r="B37" s="23"/>
      <c r="C37" s="23"/>
      <c r="D37" s="23"/>
      <c r="E37" s="23"/>
      <c r="F37" s="23"/>
      <c r="G37" s="23"/>
      <c r="H37" s="23"/>
      <c r="I37" s="23"/>
      <c r="J37" s="23"/>
      <c r="K37" s="23"/>
      <c r="L37" s="23"/>
      <c r="M37" s="23"/>
    </row>
    <row r="38" spans="1:13">
      <c r="A38" s="23" t="s">
        <v>1061</v>
      </c>
      <c r="B38" s="23"/>
      <c r="C38" s="23"/>
      <c r="D38" s="23"/>
      <c r="E38" s="23"/>
      <c r="F38" s="23"/>
      <c r="G38" s="23"/>
      <c r="H38" s="23"/>
      <c r="I38" s="23"/>
      <c r="J38" s="23"/>
      <c r="K38" s="23"/>
      <c r="L38" s="23"/>
      <c r="M38" s="23"/>
    </row>
    <row r="39" spans="1:13">
      <c r="A39" s="23" t="s">
        <v>1062</v>
      </c>
      <c r="B39" s="23"/>
      <c r="C39" s="23"/>
      <c r="D39" s="23"/>
      <c r="E39" s="23"/>
      <c r="F39" s="23"/>
      <c r="G39" s="23"/>
      <c r="H39" s="23"/>
      <c r="I39" s="23"/>
      <c r="J39" s="23"/>
      <c r="K39" s="23"/>
      <c r="L39" s="23"/>
      <c r="M39" s="23"/>
    </row>
    <row r="40" spans="1:13">
      <c r="A40" s="23" t="s">
        <v>1063</v>
      </c>
      <c r="B40" s="23"/>
      <c r="C40" s="23"/>
      <c r="D40" s="23"/>
      <c r="E40" s="23"/>
      <c r="F40" s="23"/>
      <c r="G40" s="23"/>
      <c r="H40" s="23"/>
      <c r="I40" s="23"/>
      <c r="J40" s="23"/>
      <c r="K40" s="23"/>
      <c r="L40" s="23"/>
      <c r="M40" s="23"/>
    </row>
    <row r="41" spans="1:13">
      <c r="A41" s="23" t="s">
        <v>1077</v>
      </c>
      <c r="B41" s="23"/>
      <c r="C41" s="23"/>
      <c r="D41" s="23"/>
      <c r="E41" s="23"/>
      <c r="F41" s="23"/>
      <c r="G41" s="23"/>
      <c r="H41" s="23"/>
      <c r="I41" s="23"/>
      <c r="J41" s="23"/>
      <c r="K41" s="23"/>
      <c r="L41" s="23"/>
      <c r="M41" s="23"/>
    </row>
    <row r="42" spans="1:13">
      <c r="A42" s="23" t="s">
        <v>1069</v>
      </c>
      <c r="B42" s="23"/>
      <c r="C42" s="23"/>
      <c r="D42" s="23"/>
      <c r="E42" s="23"/>
      <c r="F42" s="23"/>
      <c r="G42" s="23"/>
      <c r="H42" s="23"/>
      <c r="I42" s="23"/>
      <c r="J42" s="23"/>
      <c r="K42" s="23"/>
      <c r="L42" s="23"/>
      <c r="M42" s="23"/>
    </row>
    <row r="43" spans="1:13">
      <c r="A43" s="335" t="s">
        <v>2098</v>
      </c>
      <c r="B43" s="23"/>
      <c r="C43" s="23"/>
      <c r="D43" s="23"/>
      <c r="E43" s="23"/>
      <c r="F43" s="23"/>
      <c r="G43" s="23"/>
      <c r="H43" s="23"/>
      <c r="I43" s="23"/>
      <c r="J43" s="23"/>
      <c r="K43" s="23"/>
      <c r="L43" s="23"/>
      <c r="M43" s="23"/>
    </row>
    <row r="44" spans="1:13">
      <c r="A44" s="23" t="s">
        <v>1068</v>
      </c>
      <c r="B44" s="23"/>
      <c r="C44" s="23"/>
      <c r="D44" s="23"/>
      <c r="E44" s="23"/>
      <c r="F44" s="23"/>
      <c r="G44" s="23"/>
      <c r="H44" s="23"/>
      <c r="I44" s="23"/>
      <c r="J44" s="23"/>
      <c r="K44" s="23"/>
      <c r="L44" s="23"/>
      <c r="M44" s="23"/>
    </row>
    <row r="45" spans="1:13" ht="25.5">
      <c r="A45" s="66" t="s">
        <v>1078</v>
      </c>
      <c r="B45" s="23"/>
      <c r="C45" s="23"/>
      <c r="D45" s="23"/>
      <c r="E45" s="23"/>
      <c r="F45" s="23"/>
      <c r="G45" s="23"/>
      <c r="H45" s="23"/>
      <c r="I45" s="23"/>
      <c r="J45" s="23"/>
      <c r="K45" s="23"/>
      <c r="L45" s="23"/>
      <c r="M45" s="23"/>
    </row>
    <row r="46" spans="1:13">
      <c r="A46" s="23" t="s">
        <v>1079</v>
      </c>
      <c r="B46" s="23"/>
      <c r="C46" s="23"/>
      <c r="D46" s="23"/>
      <c r="E46" s="23"/>
      <c r="F46" s="23"/>
      <c r="G46" s="23"/>
      <c r="H46" s="23"/>
      <c r="I46" s="23"/>
      <c r="J46" s="23"/>
      <c r="K46" s="23"/>
      <c r="L46" s="23"/>
      <c r="M46" s="23"/>
    </row>
    <row r="47" spans="1:13">
      <c r="A47" s="23" t="s">
        <v>1080</v>
      </c>
      <c r="B47" s="23"/>
      <c r="C47" s="23"/>
      <c r="D47" s="23"/>
      <c r="E47" s="23"/>
      <c r="F47" s="23"/>
      <c r="G47" s="23"/>
      <c r="H47" s="23"/>
      <c r="I47" s="23"/>
      <c r="J47" s="23"/>
      <c r="K47" s="23"/>
      <c r="L47" s="23"/>
      <c r="M47" s="23"/>
    </row>
    <row r="48" spans="1:13">
      <c r="A48" s="2" t="s">
        <v>1081</v>
      </c>
    </row>
    <row r="49" spans="1:13">
      <c r="B49" t="s">
        <v>1082</v>
      </c>
    </row>
    <row r="50" spans="1:13">
      <c r="A50" t="s">
        <v>29</v>
      </c>
    </row>
    <row r="51" spans="1:13">
      <c r="A51" s="20" t="s">
        <v>100</v>
      </c>
      <c r="K51" s="3" t="s">
        <v>0</v>
      </c>
      <c r="L51" s="2" t="s">
        <v>1046</v>
      </c>
    </row>
    <row r="52" spans="1:13">
      <c r="A52" s="65" t="s">
        <v>1047</v>
      </c>
      <c r="B52" s="65"/>
      <c r="C52" s="65"/>
      <c r="D52" s="65"/>
      <c r="E52" s="65"/>
      <c r="F52" s="65"/>
      <c r="G52" s="65"/>
      <c r="H52" s="65"/>
      <c r="I52" s="65"/>
      <c r="J52" s="65"/>
      <c r="K52" s="65"/>
      <c r="L52" s="65"/>
      <c r="M52" s="65"/>
    </row>
    <row r="53" spans="1:13" ht="13.5" thickBot="1">
      <c r="A53" s="2" t="s">
        <v>2477</v>
      </c>
      <c r="L53" s="2" t="s">
        <v>888</v>
      </c>
    </row>
    <row r="54" spans="1:13" ht="13.5" thickBot="1">
      <c r="A54" s="2102" t="s">
        <v>1048</v>
      </c>
      <c r="B54" s="2103" t="s">
        <v>1049</v>
      </c>
      <c r="C54" s="2104"/>
      <c r="D54" s="2104"/>
      <c r="E54" s="2104"/>
      <c r="F54" s="2104"/>
      <c r="G54" s="2104"/>
      <c r="H54" s="2103" t="s">
        <v>665</v>
      </c>
      <c r="I54" s="2104"/>
      <c r="J54" s="2103"/>
      <c r="K54" s="2103"/>
      <c r="L54" s="2103" t="s">
        <v>1050</v>
      </c>
      <c r="M54" s="2105"/>
    </row>
    <row r="55" spans="1:13" ht="51.75" thickBot="1">
      <c r="A55" s="2106" t="s">
        <v>715</v>
      </c>
      <c r="B55" s="2327" t="s">
        <v>1083</v>
      </c>
      <c r="C55" s="2328"/>
      <c r="D55" s="2329"/>
      <c r="E55" s="2107" t="s">
        <v>1052</v>
      </c>
      <c r="F55" s="2107" t="s">
        <v>1053</v>
      </c>
      <c r="G55" s="2107" t="s">
        <v>2478</v>
      </c>
      <c r="H55" s="2107" t="s">
        <v>2479</v>
      </c>
      <c r="I55" s="2107" t="s">
        <v>1054</v>
      </c>
      <c r="J55" s="2107" t="s">
        <v>1055</v>
      </c>
      <c r="K55" s="2107" t="s">
        <v>2480</v>
      </c>
      <c r="L55" s="2107" t="s">
        <v>2481</v>
      </c>
      <c r="M55" s="2108" t="s">
        <v>2482</v>
      </c>
    </row>
    <row r="56" spans="1:13" ht="25.5">
      <c r="A56" s="77"/>
      <c r="B56" s="2109" t="s">
        <v>1056</v>
      </c>
      <c r="C56" s="2109" t="s">
        <v>1057</v>
      </c>
      <c r="D56" s="2109" t="s">
        <v>141</v>
      </c>
      <c r="E56" s="77"/>
      <c r="F56" s="77"/>
      <c r="G56" s="77"/>
      <c r="H56" s="77"/>
      <c r="I56" s="77"/>
      <c r="J56" s="77"/>
      <c r="K56" s="77"/>
      <c r="L56" s="77"/>
      <c r="M56" s="77"/>
    </row>
    <row r="57" spans="1:13">
      <c r="A57" s="28" t="s">
        <v>1058</v>
      </c>
      <c r="B57" s="23"/>
      <c r="C57" s="23"/>
      <c r="D57" s="23"/>
      <c r="E57" s="23"/>
      <c r="F57" s="23"/>
      <c r="G57" s="23"/>
      <c r="H57" s="23"/>
      <c r="I57" s="23"/>
      <c r="J57" s="23"/>
      <c r="K57" s="23"/>
      <c r="L57" s="23"/>
      <c r="M57" s="23"/>
    </row>
    <row r="58" spans="1:13">
      <c r="A58" s="28" t="s">
        <v>1059</v>
      </c>
      <c r="B58" s="23"/>
      <c r="C58" s="23"/>
      <c r="D58" s="23"/>
      <c r="E58" s="23"/>
      <c r="F58" s="23"/>
      <c r="G58" s="23"/>
      <c r="H58" s="23"/>
      <c r="I58" s="23"/>
      <c r="J58" s="23"/>
      <c r="K58" s="23"/>
      <c r="L58" s="23"/>
      <c r="M58" s="23"/>
    </row>
    <row r="59" spans="1:13">
      <c r="A59" s="23" t="s">
        <v>1060</v>
      </c>
      <c r="B59" s="23"/>
      <c r="C59" s="23"/>
      <c r="D59" s="23"/>
      <c r="E59" s="23"/>
      <c r="F59" s="23"/>
      <c r="G59" s="23"/>
      <c r="H59" s="23"/>
      <c r="I59" s="23"/>
      <c r="J59" s="23"/>
      <c r="K59" s="23"/>
      <c r="L59" s="23"/>
      <c r="M59" s="23"/>
    </row>
    <row r="60" spans="1:13">
      <c r="A60" s="23" t="s">
        <v>1061</v>
      </c>
      <c r="B60" s="23"/>
      <c r="C60" s="23"/>
      <c r="D60" s="23"/>
      <c r="E60" s="23"/>
      <c r="F60" s="23"/>
      <c r="G60" s="23"/>
      <c r="H60" s="23"/>
      <c r="I60" s="23"/>
      <c r="J60" s="23"/>
      <c r="K60" s="23"/>
      <c r="L60" s="23"/>
      <c r="M60" s="23"/>
    </row>
    <row r="61" spans="1:13">
      <c r="A61" s="23" t="s">
        <v>1062</v>
      </c>
      <c r="B61" s="23"/>
      <c r="C61" s="23"/>
      <c r="D61" s="23"/>
      <c r="E61" s="23"/>
      <c r="F61" s="23"/>
      <c r="G61" s="23"/>
      <c r="H61" s="23"/>
      <c r="I61" s="23"/>
      <c r="J61" s="23"/>
      <c r="K61" s="23"/>
      <c r="L61" s="23"/>
      <c r="M61" s="23"/>
    </row>
    <row r="62" spans="1:13">
      <c r="A62" s="23" t="s">
        <v>1063</v>
      </c>
      <c r="B62" s="23"/>
      <c r="C62" s="23"/>
      <c r="D62" s="23"/>
      <c r="E62" s="23"/>
      <c r="F62" s="23"/>
      <c r="G62" s="23"/>
      <c r="H62" s="23"/>
      <c r="I62" s="23"/>
      <c r="J62" s="23"/>
      <c r="K62" s="23"/>
      <c r="L62" s="23"/>
      <c r="M62" s="23"/>
    </row>
    <row r="63" spans="1:13">
      <c r="A63" s="23" t="s">
        <v>1064</v>
      </c>
      <c r="B63" s="23"/>
      <c r="C63" s="23"/>
      <c r="D63" s="23"/>
      <c r="E63" s="23"/>
      <c r="F63" s="23"/>
      <c r="G63" s="23"/>
      <c r="H63" s="23"/>
      <c r="I63" s="23"/>
      <c r="J63" s="23"/>
      <c r="K63" s="23"/>
      <c r="L63" s="23"/>
      <c r="M63" s="23"/>
    </row>
    <row r="64" spans="1:13">
      <c r="A64" s="23" t="s">
        <v>1065</v>
      </c>
      <c r="B64" s="23"/>
      <c r="C64" s="23"/>
      <c r="D64" s="23"/>
      <c r="E64" s="23"/>
      <c r="F64" s="23"/>
      <c r="G64" s="23"/>
      <c r="H64" s="23"/>
      <c r="I64" s="23"/>
      <c r="J64" s="23"/>
      <c r="K64" s="23"/>
      <c r="L64" s="23"/>
      <c r="M64" s="23"/>
    </row>
    <row r="65" spans="1:13">
      <c r="A65" s="23" t="s">
        <v>1066</v>
      </c>
      <c r="B65" s="23"/>
      <c r="C65" s="23"/>
      <c r="D65" s="23"/>
      <c r="E65" s="23"/>
      <c r="F65" s="23"/>
      <c r="G65" s="23"/>
      <c r="H65" s="23"/>
      <c r="I65" s="23"/>
      <c r="J65" s="23"/>
      <c r="K65" s="23"/>
      <c r="L65" s="23"/>
      <c r="M65" s="23"/>
    </row>
    <row r="66" spans="1:13" ht="25.5">
      <c r="A66" s="66" t="s">
        <v>1067</v>
      </c>
      <c r="B66" s="23"/>
      <c r="C66" s="23"/>
      <c r="D66" s="23"/>
      <c r="E66" s="23"/>
      <c r="F66" s="23"/>
      <c r="G66" s="23"/>
      <c r="H66" s="23"/>
      <c r="I66" s="23"/>
      <c r="J66" s="23"/>
      <c r="K66" s="23"/>
      <c r="L66" s="23"/>
      <c r="M66" s="23"/>
    </row>
    <row r="67" spans="1:13">
      <c r="A67" s="23" t="s">
        <v>1068</v>
      </c>
      <c r="B67" s="23"/>
      <c r="C67" s="23"/>
      <c r="D67" s="23"/>
      <c r="E67" s="23"/>
      <c r="F67" s="23"/>
      <c r="G67" s="23"/>
      <c r="H67" s="23"/>
      <c r="I67" s="23"/>
      <c r="J67" s="23"/>
      <c r="K67" s="23"/>
      <c r="L67" s="23"/>
      <c r="M67" s="23"/>
    </row>
    <row r="68" spans="1:13">
      <c r="A68" s="23" t="s">
        <v>1069</v>
      </c>
      <c r="B68" s="23"/>
      <c r="C68" s="23"/>
      <c r="D68" s="23"/>
      <c r="E68" s="23"/>
      <c r="F68" s="23"/>
      <c r="G68" s="23"/>
      <c r="H68" s="23"/>
      <c r="I68" s="23"/>
      <c r="J68" s="23"/>
      <c r="K68" s="23"/>
      <c r="L68" s="23"/>
      <c r="M68" s="23"/>
    </row>
    <row r="69" spans="1:13">
      <c r="A69" s="335" t="s">
        <v>2098</v>
      </c>
      <c r="B69" s="23"/>
      <c r="C69" s="23"/>
      <c r="D69" s="23"/>
      <c r="E69" s="23"/>
      <c r="F69" s="23"/>
      <c r="G69" s="23"/>
      <c r="H69" s="23"/>
      <c r="I69" s="23"/>
      <c r="J69" s="23"/>
      <c r="K69" s="23"/>
      <c r="L69" s="23"/>
      <c r="M69" s="23"/>
    </row>
    <row r="70" spans="1:13">
      <c r="A70" s="28" t="s">
        <v>1072</v>
      </c>
      <c r="B70" s="23"/>
      <c r="C70" s="23"/>
      <c r="D70" s="23"/>
      <c r="E70" s="23"/>
      <c r="F70" s="23"/>
      <c r="G70" s="23"/>
      <c r="H70" s="23"/>
      <c r="I70" s="23"/>
      <c r="J70" s="23"/>
      <c r="K70" s="23"/>
      <c r="L70" s="23"/>
      <c r="M70" s="23"/>
    </row>
    <row r="71" spans="1:13">
      <c r="A71" s="23" t="s">
        <v>1073</v>
      </c>
      <c r="B71" s="23"/>
      <c r="C71" s="23"/>
      <c r="D71" s="23"/>
      <c r="E71" s="23"/>
      <c r="F71" s="23"/>
      <c r="G71" s="23"/>
      <c r="H71" s="23"/>
      <c r="I71" s="23"/>
      <c r="J71" s="23"/>
      <c r="K71" s="23"/>
      <c r="L71" s="23"/>
      <c r="M71" s="23"/>
    </row>
    <row r="72" spans="1:13">
      <c r="A72" s="23" t="s">
        <v>1060</v>
      </c>
      <c r="B72" s="36">
        <f>DEPCAL!H33</f>
        <v>0</v>
      </c>
      <c r="C72" s="23"/>
      <c r="D72" s="37">
        <f>C72+B72</f>
        <v>0</v>
      </c>
      <c r="E72" s="36">
        <f>DEPCAL!I20</f>
        <v>0</v>
      </c>
      <c r="F72" s="36">
        <v>0</v>
      </c>
      <c r="G72" s="37">
        <f>D72+E72-F72</f>
        <v>0</v>
      </c>
      <c r="H72" s="36">
        <f>K22</f>
        <v>0</v>
      </c>
      <c r="I72" s="36">
        <f>DEPCAL!I56</f>
        <v>0</v>
      </c>
      <c r="J72" s="36">
        <v>0</v>
      </c>
      <c r="K72" s="37">
        <f>H72+I72-J72</f>
        <v>0</v>
      </c>
      <c r="L72" s="37">
        <f>G72-K72</f>
        <v>0</v>
      </c>
      <c r="M72" s="37">
        <f>D72-H72</f>
        <v>0</v>
      </c>
    </row>
    <row r="73" spans="1:13">
      <c r="A73" s="23" t="s">
        <v>1061</v>
      </c>
      <c r="B73" s="36"/>
      <c r="C73" s="23"/>
      <c r="D73" s="37"/>
      <c r="E73" s="36"/>
      <c r="F73" s="36"/>
      <c r="G73" s="37"/>
      <c r="H73" s="36"/>
      <c r="I73" s="36"/>
      <c r="J73" s="36"/>
      <c r="K73" s="37"/>
      <c r="L73" s="37"/>
      <c r="M73" s="37"/>
    </row>
    <row r="74" spans="1:13">
      <c r="A74" s="23" t="s">
        <v>1062</v>
      </c>
      <c r="B74" s="36">
        <f>DEPCAL!H34</f>
        <v>22030.206289800004</v>
      </c>
      <c r="C74" s="23"/>
      <c r="D74" s="37">
        <f>C74+B74</f>
        <v>22030.206289800004</v>
      </c>
      <c r="E74" s="36">
        <f>DEPCAL!I21</f>
        <v>0</v>
      </c>
      <c r="F74" s="36">
        <v>0</v>
      </c>
      <c r="G74" s="37">
        <f>D74+E74-F74</f>
        <v>22030.206289800004</v>
      </c>
      <c r="H74" s="36">
        <f>K24</f>
        <v>1968.8063517735702</v>
      </c>
      <c r="I74" s="36">
        <f>DEPCAL!I57</f>
        <v>711.13631856342022</v>
      </c>
      <c r="J74" s="36">
        <v>0</v>
      </c>
      <c r="K74" s="37">
        <f>H74+I74-J74</f>
        <v>2679.9426703369904</v>
      </c>
      <c r="L74" s="37">
        <f>G74-K74</f>
        <v>19350.263619463014</v>
      </c>
      <c r="M74" s="37">
        <f>D74-H74</f>
        <v>20061.399938026432</v>
      </c>
    </row>
    <row r="75" spans="1:13">
      <c r="A75" s="23" t="s">
        <v>1063</v>
      </c>
      <c r="B75" s="36"/>
      <c r="C75" s="23"/>
      <c r="D75" s="37"/>
      <c r="E75" s="36"/>
      <c r="F75" s="36"/>
      <c r="G75" s="37"/>
      <c r="H75" s="36"/>
      <c r="I75" s="36"/>
      <c r="J75" s="36"/>
      <c r="K75" s="37"/>
      <c r="L75" s="37"/>
      <c r="M75" s="37"/>
    </row>
    <row r="76" spans="1:13">
      <c r="A76" s="23" t="s">
        <v>1064</v>
      </c>
      <c r="B76" s="36">
        <f>DEPCAL!H35</f>
        <v>236569.95528704624</v>
      </c>
      <c r="C76" s="23"/>
      <c r="D76" s="37">
        <f>C76+B76</f>
        <v>236569.95528704624</v>
      </c>
      <c r="E76" s="36">
        <f>DEPCAL!I22</f>
        <v>94092.971917176896</v>
      </c>
      <c r="F76" s="36">
        <v>0</v>
      </c>
      <c r="G76" s="37">
        <f>D76+E76-F76</f>
        <v>330662.92720422312</v>
      </c>
      <c r="H76" s="36">
        <f>K26</f>
        <v>40837.517741712974</v>
      </c>
      <c r="I76" s="36">
        <f>DEPCAL!I58</f>
        <v>12702.730688830969</v>
      </c>
      <c r="J76" s="36">
        <v>0</v>
      </c>
      <c r="K76" s="37">
        <f>H76+I76-J76</f>
        <v>53540.248430543943</v>
      </c>
      <c r="L76" s="37">
        <f>G76-K76</f>
        <v>277122.67877367919</v>
      </c>
      <c r="M76" s="37">
        <f>D76-H76</f>
        <v>195732.43754533326</v>
      </c>
    </row>
    <row r="77" spans="1:13">
      <c r="A77" s="23" t="s">
        <v>1065</v>
      </c>
      <c r="B77" s="36">
        <f>DEPCAL!H36</f>
        <v>225284.28579802008</v>
      </c>
      <c r="C77" s="23"/>
      <c r="D77" s="37">
        <f>C77+B77</f>
        <v>225284.28579802008</v>
      </c>
      <c r="E77" s="36">
        <f>DEPCAL!I23</f>
        <v>0</v>
      </c>
      <c r="F77" s="36"/>
      <c r="G77" s="37">
        <f>D77+E77-F77</f>
        <v>225284.28579802008</v>
      </c>
      <c r="H77" s="36">
        <f>K27</f>
        <v>70706.345317093364</v>
      </c>
      <c r="I77" s="36">
        <f>DEPCAL!I59</f>
        <v>9377.4529275876484</v>
      </c>
      <c r="J77" s="36">
        <v>0</v>
      </c>
      <c r="K77" s="37">
        <f>H77+I77-J77</f>
        <v>80083.798244681006</v>
      </c>
      <c r="L77" s="37">
        <f>G77-K77</f>
        <v>145200.48755333907</v>
      </c>
      <c r="M77" s="37">
        <f>D77-H77</f>
        <v>154577.94048092671</v>
      </c>
    </row>
    <row r="78" spans="1:13">
      <c r="A78" s="66" t="s">
        <v>1066</v>
      </c>
      <c r="B78" s="36"/>
      <c r="C78" s="23"/>
      <c r="D78" s="37"/>
      <c r="E78" s="36"/>
      <c r="F78" s="36"/>
      <c r="G78" s="37"/>
      <c r="H78" s="36"/>
      <c r="I78" s="36"/>
      <c r="J78" s="36"/>
      <c r="K78" s="37"/>
      <c r="L78" s="37"/>
      <c r="M78" s="37"/>
    </row>
    <row r="79" spans="1:13" ht="25.5">
      <c r="A79" s="66" t="s">
        <v>1067</v>
      </c>
      <c r="B79" s="36"/>
      <c r="C79" s="23"/>
      <c r="D79" s="37"/>
      <c r="E79" s="36"/>
      <c r="F79" s="36"/>
      <c r="G79" s="37"/>
      <c r="H79" s="36"/>
      <c r="I79" s="36"/>
      <c r="J79" s="36"/>
      <c r="K79" s="37"/>
      <c r="L79" s="37"/>
      <c r="M79" s="37"/>
    </row>
    <row r="80" spans="1:13">
      <c r="A80" s="23" t="s">
        <v>1068</v>
      </c>
      <c r="B80" s="36">
        <f>DEPCAL!H38*0</f>
        <v>0</v>
      </c>
      <c r="C80" s="36">
        <f>DEPCAL!H38</f>
        <v>1055.7687086999999</v>
      </c>
      <c r="D80" s="37">
        <f>C80+B80</f>
        <v>1055.7687086999999</v>
      </c>
      <c r="E80" s="36">
        <f>DEPCAL!I25</f>
        <v>50</v>
      </c>
      <c r="F80" s="36">
        <v>0</v>
      </c>
      <c r="G80" s="37">
        <f>D80+E80-F80</f>
        <v>1105.7687086999999</v>
      </c>
      <c r="H80" s="36">
        <f>K30</f>
        <v>231.26677489062098</v>
      </c>
      <c r="I80" s="36">
        <f>DEPCAL!I61</f>
        <v>104.28808580089999</v>
      </c>
      <c r="J80" s="36">
        <v>0</v>
      </c>
      <c r="K80" s="37">
        <f>H80+I80-J80</f>
        <v>335.55486069152096</v>
      </c>
      <c r="L80" s="37">
        <f>G80-K80</f>
        <v>770.21384800847898</v>
      </c>
      <c r="M80" s="37">
        <f>D80-H80</f>
        <v>824.5019338093789</v>
      </c>
    </row>
    <row r="81" spans="1:13">
      <c r="A81" s="23" t="s">
        <v>1075</v>
      </c>
      <c r="B81" s="36">
        <f>DEPCAL!H37</f>
        <v>3145.5838521000001</v>
      </c>
      <c r="C81" s="23"/>
      <c r="D81" s="37">
        <f>C81+B81</f>
        <v>3145.5838521000001</v>
      </c>
      <c r="E81" s="36">
        <f>DEPCAL!I24</f>
        <v>1095</v>
      </c>
      <c r="F81" s="36">
        <v>0</v>
      </c>
      <c r="G81" s="37">
        <f>D81+E81-F81</f>
        <v>4240.5838521000005</v>
      </c>
      <c r="H81" s="36">
        <f>K31</f>
        <v>437.40219533956497</v>
      </c>
      <c r="I81" s="36">
        <f>DEPCAL!I60</f>
        <v>230.18090962089002</v>
      </c>
      <c r="J81" s="36">
        <v>0</v>
      </c>
      <c r="K81" s="37">
        <f>H81+I81-J81</f>
        <v>667.58310496045499</v>
      </c>
      <c r="L81" s="37">
        <f>G81-K81</f>
        <v>3573.0007471395456</v>
      </c>
      <c r="M81" s="37">
        <f>D81-H81</f>
        <v>2708.1816567604351</v>
      </c>
    </row>
    <row r="82" spans="1:13">
      <c r="A82" s="335" t="s">
        <v>2098</v>
      </c>
      <c r="B82" s="36">
        <f>DEPCAL!H39+DEPCAL!H40+DEPCAL!H41</f>
        <v>26099.191785400002</v>
      </c>
      <c r="C82" s="23"/>
      <c r="D82" s="37">
        <f>C82+B82</f>
        <v>26099.191785400002</v>
      </c>
      <c r="E82" s="36">
        <f>DEPCAL!I26+DEPCAL!I27+DEPCAL!I28</f>
        <v>200</v>
      </c>
      <c r="F82" s="36">
        <v>0</v>
      </c>
      <c r="G82" s="37">
        <f>D82+E82-F82</f>
        <v>26299.191785400002</v>
      </c>
      <c r="H82" s="36">
        <f>K32</f>
        <v>8392.1360512007795</v>
      </c>
      <c r="I82" s="36">
        <f>DEPCAL!I62+DEPCAL!I63+DEPCAL!I64</f>
        <v>2774.9842278218102</v>
      </c>
      <c r="J82" s="36">
        <v>0</v>
      </c>
      <c r="K82" s="37">
        <f>H82+I82-J82</f>
        <v>11167.120279022591</v>
      </c>
      <c r="L82" s="37">
        <f>G82-K82</f>
        <v>15132.071506377411</v>
      </c>
      <c r="M82" s="37">
        <f>D82-H82</f>
        <v>17707.055734199224</v>
      </c>
    </row>
    <row r="83" spans="1:13">
      <c r="A83" s="71" t="s">
        <v>141</v>
      </c>
      <c r="B83" s="37">
        <f t="shared" ref="B83:M83" si="4">SUM(B71:B82)</f>
        <v>513129.22301236633</v>
      </c>
      <c r="C83" s="37">
        <f t="shared" si="4"/>
        <v>1055.7687086999999</v>
      </c>
      <c r="D83" s="37">
        <f t="shared" si="4"/>
        <v>514184.99172106636</v>
      </c>
      <c r="E83" s="37">
        <f>SUM(E71:E82)</f>
        <v>95437.971917176896</v>
      </c>
      <c r="F83" s="37">
        <f t="shared" si="4"/>
        <v>0</v>
      </c>
      <c r="G83" s="37">
        <f>SUM(G71:G82)</f>
        <v>609622.96363824315</v>
      </c>
      <c r="H83" s="37">
        <f t="shared" si="4"/>
        <v>122573.47443201089</v>
      </c>
      <c r="I83" s="37">
        <f t="shared" si="4"/>
        <v>25900.773158225635</v>
      </c>
      <c r="J83" s="37">
        <f t="shared" si="4"/>
        <v>0</v>
      </c>
      <c r="K83" s="37">
        <f t="shared" si="4"/>
        <v>148474.24759023648</v>
      </c>
      <c r="L83" s="37">
        <f>SUM(L71:L82)</f>
        <v>461148.71604800673</v>
      </c>
      <c r="M83" s="37">
        <f t="shared" si="4"/>
        <v>391611.51728905545</v>
      </c>
    </row>
    <row r="84" spans="1:13">
      <c r="A84" s="28" t="s">
        <v>1076</v>
      </c>
      <c r="B84" s="23"/>
      <c r="C84" s="23"/>
      <c r="D84" s="23"/>
      <c r="E84" s="23"/>
      <c r="F84" s="23"/>
      <c r="G84" s="23"/>
      <c r="H84" s="23"/>
      <c r="I84" s="23"/>
      <c r="J84" s="23"/>
      <c r="K84" s="36"/>
      <c r="L84" s="36"/>
      <c r="M84" s="36"/>
    </row>
    <row r="85" spans="1:13">
      <c r="A85" s="23"/>
      <c r="B85" s="23"/>
      <c r="C85" s="23"/>
      <c r="D85" s="23"/>
      <c r="E85" s="23"/>
      <c r="F85" s="23"/>
      <c r="G85" s="23"/>
      <c r="H85" s="23"/>
      <c r="I85" s="23"/>
      <c r="J85" s="23"/>
      <c r="K85" s="23"/>
      <c r="L85" s="36"/>
      <c r="M85" s="36"/>
    </row>
    <row r="86" spans="1:13">
      <c r="A86" s="23" t="s">
        <v>1059</v>
      </c>
      <c r="B86" s="23"/>
      <c r="C86" s="23"/>
      <c r="D86" s="23"/>
      <c r="E86" s="23"/>
      <c r="F86" s="23"/>
      <c r="G86" s="23"/>
      <c r="H86" s="23"/>
      <c r="I86" s="23"/>
      <c r="J86" s="23"/>
      <c r="K86" s="23"/>
      <c r="L86" s="23"/>
      <c r="M86" s="23"/>
    </row>
    <row r="87" spans="1:13">
      <c r="A87" s="23" t="s">
        <v>1060</v>
      </c>
      <c r="B87" s="23"/>
      <c r="C87" s="23"/>
      <c r="D87" s="23"/>
      <c r="E87" s="23"/>
      <c r="F87" s="23"/>
      <c r="G87" s="23"/>
      <c r="H87" s="23"/>
      <c r="I87" s="23"/>
      <c r="J87" s="23"/>
      <c r="K87" s="23"/>
      <c r="L87" s="23"/>
      <c r="M87" s="23"/>
    </row>
    <row r="88" spans="1:13">
      <c r="A88" s="23" t="s">
        <v>1061</v>
      </c>
      <c r="B88" s="23"/>
      <c r="C88" s="23"/>
      <c r="D88" s="23"/>
      <c r="E88" s="23"/>
      <c r="F88" s="23"/>
      <c r="G88" s="23"/>
      <c r="H88" s="23"/>
      <c r="I88" s="23"/>
      <c r="J88" s="23"/>
      <c r="K88" s="23"/>
      <c r="L88" s="23"/>
      <c r="M88" s="23"/>
    </row>
    <row r="89" spans="1:13">
      <c r="A89" s="23" t="s">
        <v>1062</v>
      </c>
      <c r="B89" s="23"/>
      <c r="C89" s="23"/>
      <c r="D89" s="23"/>
      <c r="E89" s="23"/>
      <c r="F89" s="23"/>
      <c r="G89" s="23"/>
      <c r="H89" s="23"/>
      <c r="I89" s="23"/>
      <c r="J89" s="23"/>
      <c r="K89" s="23"/>
      <c r="L89" s="23"/>
      <c r="M89" s="23"/>
    </row>
    <row r="90" spans="1:13">
      <c r="A90" s="23" t="s">
        <v>1063</v>
      </c>
      <c r="B90" s="23"/>
      <c r="C90" s="23"/>
      <c r="D90" s="23"/>
      <c r="E90" s="23"/>
      <c r="F90" s="23"/>
      <c r="G90" s="23"/>
      <c r="H90" s="23"/>
      <c r="I90" s="23"/>
      <c r="J90" s="23"/>
      <c r="K90" s="23"/>
      <c r="L90" s="23"/>
      <c r="M90" s="23"/>
    </row>
    <row r="91" spans="1:13">
      <c r="A91" s="23" t="s">
        <v>1077</v>
      </c>
      <c r="B91" s="23"/>
      <c r="C91" s="23"/>
      <c r="D91" s="23"/>
      <c r="E91" s="23"/>
      <c r="F91" s="23"/>
      <c r="G91" s="23"/>
      <c r="H91" s="23"/>
      <c r="I91" s="23"/>
      <c r="J91" s="23"/>
      <c r="K91" s="23"/>
      <c r="L91" s="23"/>
      <c r="M91" s="23"/>
    </row>
    <row r="92" spans="1:13">
      <c r="A92" s="23" t="s">
        <v>1069</v>
      </c>
      <c r="B92" s="23"/>
      <c r="C92" s="23"/>
      <c r="D92" s="23"/>
      <c r="E92" s="23"/>
      <c r="F92" s="23"/>
      <c r="G92" s="23"/>
      <c r="H92" s="23"/>
      <c r="I92" s="23"/>
      <c r="J92" s="23"/>
      <c r="K92" s="23"/>
      <c r="L92" s="23"/>
      <c r="M92" s="23"/>
    </row>
    <row r="93" spans="1:13">
      <c r="A93" s="23" t="s">
        <v>1070</v>
      </c>
      <c r="B93" s="23"/>
      <c r="C93" s="23"/>
      <c r="D93" s="23"/>
      <c r="E93" s="23"/>
      <c r="F93" s="23"/>
      <c r="G93" s="23"/>
      <c r="H93" s="23"/>
      <c r="I93" s="23"/>
      <c r="J93" s="23"/>
      <c r="K93" s="23"/>
      <c r="L93" s="23"/>
      <c r="M93" s="23"/>
    </row>
    <row r="94" spans="1:13">
      <c r="A94" s="23" t="s">
        <v>1068</v>
      </c>
      <c r="B94" s="23"/>
      <c r="C94" s="23"/>
      <c r="D94" s="23"/>
      <c r="E94" s="23"/>
      <c r="F94" s="23"/>
      <c r="G94" s="23"/>
      <c r="H94" s="23"/>
      <c r="I94" s="23"/>
      <c r="J94" s="23"/>
      <c r="K94" s="23"/>
      <c r="L94" s="23"/>
      <c r="M94" s="23"/>
    </row>
    <row r="95" spans="1:13" ht="25.5">
      <c r="A95" s="66" t="s">
        <v>1078</v>
      </c>
      <c r="B95" s="23"/>
      <c r="C95" s="23"/>
      <c r="D95" s="23"/>
      <c r="E95" s="23"/>
      <c r="F95" s="23"/>
      <c r="G95" s="23"/>
      <c r="H95" s="23"/>
      <c r="I95" s="23"/>
      <c r="J95" s="23"/>
      <c r="K95" s="23"/>
      <c r="L95" s="23"/>
      <c r="M95" s="23"/>
    </row>
    <row r="96" spans="1:13">
      <c r="A96" s="23" t="s">
        <v>1079</v>
      </c>
      <c r="B96" s="23"/>
      <c r="C96" s="23"/>
      <c r="D96" s="23"/>
      <c r="E96" s="23"/>
      <c r="F96" s="23"/>
      <c r="G96" s="23"/>
      <c r="H96" s="23"/>
      <c r="I96" s="23"/>
      <c r="J96" s="23"/>
      <c r="K96" s="23"/>
      <c r="L96" s="23"/>
      <c r="M96" s="23"/>
    </row>
    <row r="97" spans="1:13">
      <c r="A97" s="23" t="s">
        <v>1080</v>
      </c>
      <c r="B97" s="23"/>
      <c r="C97" s="23"/>
      <c r="D97" s="23"/>
      <c r="E97" s="23"/>
      <c r="F97" s="23"/>
      <c r="G97" s="23"/>
      <c r="H97" s="23"/>
      <c r="I97" s="23"/>
      <c r="J97" s="23"/>
      <c r="K97" s="23"/>
      <c r="L97" s="23"/>
      <c r="M97" s="23"/>
    </row>
    <row r="98" spans="1:13">
      <c r="A98" s="2" t="s">
        <v>1081</v>
      </c>
    </row>
    <row r="99" spans="1:13">
      <c r="B99" t="s">
        <v>1082</v>
      </c>
    </row>
  </sheetData>
  <mergeCells count="2">
    <mergeCell ref="B5:D5"/>
    <mergeCell ref="B55:D55"/>
  </mergeCells>
  <phoneticPr fontId="0" type="noConversion"/>
  <printOptions horizontalCentered="1" gridLines="1"/>
  <pageMargins left="0.51181102362204722" right="0.51181102362204722" top="0.51181102362204722" bottom="0.51181102362204722" header="0.51181102362204722" footer="0.51181102362204722"/>
  <pageSetup paperSize="9" scale="70" orientation="landscape" r:id="rId1"/>
  <headerFooter alignWithMargins="0">
    <oddFooter>&amp;R&amp;"Arial,Bold"&amp;12OERC FORM-&amp;A</oddFooter>
  </headerFooter>
  <rowBreaks count="1" manualBreakCount="1">
    <brk id="49" max="1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63">
    <tabColor rgb="FF92D050"/>
  </sheetPr>
  <dimension ref="A1:E23"/>
  <sheetViews>
    <sheetView showGridLines="0" view="pageBreakPreview" workbookViewId="0">
      <selection activeCell="L17" sqref="L17"/>
    </sheetView>
  </sheetViews>
  <sheetFormatPr defaultRowHeight="12.75"/>
  <cols>
    <col min="2" max="2" width="20.5703125" customWidth="1"/>
    <col min="3" max="3" width="18.42578125" customWidth="1"/>
    <col min="4" max="4" width="16" customWidth="1"/>
    <col min="5" max="5" width="19.5703125" customWidth="1"/>
  </cols>
  <sheetData>
    <row r="1" spans="1:5">
      <c r="A1" s="20" t="s">
        <v>100</v>
      </c>
      <c r="D1" s="3" t="s">
        <v>0</v>
      </c>
      <c r="E1" s="2" t="s">
        <v>1084</v>
      </c>
    </row>
    <row r="2" spans="1:5" ht="20.25" customHeight="1">
      <c r="B2" s="65" t="s">
        <v>1085</v>
      </c>
      <c r="C2" s="65"/>
      <c r="D2" s="65"/>
      <c r="E2" s="65"/>
    </row>
    <row r="3" spans="1:5">
      <c r="E3" s="2" t="s">
        <v>488</v>
      </c>
    </row>
    <row r="4" spans="1:5">
      <c r="A4" s="35" t="s">
        <v>1086</v>
      </c>
      <c r="B4" s="34" t="s">
        <v>715</v>
      </c>
      <c r="C4" s="35" t="s">
        <v>1087</v>
      </c>
      <c r="D4" s="35" t="s">
        <v>1088</v>
      </c>
      <c r="E4" s="35" t="s">
        <v>1089</v>
      </c>
    </row>
    <row r="5" spans="1:5" ht="18" customHeight="1">
      <c r="A5" s="470">
        <v>1</v>
      </c>
      <c r="B5" s="1208" t="s">
        <v>1090</v>
      </c>
      <c r="C5" s="890">
        <f>'F-21'!C12</f>
        <v>0</v>
      </c>
      <c r="D5" s="890">
        <f>'F-21'!D12</f>
        <v>0</v>
      </c>
      <c r="E5" s="890">
        <f>'F-21'!E12</f>
        <v>0</v>
      </c>
    </row>
    <row r="6" spans="1:5" ht="18" customHeight="1">
      <c r="A6" s="831"/>
      <c r="B6" s="1146"/>
      <c r="C6" s="831"/>
      <c r="D6" s="890"/>
      <c r="E6" s="890"/>
    </row>
    <row r="7" spans="1:5" ht="18" customHeight="1">
      <c r="A7" s="470">
        <v>2</v>
      </c>
      <c r="B7" s="1208" t="s">
        <v>1091</v>
      </c>
      <c r="C7" s="831"/>
      <c r="D7" s="890"/>
      <c r="E7" s="890"/>
    </row>
    <row r="8" spans="1:5" ht="18" customHeight="1">
      <c r="A8" s="1151" t="s">
        <v>1092</v>
      </c>
      <c r="B8" s="1208" t="s">
        <v>1093</v>
      </c>
      <c r="C8" s="831"/>
      <c r="D8" s="890">
        <v>0</v>
      </c>
      <c r="E8" s="890">
        <v>0</v>
      </c>
    </row>
    <row r="9" spans="1:5" ht="18" customHeight="1">
      <c r="A9" s="1151" t="s">
        <v>1094</v>
      </c>
      <c r="B9" s="1208" t="s">
        <v>1095</v>
      </c>
      <c r="C9" s="831"/>
      <c r="D9" s="890">
        <v>0</v>
      </c>
      <c r="E9" s="890">
        <v>0</v>
      </c>
    </row>
    <row r="10" spans="1:5" ht="18" customHeight="1">
      <c r="A10" s="1151" t="s">
        <v>1096</v>
      </c>
      <c r="B10" s="1208" t="s">
        <v>1097</v>
      </c>
      <c r="C10" s="831"/>
      <c r="D10" s="890">
        <v>0</v>
      </c>
      <c r="E10" s="890">
        <v>0</v>
      </c>
    </row>
    <row r="11" spans="1:5" ht="18" customHeight="1">
      <c r="A11" s="470">
        <v>3</v>
      </c>
      <c r="B11" s="1209" t="s">
        <v>1098</v>
      </c>
      <c r="C11" s="890">
        <f>'F-21'!C13</f>
        <v>0</v>
      </c>
      <c r="D11" s="890">
        <f>'F-21'!D13-D12</f>
        <v>0</v>
      </c>
      <c r="E11" s="890">
        <f>'F-21'!E13-E12</f>
        <v>0</v>
      </c>
    </row>
    <row r="12" spans="1:5" ht="18" customHeight="1">
      <c r="A12" s="470">
        <v>4</v>
      </c>
      <c r="B12" s="1208" t="s">
        <v>1099</v>
      </c>
      <c r="C12" s="470"/>
      <c r="D12" s="890">
        <f>'F-23 CASHFLOW'!B13+C12</f>
        <v>0</v>
      </c>
      <c r="E12" s="890">
        <f>'F-23 CASHFLOW'!C13+D12</f>
        <v>0</v>
      </c>
    </row>
    <row r="13" spans="1:5" ht="18" customHeight="1">
      <c r="A13" s="831"/>
      <c r="B13" s="1208" t="s">
        <v>29</v>
      </c>
      <c r="C13" s="831"/>
      <c r="D13" s="890"/>
      <c r="E13" s="890"/>
    </row>
    <row r="14" spans="1:5" ht="18" customHeight="1">
      <c r="A14" s="831"/>
      <c r="B14" s="1210" t="s">
        <v>141</v>
      </c>
      <c r="C14" s="694">
        <f>SUM(C5:C13)</f>
        <v>0</v>
      </c>
      <c r="D14" s="694">
        <f>SUM(D5:D13)</f>
        <v>0</v>
      </c>
      <c r="E14" s="694">
        <f>SUM(E5:E13)</f>
        <v>0</v>
      </c>
    </row>
    <row r="15" spans="1:5">
      <c r="C15" s="7"/>
      <c r="D15" s="7"/>
      <c r="E15" s="7"/>
    </row>
    <row r="16" spans="1:5">
      <c r="C16" s="7"/>
      <c r="D16" s="7"/>
      <c r="E16" s="7"/>
    </row>
    <row r="17" spans="3:5">
      <c r="C17" s="214">
        <f>'F-21'!C13+'F-21'!C12</f>
        <v>0</v>
      </c>
      <c r="D17" s="214">
        <f>'F-21'!D13+'F-21'!D12</f>
        <v>0</v>
      </c>
      <c r="E17" s="214">
        <f>'F-21'!E13+'F-21'!E12</f>
        <v>0</v>
      </c>
    </row>
    <row r="18" spans="3:5">
      <c r="C18" s="214">
        <f>C17-C14</f>
        <v>0</v>
      </c>
      <c r="D18" s="214">
        <f>D17-D14</f>
        <v>0</v>
      </c>
      <c r="E18" s="214">
        <f>E17-E14</f>
        <v>0</v>
      </c>
    </row>
    <row r="23" spans="3:5">
      <c r="C23" s="7"/>
    </row>
  </sheetData>
  <phoneticPr fontId="0" type="noConversion"/>
  <printOptions horizontalCentered="1"/>
  <pageMargins left="0.74803149606299213" right="0.74803149606299213" top="2.2440944881889764" bottom="0.98425196850393704" header="0.51181102362204722" footer="1.299212598425197"/>
  <pageSetup paperSize="9" orientation="portrait" r:id="rId1"/>
  <headerFooter alignWithMargins="0">
    <oddFooter>&amp;R&amp;"Arial,Bold"&amp;12OERC FORM-&amp;A</odd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64">
    <tabColor rgb="FF92D050"/>
  </sheetPr>
  <dimension ref="A1:I60"/>
  <sheetViews>
    <sheetView showGridLines="0" view="pageBreakPreview" zoomScale="130" zoomScaleSheetLayoutView="130" workbookViewId="0">
      <pane xSplit="2" ySplit="6" topLeftCell="C7" activePane="bottomRight" state="frozen"/>
      <selection activeCell="L17" sqref="L17"/>
      <selection pane="topRight" activeCell="L17" sqref="L17"/>
      <selection pane="bottomLeft" activeCell="L17" sqref="L17"/>
      <selection pane="bottomRight" activeCell="G3" sqref="G3"/>
    </sheetView>
  </sheetViews>
  <sheetFormatPr defaultColWidth="8.7109375" defaultRowHeight="12.75"/>
  <cols>
    <col min="2" max="2" width="32.28515625" customWidth="1"/>
    <col min="3" max="3" width="13" bestFit="1" customWidth="1"/>
    <col min="4" max="4" width="12.7109375" bestFit="1" customWidth="1"/>
    <col min="5" max="5" width="14" bestFit="1" customWidth="1"/>
    <col min="6" max="6" width="12.7109375" customWidth="1"/>
    <col min="7" max="7" width="13.7109375" bestFit="1" customWidth="1"/>
    <col min="8" max="8" width="14.85546875" customWidth="1"/>
    <col min="9" max="9" width="9.42578125" bestFit="1" customWidth="1"/>
  </cols>
  <sheetData>
    <row r="1" spans="1:8">
      <c r="A1" s="20" t="s">
        <v>1100</v>
      </c>
      <c r="C1" s="3"/>
      <c r="D1" s="3"/>
      <c r="E1" s="68" t="s">
        <v>2167</v>
      </c>
    </row>
    <row r="2" spans="1:8">
      <c r="A2" s="2" t="s">
        <v>1101</v>
      </c>
    </row>
    <row r="3" spans="1:8">
      <c r="E3" s="2" t="s">
        <v>488</v>
      </c>
    </row>
    <row r="4" spans="1:8">
      <c r="A4" s="2335" t="s">
        <v>1954</v>
      </c>
      <c r="B4" s="2332" t="s">
        <v>715</v>
      </c>
      <c r="C4" s="905" t="s">
        <v>1782</v>
      </c>
      <c r="D4" s="905" t="s">
        <v>2118</v>
      </c>
      <c r="E4" s="905" t="s">
        <v>2483</v>
      </c>
    </row>
    <row r="5" spans="1:8" ht="13.15" customHeight="1">
      <c r="A5" s="2336"/>
      <c r="B5" s="2333"/>
      <c r="C5" s="2330" t="s">
        <v>1102</v>
      </c>
      <c r="D5" s="2330" t="s">
        <v>154</v>
      </c>
      <c r="E5" s="2330" t="s">
        <v>891</v>
      </c>
    </row>
    <row r="6" spans="1:8" ht="10.5" customHeight="1">
      <c r="A6" s="2337"/>
      <c r="B6" s="2334"/>
      <c r="C6" s="2331"/>
      <c r="D6" s="2331"/>
      <c r="E6" s="2331"/>
    </row>
    <row r="7" spans="1:8">
      <c r="A7" s="23"/>
      <c r="B7" s="23"/>
      <c r="C7" s="36"/>
      <c r="D7" s="36"/>
      <c r="E7" s="23"/>
    </row>
    <row r="8" spans="1:8">
      <c r="A8" s="1149" t="s">
        <v>1103</v>
      </c>
      <c r="B8" s="1144" t="s">
        <v>1104</v>
      </c>
      <c r="C8" s="832"/>
      <c r="D8" s="832"/>
      <c r="E8" s="831"/>
    </row>
    <row r="9" spans="1:8">
      <c r="A9" s="831"/>
      <c r="B9" s="963" t="s">
        <v>1105</v>
      </c>
      <c r="C9" s="832"/>
      <c r="D9" s="832"/>
      <c r="E9" s="831"/>
    </row>
    <row r="10" spans="1:8">
      <c r="A10" s="831"/>
      <c r="B10" s="963" t="s">
        <v>1106</v>
      </c>
      <c r="C10" s="832">
        <f>6479811430/10^5</f>
        <v>64798.114300000001</v>
      </c>
      <c r="D10" s="832">
        <f>C10+'F-23 CASHFLOW'!B10</f>
        <v>81266.030602149985</v>
      </c>
      <c r="E10" s="832">
        <f>D10+'F-23 CASHFLOW'!C10</f>
        <v>100914.48683424998</v>
      </c>
    </row>
    <row r="11" spans="1:8">
      <c r="A11" s="831"/>
      <c r="B11" s="963" t="s">
        <v>1107</v>
      </c>
      <c r="C11" s="832">
        <f>(0-C12-C13)*0+2285898675.92001/10^5</f>
        <v>22858.986759200099</v>
      </c>
      <c r="D11" s="1506">
        <f>C11+'F-6'!L30</f>
        <v>23836.130694772823</v>
      </c>
      <c r="E11" s="1506">
        <f>D11+'F-6'!P30</f>
        <v>24813.274630345546</v>
      </c>
      <c r="F11" s="7"/>
      <c r="H11" s="7"/>
    </row>
    <row r="12" spans="1:8">
      <c r="A12" s="831"/>
      <c r="B12" s="963" t="s">
        <v>1108</v>
      </c>
      <c r="C12" s="832">
        <f>996*0</f>
        <v>0</v>
      </c>
      <c r="D12" s="832">
        <f>C12</f>
        <v>0</v>
      </c>
      <c r="E12" s="832">
        <f>D12</f>
        <v>0</v>
      </c>
      <c r="F12" s="7"/>
    </row>
    <row r="13" spans="1:8">
      <c r="A13" s="831"/>
      <c r="B13" s="963" t="s">
        <v>1109</v>
      </c>
      <c r="C13" s="832">
        <f>(4358.99872-996)*0</f>
        <v>0</v>
      </c>
      <c r="D13" s="832">
        <f>C13+'F-23 CASHFLOW'!B13</f>
        <v>0</v>
      </c>
      <c r="E13" s="832">
        <f>D13+'F-23 CASHFLOW'!C13</f>
        <v>0</v>
      </c>
      <c r="F13" s="7"/>
      <c r="G13" s="7"/>
      <c r="H13" s="7"/>
    </row>
    <row r="14" spans="1:8">
      <c r="A14" s="831"/>
      <c r="B14" s="1448" t="s">
        <v>1110</v>
      </c>
      <c r="C14" s="832"/>
      <c r="D14" s="832"/>
      <c r="E14" s="832"/>
    </row>
    <row r="15" spans="1:8">
      <c r="A15" s="831"/>
      <c r="B15" s="963" t="s">
        <v>1111</v>
      </c>
      <c r="C15" s="832">
        <f>('loan&amp;int'!E121)</f>
        <v>40882.153451799997</v>
      </c>
      <c r="D15" s="832">
        <f>C15+SUM('F-23 CASHFLOW'!B17:B18)-'F-23 CASHFLOW'!B13-'F-23 CASHFLOW'!B26-'F-23 CASHFLOW'!B30</f>
        <v>105641.78381688008</v>
      </c>
      <c r="E15" s="832">
        <f>D15+SUM('F-23 CASHFLOW'!C17:C18)-'F-23 CASHFLOW'!C13-'F-23 CASHFLOW'!C26-'F-23 CASHFLOW'!C30</f>
        <v>122615.99191781119</v>
      </c>
      <c r="F15" s="7"/>
      <c r="G15" s="7"/>
      <c r="H15" s="7"/>
    </row>
    <row r="16" spans="1:8">
      <c r="A16" s="831"/>
      <c r="B16" s="963" t="s">
        <v>1112</v>
      </c>
      <c r="C16" s="832">
        <v>0</v>
      </c>
      <c r="D16" s="832">
        <v>0</v>
      </c>
      <c r="E16" s="832">
        <v>0</v>
      </c>
      <c r="F16" s="7"/>
      <c r="G16" s="7"/>
      <c r="H16" s="7"/>
    </row>
    <row r="17" spans="1:9">
      <c r="A17" s="831"/>
      <c r="B17" s="1448" t="s">
        <v>1113</v>
      </c>
      <c r="C17" s="832"/>
      <c r="D17" s="832"/>
      <c r="E17" s="832"/>
    </row>
    <row r="18" spans="1:9">
      <c r="A18" s="831"/>
      <c r="B18" s="963" t="s">
        <v>1114</v>
      </c>
      <c r="C18" s="832">
        <f>('loan&amp;int'!E106)</f>
        <v>120643.31470110001</v>
      </c>
      <c r="D18" s="832">
        <f>C18+'F-23 CASHFLOW'!B8-'F-23 CASHFLOW'!B29</f>
        <v>126393.3147011</v>
      </c>
      <c r="E18" s="832">
        <f>D18+'F-23 CASHFLOW'!C8-'F-23 CASHFLOW'!C29</f>
        <v>132893.3147011</v>
      </c>
      <c r="F18" s="7"/>
      <c r="G18" s="959"/>
      <c r="H18" s="7"/>
    </row>
    <row r="19" spans="1:9" ht="25.5">
      <c r="A19" s="831"/>
      <c r="B19" s="963" t="s">
        <v>1115</v>
      </c>
      <c r="C19" s="832">
        <f>(15036903073.8878)/10^5+1.10594555735588E-07</f>
        <v>150369.0307389886</v>
      </c>
      <c r="D19" s="832">
        <f>C19+'F-23 CASHFLOW'!B9-DEPCAL!H66</f>
        <v>181638.77152588859</v>
      </c>
      <c r="E19" s="832">
        <f>D19+'F-23 CASHFLOW'!C9-DEPCAL!I66</f>
        <v>186263.51231278857</v>
      </c>
      <c r="F19" s="7"/>
      <c r="H19" s="959"/>
    </row>
    <row r="20" spans="1:9">
      <c r="A20" s="831"/>
      <c r="B20" s="1448" t="s">
        <v>141</v>
      </c>
      <c r="C20" s="833">
        <f>SUM(C10:C19)</f>
        <v>399551.59995108872</v>
      </c>
      <c r="D20" s="833">
        <f>SUM(D10:D19)</f>
        <v>518776.03134079149</v>
      </c>
      <c r="E20" s="833">
        <f>SUM(E10:E19)</f>
        <v>567500.58039629529</v>
      </c>
      <c r="F20" s="7"/>
      <c r="G20" s="959"/>
    </row>
    <row r="21" spans="1:9">
      <c r="A21" s="1149" t="s">
        <v>1116</v>
      </c>
      <c r="B21" s="1448" t="s">
        <v>1117</v>
      </c>
      <c r="C21" s="832"/>
      <c r="D21" s="832"/>
      <c r="E21" s="832"/>
    </row>
    <row r="22" spans="1:9">
      <c r="A22" s="831"/>
      <c r="B22" s="1448" t="s">
        <v>1048</v>
      </c>
      <c r="C22" s="832"/>
      <c r="D22" s="832"/>
      <c r="E22" s="832"/>
    </row>
    <row r="23" spans="1:9" ht="14.25">
      <c r="A23" s="831"/>
      <c r="B23" s="963" t="s">
        <v>1049</v>
      </c>
      <c r="C23" s="832">
        <f>DEPCAL!G42</f>
        <v>397356.95887570013</v>
      </c>
      <c r="D23" s="832">
        <f>DEPCAL!H42</f>
        <v>514184.99172106641</v>
      </c>
      <c r="E23" s="832">
        <f>DEPCAL!I42</f>
        <v>609622.96363824315</v>
      </c>
      <c r="F23" s="7">
        <f>D23-C23</f>
        <v>116828.03284536628</v>
      </c>
      <c r="G23" s="1065">
        <f>E23-D23</f>
        <v>95437.971917176736</v>
      </c>
      <c r="H23" s="7"/>
    </row>
    <row r="24" spans="1:9" ht="14.25">
      <c r="A24" s="831"/>
      <c r="B24" s="963" t="s">
        <v>1118</v>
      </c>
      <c r="C24" s="832">
        <f>(DEPCAL!G71)</f>
        <v>101665.6880280146</v>
      </c>
      <c r="D24" s="832">
        <f>DEPCAL!H71+DEPCAL!H66</f>
        <v>122573.47443201087</v>
      </c>
      <c r="E24" s="832">
        <f>DEPCAL!I71+DEPCAL!I66</f>
        <v>148474.24759023648</v>
      </c>
      <c r="F24" s="7"/>
      <c r="G24" s="1065">
        <f>D24+DEPCAL!I65</f>
        <v>148474.24759023651</v>
      </c>
      <c r="H24" s="7"/>
    </row>
    <row r="25" spans="1:9">
      <c r="A25" s="831"/>
      <c r="B25" s="1507" t="s">
        <v>1050</v>
      </c>
      <c r="C25" s="833">
        <f>C23-C24</f>
        <v>295691.27084768552</v>
      </c>
      <c r="D25" s="833">
        <f>D23-D24</f>
        <v>391611.51728905551</v>
      </c>
      <c r="E25" s="833">
        <f>E23-E24</f>
        <v>461148.71604800667</v>
      </c>
      <c r="F25" s="7"/>
      <c r="H25" s="7"/>
    </row>
    <row r="26" spans="1:9">
      <c r="A26" s="831"/>
      <c r="B26" s="963" t="s">
        <v>1119</v>
      </c>
      <c r="C26" s="1119">
        <f>CWIP!L46-CWIP!L44</f>
        <v>27433.138703312739</v>
      </c>
      <c r="D26" s="832">
        <f>CWIP!W46-CWIP!W44</f>
        <v>21504.140131000007</v>
      </c>
      <c r="E26" s="832">
        <f>CWIP!AH46-CWIP!AH44</f>
        <v>23896.445243999995</v>
      </c>
      <c r="H26" s="7"/>
    </row>
    <row r="27" spans="1:9">
      <c r="A27" s="831"/>
      <c r="B27" s="963" t="s">
        <v>1120</v>
      </c>
      <c r="C27" s="832">
        <f>CWIP!L44</f>
        <v>23738.959999999999</v>
      </c>
      <c r="D27" s="832">
        <f>CWIP!W44</f>
        <v>31032</v>
      </c>
      <c r="E27" s="832">
        <f>CWIP!AH44</f>
        <v>20645</v>
      </c>
    </row>
    <row r="28" spans="1:9">
      <c r="A28" s="831"/>
      <c r="B28" s="1507" t="s">
        <v>1121</v>
      </c>
      <c r="C28" s="833">
        <f>C26+C27</f>
        <v>51172.098703312739</v>
      </c>
      <c r="D28" s="833">
        <f>D26+D27</f>
        <v>52536.140131000007</v>
      </c>
      <c r="E28" s="833">
        <f>E26+E27</f>
        <v>44541.445243999995</v>
      </c>
      <c r="F28" s="7"/>
      <c r="G28" s="9">
        <f>2425191551.97/10^5</f>
        <v>24251.915519699996</v>
      </c>
      <c r="H28" s="7">
        <f>G28-C28</f>
        <v>-26920.183183612742</v>
      </c>
    </row>
    <row r="29" spans="1:9">
      <c r="A29" s="831"/>
      <c r="B29" s="1448" t="s">
        <v>1122</v>
      </c>
      <c r="C29" s="832"/>
      <c r="D29" s="832"/>
      <c r="E29" s="832"/>
      <c r="F29" s="7"/>
      <c r="G29" s="9"/>
      <c r="I29" s="7"/>
    </row>
    <row r="30" spans="1:9" ht="25.5">
      <c r="A30" s="831"/>
      <c r="B30" s="1448" t="s">
        <v>1123</v>
      </c>
      <c r="C30" s="832"/>
      <c r="D30" s="832"/>
      <c r="E30" s="832"/>
      <c r="G30" s="7"/>
    </row>
    <row r="31" spans="1:9">
      <c r="A31" s="831"/>
      <c r="B31" s="963" t="s">
        <v>1124</v>
      </c>
      <c r="C31" s="832">
        <f>9366571371.54/10^5</f>
        <v>93665.713715400008</v>
      </c>
      <c r="D31" s="832">
        <f>C31+'F-22'!C10-'F-6'!L16-'F-23 CASHFLOW'!B7</f>
        <v>93350.972262644558</v>
      </c>
      <c r="E31" s="832">
        <f>D31+'F-22'!D10-'F-6'!P16-'F-23 CASHFLOW'!C7</f>
        <v>93350.972262644558</v>
      </c>
      <c r="F31" s="7"/>
      <c r="G31" s="208"/>
      <c r="H31" s="9"/>
      <c r="I31" s="9"/>
    </row>
    <row r="32" spans="1:9">
      <c r="A32" s="831"/>
      <c r="B32" s="963" t="s">
        <v>1125</v>
      </c>
      <c r="C32" s="832">
        <f>572759802.07/10^5</f>
        <v>5727.5980207000002</v>
      </c>
      <c r="D32" s="832">
        <f>'F-10'!N32-D27</f>
        <v>17119.006893518599</v>
      </c>
      <c r="E32" s="832">
        <f>'F-10'!N49-E27</f>
        <v>30016.574404149003</v>
      </c>
      <c r="F32" s="7"/>
      <c r="G32" s="208"/>
      <c r="H32" s="9"/>
      <c r="I32" s="9"/>
    </row>
    <row r="33" spans="1:9">
      <c r="A33" s="831"/>
      <c r="B33" s="963" t="s">
        <v>1126</v>
      </c>
      <c r="C33" s="832">
        <f>27877899402.2003/10^5+0.00706028746208176</f>
        <v>278779.00108229043</v>
      </c>
      <c r="D33" s="1508">
        <f>'F-23 CASHFLOW'!B36</f>
        <v>278082.89684139681</v>
      </c>
      <c r="E33" s="1508">
        <f>'F-23 CASHFLOW'!C36</f>
        <v>262711.24060741463</v>
      </c>
      <c r="G33" s="208"/>
      <c r="H33" s="9"/>
      <c r="I33" s="9"/>
    </row>
    <row r="34" spans="1:9">
      <c r="A34" s="831"/>
      <c r="B34" s="963" t="s">
        <v>1127</v>
      </c>
      <c r="C34" s="832">
        <f>1351415603.31/10^5</f>
        <v>13514.1560331</v>
      </c>
      <c r="D34" s="832">
        <f>C34+'F-23 CASHFLOW'!B33</f>
        <v>15014.1560331</v>
      </c>
      <c r="E34" s="832">
        <f>D34+'F-23 CASHFLOW'!C33</f>
        <v>17214.1560331</v>
      </c>
      <c r="G34" s="7"/>
      <c r="H34" s="9"/>
      <c r="I34" s="9"/>
    </row>
    <row r="35" spans="1:9">
      <c r="A35" s="831"/>
      <c r="B35" s="963" t="s">
        <v>1128</v>
      </c>
      <c r="C35" s="832">
        <v>0</v>
      </c>
      <c r="D35" s="832">
        <f>C35</f>
        <v>0</v>
      </c>
      <c r="E35" s="832">
        <f>D35</f>
        <v>0</v>
      </c>
      <c r="G35" s="959"/>
      <c r="H35" s="142"/>
      <c r="I35" s="142"/>
    </row>
    <row r="36" spans="1:9" ht="25.5">
      <c r="A36" s="831"/>
      <c r="B36" s="963" t="s">
        <v>1129</v>
      </c>
      <c r="C36" s="832"/>
      <c r="D36" s="832"/>
      <c r="E36" s="832"/>
      <c r="G36" s="7"/>
    </row>
    <row r="37" spans="1:9">
      <c r="A37" s="831"/>
      <c r="B37" s="963" t="s">
        <v>1130</v>
      </c>
      <c r="C37" s="832">
        <f>8225714287.19/10^5</f>
        <v>82257.142871899996</v>
      </c>
      <c r="D37" s="832">
        <f>C37+'F-6'!L10+'F-6'!L11-'F-23 CASHFLOW'!B22</f>
        <v>82257.142871900054</v>
      </c>
      <c r="E37" s="832">
        <f>D37+'F-6'!P10-'F-23 CASHFLOW'!C22</f>
        <v>82257.142871899996</v>
      </c>
      <c r="F37" s="7"/>
      <c r="G37" s="7"/>
    </row>
    <row r="38" spans="1:9">
      <c r="A38" s="831"/>
      <c r="B38" s="963" t="s">
        <v>1131</v>
      </c>
      <c r="C38" s="832">
        <f>(33899823845.19)/10^5-C37</f>
        <v>256741.09557999996</v>
      </c>
      <c r="D38" s="832">
        <f>C38+'F-22'!C15+'F-22'!C23+'F-22'!C22-'F-6'!L16-'F-23 CASHFLOW'!B23-'F-23 CASHFLOW'!B24-'F-23 CASHFLOW'!B25+D32-C32+CWIP!R46+CWIP!W43-CWIP!L43+CWIP!W44-CWIP!L44-'F-23 CASHFLOW'!B32-'F-23 CASHFLOW'!B27-'F-23 CASHFLOW'!B28-'F-23 CASHFLOW'!B31+'F-6'!L18+'F-6'!L19+'F-6'!L20+'F-6'!L23</f>
        <v>293300.47883326089</v>
      </c>
      <c r="E38" s="832">
        <f>D38+'F-22'!D15+'F-22'!D23+'F-22'!D22+'F-22'!D24-'F-6'!P16-'F-23 CASHFLOW'!C23-'F-23 CASHFLOW'!C24-'F-23 CASHFLOW'!C25-'F-23 CASHFLOW'!C34+CWIP!AC46+CWIP!AH43-CWIP!W43+CWIP!AH44-CWIP!W44-'F-23 CASHFLOW'!C32+E32-D32-'F-23 CASHFLOW'!C27-'F-23 CASHFLOW'!C28-'F-23 CASHFLOW'!C31+'F-6'!P18+'F-6'!P19+'F-6'!P20+'F-6'!P23</f>
        <v>317688.37882214866</v>
      </c>
      <c r="F38" s="7"/>
      <c r="G38" s="959"/>
    </row>
    <row r="39" spans="1:9">
      <c r="A39" s="831"/>
      <c r="B39" s="963"/>
      <c r="C39" s="832"/>
      <c r="D39" s="832"/>
      <c r="E39" s="832"/>
      <c r="F39" s="7"/>
      <c r="G39" s="7"/>
      <c r="H39" s="7"/>
    </row>
    <row r="40" spans="1:9">
      <c r="A40" s="831"/>
      <c r="B40" s="963"/>
      <c r="C40" s="832"/>
      <c r="D40" s="832"/>
      <c r="E40" s="832"/>
      <c r="F40" s="7"/>
    </row>
    <row r="41" spans="1:9">
      <c r="A41" s="831"/>
      <c r="B41" s="1448" t="s">
        <v>1132</v>
      </c>
      <c r="C41" s="1509">
        <f>C31+C32+C33+C34+C35-SUM(C37:C38)</f>
        <v>52688.230399590451</v>
      </c>
      <c r="D41" s="1509">
        <f>D31+D32+D33+D34+D35-SUM(D37:D38)</f>
        <v>28009.410325499019</v>
      </c>
      <c r="E41" s="1509">
        <f>E31+E32+E33+E34+E35-SUM(E37:E38)</f>
        <v>3347.4216132594738</v>
      </c>
      <c r="F41" s="73"/>
      <c r="H41" s="959"/>
    </row>
    <row r="42" spans="1:9" ht="25.5">
      <c r="A42" s="831"/>
      <c r="B42" s="963" t="s">
        <v>1133</v>
      </c>
      <c r="C42" s="832"/>
      <c r="D42" s="832"/>
      <c r="E42" s="832"/>
      <c r="F42" s="7"/>
    </row>
    <row r="43" spans="1:9">
      <c r="A43" s="831"/>
      <c r="B43" s="963" t="s">
        <v>1134</v>
      </c>
      <c r="C43" s="832"/>
      <c r="D43" s="832"/>
      <c r="E43" s="832"/>
      <c r="H43" s="1510"/>
    </row>
    <row r="44" spans="1:9">
      <c r="A44" s="831"/>
      <c r="B44" s="963" t="s">
        <v>1135</v>
      </c>
      <c r="C44" s="1506">
        <f>-'F-22'!B33*0</f>
        <v>0</v>
      </c>
      <c r="D44" s="1506">
        <f>'F-22'!C33</f>
        <v>-46618.963594736946</v>
      </c>
      <c r="E44" s="1506">
        <f>'F-22'!D33</f>
        <v>-58462.997490529233</v>
      </c>
      <c r="H44" s="7"/>
    </row>
    <row r="45" spans="1:9" ht="15.75">
      <c r="A45" s="1146"/>
      <c r="B45" s="896" t="s">
        <v>1136</v>
      </c>
      <c r="C45" s="868">
        <f>C25+C28+C29+C41-C44</f>
        <v>399551.59995058872</v>
      </c>
      <c r="D45" s="868">
        <f>D25+D28+D29+D41-D44</f>
        <v>518776.03134029149</v>
      </c>
      <c r="E45" s="868">
        <f>E25+E28+E29+E41-E44</f>
        <v>567500.5803957954</v>
      </c>
      <c r="F45" s="9"/>
    </row>
    <row r="46" spans="1:9">
      <c r="C46" s="1605">
        <f>C45-C20</f>
        <v>-5.0000380724668503E-7</v>
      </c>
      <c r="D46" s="1511">
        <f>D45-D20</f>
        <v>-5.0000380724668503E-7</v>
      </c>
      <c r="E46" s="1511">
        <f>E45-E20</f>
        <v>-4.9988739192485809E-7</v>
      </c>
      <c r="G46" s="339"/>
    </row>
    <row r="47" spans="1:9">
      <c r="D47" s="7"/>
      <c r="E47" s="7"/>
    </row>
    <row r="48" spans="1:9">
      <c r="C48" s="72"/>
      <c r="D48" s="7"/>
      <c r="E48" s="7"/>
    </row>
    <row r="49" spans="3:5">
      <c r="C49" s="7"/>
      <c r="D49" s="7"/>
      <c r="E49" s="220"/>
    </row>
    <row r="50" spans="3:5">
      <c r="C50" s="7"/>
      <c r="D50" s="7"/>
      <c r="E50" s="220"/>
    </row>
    <row r="52" spans="3:5">
      <c r="D52" s="7"/>
    </row>
    <row r="60" spans="3:5" ht="11.25" customHeight="1"/>
  </sheetData>
  <mergeCells count="5">
    <mergeCell ref="E5:E6"/>
    <mergeCell ref="D5:D6"/>
    <mergeCell ref="C5:C6"/>
    <mergeCell ref="B4:B6"/>
    <mergeCell ref="A4:A6"/>
  </mergeCells>
  <phoneticPr fontId="0" type="noConversion"/>
  <printOptions horizontalCentered="1"/>
  <pageMargins left="0.51181102362204722" right="0.23622047244094491" top="0.51181102362204722" bottom="0.74803149606299213" header="0.51181102362204722" footer="0.51181102362204722"/>
  <pageSetup paperSize="9" scale="110" orientation="portrait" horizontalDpi="300" verticalDpi="300" r:id="rId1"/>
  <headerFooter alignWithMargins="0">
    <oddFooter xml:space="preserve">&amp;R&amp;"Arial,Bold"&amp;12OERC FORM-&amp;A&amp;"Arial,Regular"&amp;10
</odd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65">
    <tabColor rgb="FF92D050"/>
  </sheetPr>
  <dimension ref="A1:K44"/>
  <sheetViews>
    <sheetView showGridLines="0" view="pageBreakPreview" zoomScaleSheetLayoutView="100" workbookViewId="0">
      <pane xSplit="1" ySplit="4" topLeftCell="B14" activePane="bottomRight" state="frozen"/>
      <selection activeCell="G42" sqref="G42"/>
      <selection pane="topRight" activeCell="G42" sqref="G42"/>
      <selection pane="bottomLeft" activeCell="G42" sqref="G42"/>
      <selection pane="bottomRight" activeCell="G42" sqref="G42"/>
    </sheetView>
  </sheetViews>
  <sheetFormatPr defaultColWidth="9.140625" defaultRowHeight="12.75"/>
  <cols>
    <col min="1" max="1" width="38" customWidth="1"/>
    <col min="2" max="2" width="11.140625" customWidth="1"/>
    <col min="3" max="3" width="12" customWidth="1"/>
    <col min="4" max="4" width="11.42578125" bestFit="1" customWidth="1"/>
    <col min="5" max="5" width="9.5703125" bestFit="1" customWidth="1"/>
    <col min="6" max="6" width="17.42578125" bestFit="1" customWidth="1"/>
    <col min="7" max="7" width="9.42578125" customWidth="1"/>
    <col min="8" max="8" width="8.7109375" customWidth="1"/>
    <col min="9" max="9" width="10.28515625" bestFit="1" customWidth="1"/>
  </cols>
  <sheetData>
    <row r="1" spans="1:11">
      <c r="A1" s="20" t="s">
        <v>100</v>
      </c>
      <c r="B1" s="3" t="s">
        <v>0</v>
      </c>
      <c r="C1" s="2" t="s">
        <v>1137</v>
      </c>
      <c r="D1" s="3"/>
    </row>
    <row r="2" spans="1:11" ht="15.75">
      <c r="A2" s="2217" t="s">
        <v>1138</v>
      </c>
      <c r="B2" s="2217"/>
      <c r="C2" s="2217"/>
      <c r="D2" s="2217"/>
    </row>
    <row r="3" spans="1:11">
      <c r="C3" s="2" t="s">
        <v>888</v>
      </c>
    </row>
    <row r="4" spans="1:11" ht="38.25">
      <c r="A4" s="1144" t="s">
        <v>715</v>
      </c>
      <c r="B4" s="600" t="s">
        <v>2484</v>
      </c>
      <c r="C4" s="600" t="s">
        <v>2485</v>
      </c>
      <c r="D4" s="600" t="s">
        <v>2486</v>
      </c>
    </row>
    <row r="5" spans="1:11" ht="15.95" customHeight="1">
      <c r="A5" s="1144" t="s">
        <v>1139</v>
      </c>
      <c r="B5" s="831"/>
      <c r="C5" s="546"/>
      <c r="D5" s="546"/>
      <c r="H5" s="194"/>
    </row>
    <row r="6" spans="1:11" ht="15.95" customHeight="1">
      <c r="A6" s="831" t="s">
        <v>1140</v>
      </c>
      <c r="B6" s="832">
        <f>623817.4009649-B7</f>
        <v>448513.53331600002</v>
      </c>
      <c r="C6" s="1119">
        <f>'T-7 (Curr)'!AL67-'T-7 (Curr)'!AI67+'T-6 (six mth)'!I69-C7</f>
        <v>542425.36042715865</v>
      </c>
      <c r="D6" s="832">
        <f>'T-8'!BQ67-'T-8'!BN67-D7</f>
        <v>589134.54552763049</v>
      </c>
      <c r="E6" s="7"/>
      <c r="F6" s="7"/>
      <c r="H6" s="194"/>
      <c r="J6" s="959"/>
    </row>
    <row r="7" spans="1:11" ht="15.95" customHeight="1">
      <c r="A7" s="1114" t="s">
        <v>1141</v>
      </c>
      <c r="B7" s="832">
        <f>(1740.212942789+12.8257337)*100</f>
        <v>175303.86764889999</v>
      </c>
      <c r="C7" s="1119">
        <f>'T-7 (Curr)'!AL61-'T-7 (Curr)'!AI61+'T-6 (six mth)'!I63</f>
        <v>31474.145275555493</v>
      </c>
      <c r="D7" s="1119">
        <f>0*5.5*10</f>
        <v>0</v>
      </c>
      <c r="E7" s="7"/>
      <c r="F7" s="7"/>
      <c r="H7" s="194"/>
    </row>
    <row r="8" spans="1:11" ht="15.95" customHeight="1">
      <c r="A8" s="1114" t="s">
        <v>1142</v>
      </c>
      <c r="B8" s="832">
        <f>(398493922.06+362937273.2)/10^5</f>
        <v>7614.3119526</v>
      </c>
      <c r="C8" s="832">
        <f>'F-6'!Y62-C9</f>
        <v>5277.7166010800065</v>
      </c>
      <c r="D8" s="832">
        <f>'F-6'!AA62-D9</f>
        <v>6862.4752000000008</v>
      </c>
      <c r="E8" s="7"/>
      <c r="G8" s="73"/>
      <c r="J8" s="959"/>
    </row>
    <row r="9" spans="1:11" ht="15.95" customHeight="1">
      <c r="A9" s="831" t="s">
        <v>1143</v>
      </c>
      <c r="B9" s="832">
        <f>4852452140.28/10^5-B8</f>
        <v>40910.209450199996</v>
      </c>
      <c r="C9" s="832">
        <f>'F-6'!Y60+'F-6'!Y53+'F-6'!Y54+'F-6'!Y55+'F-6'!Y57</f>
        <v>35644.078499999996</v>
      </c>
      <c r="D9" s="832">
        <f>'F-6'!AA60+'F-6'!AA55+'F-6'!AA53+'F-6'!AA54+'F-6'!AA57</f>
        <v>32700</v>
      </c>
      <c r="E9" s="7"/>
      <c r="F9" s="7"/>
      <c r="G9" s="227"/>
      <c r="H9" s="7"/>
      <c r="I9" s="7"/>
      <c r="J9" s="959"/>
      <c r="K9" s="7"/>
    </row>
    <row r="10" spans="1:11" ht="15.95" customHeight="1">
      <c r="A10" s="630" t="s">
        <v>141</v>
      </c>
      <c r="B10" s="833">
        <f>SUM(B6:B9)</f>
        <v>672341.92236770003</v>
      </c>
      <c r="C10" s="833">
        <f>SUM(C6:C9)</f>
        <v>614821.30080379418</v>
      </c>
      <c r="D10" s="833">
        <f>SUM(D6:D9)</f>
        <v>628697.02072763047</v>
      </c>
      <c r="E10" s="7"/>
      <c r="F10" s="959"/>
    </row>
    <row r="11" spans="1:11" ht="15.95" customHeight="1">
      <c r="A11" s="1144" t="s">
        <v>1144</v>
      </c>
      <c r="B11" s="832"/>
      <c r="C11" s="832"/>
      <c r="D11" s="832"/>
      <c r="F11" s="7"/>
      <c r="G11" s="7"/>
    </row>
    <row r="12" spans="1:11" ht="15.95" customHeight="1">
      <c r="A12" s="1114" t="s">
        <v>2650</v>
      </c>
      <c r="B12" s="832">
        <f>56629865631/10^5-B14-B13</f>
        <v>453020.39447400003</v>
      </c>
      <c r="C12" s="832">
        <f>'F-6'!L10-C14-C13</f>
        <v>441607.62001600012</v>
      </c>
      <c r="D12" s="832">
        <f>'F-6'!P10-D13-D14</f>
        <v>466390.02</v>
      </c>
      <c r="F12" s="959"/>
      <c r="G12" s="7"/>
      <c r="H12" s="7"/>
      <c r="I12" s="7"/>
    </row>
    <row r="13" spans="1:11" ht="15.95" customHeight="1">
      <c r="A13" s="1114" t="s">
        <v>2651</v>
      </c>
      <c r="B13" s="832">
        <f>3300811549.6/10^5</f>
        <v>33008.115495999999</v>
      </c>
      <c r="C13" s="832">
        <f>'F-4'!O45</f>
        <v>38110.762056000007</v>
      </c>
      <c r="D13" s="832">
        <v>0</v>
      </c>
      <c r="F13" s="959"/>
      <c r="G13" s="7"/>
      <c r="H13" s="7"/>
      <c r="I13" s="7"/>
    </row>
    <row r="14" spans="1:11" ht="15.95" customHeight="1">
      <c r="A14" s="1114" t="s">
        <v>1145</v>
      </c>
      <c r="B14" s="832">
        <f>8027014634/10^5</f>
        <v>80270.146340000007</v>
      </c>
      <c r="C14" s="832">
        <f>'F-4'!O46</f>
        <v>28749.359479999999</v>
      </c>
      <c r="D14" s="832">
        <v>0</v>
      </c>
      <c r="G14" s="7"/>
      <c r="H14" s="7"/>
      <c r="I14" s="7"/>
    </row>
    <row r="15" spans="1:11" ht="25.5">
      <c r="A15" s="963" t="s">
        <v>1146</v>
      </c>
      <c r="B15" s="832">
        <f>'F-6'!G13+'F-6'!G14+'F-6'!G15+'F-6'!G16-'F-6'!G24+(578238206/10^5)</f>
        <v>121231.81799990001</v>
      </c>
      <c r="C15" s="832">
        <f>'F-6'!L13+'F-6'!L14+'F-6'!L15+'F-6'!L16-'F-6'!L24</f>
        <v>109212.20018127323</v>
      </c>
      <c r="D15" s="832">
        <f>'F-6'!P13+'F-6'!P14+'F-6'!P15+'F-6'!P16-'F-6'!P24</f>
        <v>117963.78006007029</v>
      </c>
      <c r="E15" s="7"/>
      <c r="F15" s="606"/>
    </row>
    <row r="16" spans="1:11" ht="17.100000000000001" customHeight="1">
      <c r="A16" s="963" t="s">
        <v>665</v>
      </c>
      <c r="B16" s="832">
        <f>DEPCAL!G67</f>
        <v>10608.042640800002</v>
      </c>
      <c r="C16" s="832">
        <f>DEPCAL!H67</f>
        <v>11751.527190896275</v>
      </c>
      <c r="D16" s="832">
        <f>DEPCAL!I67</f>
        <v>15544.513945125636</v>
      </c>
      <c r="E16" s="7"/>
      <c r="F16" s="959"/>
      <c r="H16" s="339"/>
      <c r="I16" s="339"/>
      <c r="K16" s="7"/>
    </row>
    <row r="17" spans="1:9" ht="17.100000000000001" customHeight="1">
      <c r="A17" s="963" t="s">
        <v>1147</v>
      </c>
      <c r="B17" s="1506">
        <f>B10-B13-B14-B12-B15-B16</f>
        <v>-25796.594583000038</v>
      </c>
      <c r="C17" s="1506">
        <f>C10-C13-C14-C12-C15-C16</f>
        <v>-14610.168120375383</v>
      </c>
      <c r="D17" s="1506">
        <f t="shared" ref="D17" si="0">D10-D13-D14-D12-D15-D16</f>
        <v>28798.706722434526</v>
      </c>
      <c r="H17" s="1512"/>
      <c r="I17" s="1512"/>
    </row>
    <row r="18" spans="1:9" ht="17.100000000000001" customHeight="1">
      <c r="A18" s="963" t="s">
        <v>1148</v>
      </c>
      <c r="B18" s="832">
        <f>'F-6'!G18+'F-6'!G19+'F-6'!G20</f>
        <v>10255.4196701</v>
      </c>
      <c r="C18" s="832">
        <f>'F-6'!L18+'F-6'!L19+'F-6'!L20</f>
        <v>14514.380903346508</v>
      </c>
      <c r="D18" s="832">
        <f>'F-6'!P18+'F-6'!P19+'F-6'!P20</f>
        <v>18638.877204396711</v>
      </c>
      <c r="F18" s="959"/>
      <c r="H18" s="1512"/>
      <c r="I18" s="1512"/>
    </row>
    <row r="19" spans="1:9" ht="17.100000000000001" customHeight="1">
      <c r="A19" s="963" t="s">
        <v>1149</v>
      </c>
      <c r="B19" s="832">
        <f>'F-6'!G25</f>
        <v>277.3504322</v>
      </c>
      <c r="C19" s="832">
        <f>'F-6'!L25</f>
        <v>858.86847499999988</v>
      </c>
      <c r="D19" s="832">
        <f>'F-6'!P25</f>
        <v>550.61300000000006</v>
      </c>
      <c r="H19" s="1512"/>
      <c r="I19" s="1512"/>
    </row>
    <row r="20" spans="1:9" ht="17.100000000000001" customHeight="1">
      <c r="A20" s="963" t="s">
        <v>1151</v>
      </c>
      <c r="B20" s="832">
        <f>B18-B19</f>
        <v>9978.0692378999993</v>
      </c>
      <c r="C20" s="832">
        <f>C18-C19</f>
        <v>13655.512428346508</v>
      </c>
      <c r="D20" s="832">
        <f>D18-D19</f>
        <v>18088.26420439671</v>
      </c>
      <c r="I20" s="7"/>
    </row>
    <row r="21" spans="1:9" ht="17.100000000000001" customHeight="1">
      <c r="A21" s="963" t="s">
        <v>1153</v>
      </c>
      <c r="B21" s="1506">
        <f>B17-B20</f>
        <v>-35774.663820900038</v>
      </c>
      <c r="C21" s="1506">
        <f>C17-C20</f>
        <v>-28265.680548721892</v>
      </c>
      <c r="D21" s="1506">
        <f>D17-D20</f>
        <v>10710.442518037817</v>
      </c>
      <c r="E21" s="7"/>
      <c r="F21" s="607"/>
      <c r="H21" s="1512"/>
      <c r="I21" s="1512"/>
    </row>
    <row r="22" spans="1:9" ht="17.100000000000001" customHeight="1">
      <c r="A22" s="963" t="s">
        <v>1154</v>
      </c>
      <c r="B22" s="1506">
        <f>'F-6'!G21*0</f>
        <v>0</v>
      </c>
      <c r="C22" s="1506">
        <f>'F-6'!L21</f>
        <v>13002.564896343998</v>
      </c>
      <c r="D22" s="1506">
        <f>'F-6'!P21</f>
        <v>16146.317893479998</v>
      </c>
      <c r="F22" s="959"/>
      <c r="H22" s="1512"/>
      <c r="I22" s="1512"/>
    </row>
    <row r="23" spans="1:9" ht="17.100000000000001" customHeight="1">
      <c r="A23" s="963" t="s">
        <v>1155</v>
      </c>
      <c r="B23" s="832">
        <f>'F-6'!G22</f>
        <v>2593.8672561000003</v>
      </c>
      <c r="C23" s="1506">
        <f>'F-6'!L22</f>
        <v>4373.5742140983366</v>
      </c>
      <c r="D23" s="1506">
        <f>'F-6'!P22</f>
        <v>5431.014584777382</v>
      </c>
      <c r="E23" s="7"/>
      <c r="H23" s="72"/>
      <c r="I23" s="72"/>
    </row>
    <row r="24" spans="1:9" ht="25.5">
      <c r="A24" s="963" t="s">
        <v>1156</v>
      </c>
      <c r="B24" s="1513">
        <f>-4584690740.05/10^5</f>
        <v>-45846.9074005</v>
      </c>
      <c r="C24" s="832"/>
      <c r="D24" s="1506"/>
      <c r="E24" s="7"/>
      <c r="H24" s="72"/>
      <c r="I24" s="72"/>
    </row>
    <row r="25" spans="1:9" ht="16.5" customHeight="1">
      <c r="A25" s="963" t="s">
        <v>1157</v>
      </c>
      <c r="B25" s="1506">
        <f>B21-B22-B23-B24</f>
        <v>7478.3763234999642</v>
      </c>
      <c r="C25" s="1506">
        <f>C21-C22-C23-C24</f>
        <v>-45641.819659164226</v>
      </c>
      <c r="D25" s="1506">
        <f>D21-D22-D23-D24</f>
        <v>-10866.889960219563</v>
      </c>
      <c r="E25" s="7"/>
      <c r="H25" s="7"/>
      <c r="I25" s="7"/>
    </row>
    <row r="26" spans="1:9" ht="16.5" customHeight="1">
      <c r="A26" s="963" t="s">
        <v>1982</v>
      </c>
      <c r="B26" s="1506"/>
      <c r="C26" s="832">
        <f>-'F-6'!L23</f>
        <v>0</v>
      </c>
      <c r="D26" s="832">
        <f>-'F-6'!P23</f>
        <v>0</v>
      </c>
      <c r="F26" s="967"/>
      <c r="H26" s="9"/>
      <c r="I26" s="7"/>
    </row>
    <row r="27" spans="1:9" ht="25.5">
      <c r="A27" s="963" t="s">
        <v>1158</v>
      </c>
      <c r="B27" s="1506">
        <v>0</v>
      </c>
      <c r="C27" s="1506">
        <f>B33*0</f>
        <v>0</v>
      </c>
      <c r="D27" s="1506">
        <f>C33</f>
        <v>-46618.963594736946</v>
      </c>
    </row>
    <row r="28" spans="1:9" ht="17.45" customHeight="1">
      <c r="A28" s="963" t="s">
        <v>1159</v>
      </c>
      <c r="B28" s="832">
        <f>293.9552*0</f>
        <v>0</v>
      </c>
      <c r="C28" s="832">
        <f>'F-6'!L30</f>
        <v>977.14393557272331</v>
      </c>
      <c r="D28" s="832">
        <f>'F-6'!P30</f>
        <v>977.14393557272331</v>
      </c>
      <c r="F28" s="7"/>
    </row>
    <row r="29" spans="1:9" ht="25.5">
      <c r="A29" s="963" t="s">
        <v>1160</v>
      </c>
      <c r="B29" s="832"/>
      <c r="C29" s="832"/>
      <c r="D29" s="832"/>
      <c r="F29" s="7"/>
    </row>
    <row r="30" spans="1:9" ht="15.95" customHeight="1">
      <c r="A30" s="963" t="s">
        <v>1161</v>
      </c>
      <c r="B30" s="832">
        <v>0</v>
      </c>
      <c r="C30" s="832">
        <v>0</v>
      </c>
      <c r="D30" s="832">
        <v>0</v>
      </c>
      <c r="F30" s="7"/>
    </row>
    <row r="31" spans="1:9" ht="15.95" customHeight="1">
      <c r="A31" s="963" t="s">
        <v>1162</v>
      </c>
      <c r="B31" s="832">
        <v>0</v>
      </c>
      <c r="C31" s="832">
        <v>0</v>
      </c>
      <c r="D31" s="832">
        <v>0</v>
      </c>
    </row>
    <row r="32" spans="1:9" ht="15.95" customHeight="1">
      <c r="A32" s="963" t="s">
        <v>1163</v>
      </c>
      <c r="B32" s="832">
        <v>0</v>
      </c>
      <c r="C32" s="832">
        <v>0</v>
      </c>
      <c r="D32" s="832">
        <v>0</v>
      </c>
    </row>
    <row r="33" spans="1:6" ht="15.95" customHeight="1">
      <c r="A33" s="963" t="s">
        <v>1164</v>
      </c>
      <c r="B33" s="1506">
        <f>B25+B26+B27-SUM(B28:B32)</f>
        <v>7478.3763234999642</v>
      </c>
      <c r="C33" s="1506">
        <f>C25+C26+C27-SUM(C28:C32)</f>
        <v>-46618.963594736946</v>
      </c>
      <c r="D33" s="1506">
        <f>D25+D26+D27-SUM(D28:D32)</f>
        <v>-58462.997490529233</v>
      </c>
      <c r="F33" s="1514"/>
    </row>
    <row r="34" spans="1:6">
      <c r="B34" s="72"/>
      <c r="C34" s="72"/>
    </row>
    <row r="35" spans="1:6">
      <c r="B35" s="7"/>
      <c r="C35" s="7">
        <f>-C33-(-C27)</f>
        <v>46618.963594736946</v>
      </c>
      <c r="D35" s="7">
        <f>-D33</f>
        <v>58462.997490529233</v>
      </c>
      <c r="F35" s="1514"/>
    </row>
    <row r="36" spans="1:6">
      <c r="B36" s="7"/>
      <c r="C36" s="7">
        <f>'F-6'!L39</f>
        <v>1.0364052630029619</v>
      </c>
      <c r="D36" s="7">
        <f>'F-6'!P39</f>
        <v>-3.3895792323164642E-2</v>
      </c>
    </row>
    <row r="37" spans="1:6">
      <c r="B37" s="9"/>
      <c r="C37" s="7">
        <f>C36-C35</f>
        <v>-46617.927189473943</v>
      </c>
      <c r="D37" s="7">
        <f>D36-D35</f>
        <v>-58463.031386321556</v>
      </c>
    </row>
    <row r="38" spans="1:6">
      <c r="B38" s="7"/>
      <c r="D38" s="7"/>
    </row>
    <row r="39" spans="1:6">
      <c r="D39" s="7"/>
    </row>
    <row r="40" spans="1:6">
      <c r="B40" s="7"/>
    </row>
    <row r="41" spans="1:6">
      <c r="B41" s="72"/>
      <c r="C41" s="72"/>
    </row>
    <row r="44" spans="1:6">
      <c r="D44" s="72"/>
    </row>
  </sheetData>
  <mergeCells count="1">
    <mergeCell ref="A2:D2"/>
  </mergeCells>
  <phoneticPr fontId="0" type="noConversion"/>
  <printOptions horizontalCentered="1" verticalCentered="1" gridLines="1"/>
  <pageMargins left="0.51181102362204722" right="0.19685039370078741" top="1.2598425196850394" bottom="0.74803149606299213" header="0.74803149606299213" footer="0.51181102362204722"/>
  <pageSetup paperSize="9" orientation="portrait" r:id="rId1"/>
  <headerFooter alignWithMargins="0">
    <oddFooter xml:space="preserve">&amp;R&amp;"Arial,Bold"&amp;12OERC FORM-&amp;A&amp;"Arial,Regular"&amp;10
</odd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72">
    <tabColor rgb="FF92D050"/>
  </sheetPr>
  <dimension ref="A1:P41"/>
  <sheetViews>
    <sheetView showGridLines="0" view="pageBreakPreview" zoomScale="85" zoomScaleSheetLayoutView="85" workbookViewId="0">
      <selection activeCell="C10" sqref="C10"/>
    </sheetView>
  </sheetViews>
  <sheetFormatPr defaultRowHeight="12.75"/>
  <cols>
    <col min="1" max="1" width="50.5703125" customWidth="1"/>
    <col min="2" max="2" width="13" bestFit="1" customWidth="1"/>
    <col min="3" max="3" width="13.28515625" bestFit="1" customWidth="1"/>
  </cols>
  <sheetData>
    <row r="1" spans="1:6">
      <c r="A1" s="20" t="s">
        <v>100</v>
      </c>
    </row>
    <row r="2" spans="1:6" ht="15.75">
      <c r="A2" s="2113" t="s">
        <v>1165</v>
      </c>
      <c r="B2" s="2113"/>
      <c r="C2" s="2113"/>
    </row>
    <row r="3" spans="1:6">
      <c r="A3" s="2332" t="s">
        <v>715</v>
      </c>
      <c r="B3" s="2335" t="s">
        <v>2087</v>
      </c>
      <c r="C3" s="28" t="s">
        <v>1166</v>
      </c>
    </row>
    <row r="4" spans="1:6">
      <c r="A4" s="2334"/>
      <c r="B4" s="2337"/>
      <c r="C4" s="1785" t="s">
        <v>2386</v>
      </c>
    </row>
    <row r="5" spans="1:6">
      <c r="A5" s="1144" t="s">
        <v>1167</v>
      </c>
      <c r="B5" s="831"/>
      <c r="C5" s="831"/>
    </row>
    <row r="6" spans="1:6">
      <c r="A6" s="1148" t="s">
        <v>2648</v>
      </c>
      <c r="B6" s="1119">
        <f>'F-21'!C33</f>
        <v>278779.00108229043</v>
      </c>
      <c r="C6" s="1119">
        <f>B36</f>
        <v>278082.89684139681</v>
      </c>
      <c r="F6" s="7"/>
    </row>
    <row r="7" spans="1:6">
      <c r="A7" s="831" t="s">
        <v>1168</v>
      </c>
      <c r="B7" s="832">
        <f>('F-22'!C6*'T-1'!N75)+'F-22'!C7+'F-22'!C8+'F-22'!C9</f>
        <v>609397.04719952249</v>
      </c>
      <c r="C7" s="832">
        <f>('F-22'!D6*'T-1'!S75)+'F-22'!D7+'F-22'!D8+'F-22'!D9</f>
        <v>622805.67527235416</v>
      </c>
    </row>
    <row r="8" spans="1:6">
      <c r="A8" s="831" t="s">
        <v>1169</v>
      </c>
      <c r="B8" s="832">
        <f>10182+4000</f>
        <v>14182</v>
      </c>
      <c r="C8" s="1119">
        <v>9000</v>
      </c>
    </row>
    <row r="9" spans="1:6">
      <c r="A9" s="1114" t="s">
        <v>1993</v>
      </c>
      <c r="B9" s="832">
        <f>CWIP!N73</f>
        <v>40426</v>
      </c>
      <c r="C9" s="832">
        <f>CWIP!O73</f>
        <v>14981</v>
      </c>
      <c r="E9" s="7"/>
    </row>
    <row r="10" spans="1:6">
      <c r="A10" s="1114" t="s">
        <v>1994</v>
      </c>
      <c r="B10" s="832">
        <f>SUM(CWIP!U30:V34)*0.3</f>
        <v>16467.916302149992</v>
      </c>
      <c r="C10" s="832">
        <f>SUM(CWIP!AF30:AG35)*0.3</f>
        <v>19648.456232099998</v>
      </c>
      <c r="E10" s="9"/>
    </row>
    <row r="11" spans="1:6" hidden="1">
      <c r="A11" s="1114" t="s">
        <v>1170</v>
      </c>
      <c r="B11" s="832">
        <f>'loan&amp;int'!F18</f>
        <v>0</v>
      </c>
      <c r="C11" s="832">
        <f>'loan&amp;int'!G18</f>
        <v>0</v>
      </c>
      <c r="D11" s="7"/>
    </row>
    <row r="12" spans="1:6" hidden="1">
      <c r="A12" s="1114" t="s">
        <v>1171</v>
      </c>
      <c r="B12" s="832">
        <f>'loan&amp;int'!F29</f>
        <v>0</v>
      </c>
      <c r="C12" s="832">
        <f>'loan&amp;int'!G29</f>
        <v>0</v>
      </c>
      <c r="D12" s="7"/>
    </row>
    <row r="13" spans="1:6" hidden="1">
      <c r="A13" s="831" t="s">
        <v>1172</v>
      </c>
      <c r="B13" s="832">
        <v>0</v>
      </c>
      <c r="C13" s="832">
        <v>0</v>
      </c>
      <c r="D13" s="7"/>
    </row>
    <row r="14" spans="1:6" hidden="1">
      <c r="A14" s="831" t="s">
        <v>1173</v>
      </c>
      <c r="B14" s="832">
        <v>0</v>
      </c>
      <c r="C14" s="832">
        <v>0</v>
      </c>
      <c r="D14" s="7"/>
    </row>
    <row r="15" spans="1:6" hidden="1">
      <c r="A15" s="831" t="s">
        <v>1174</v>
      </c>
      <c r="B15" s="832">
        <v>0</v>
      </c>
      <c r="C15" s="832">
        <v>0</v>
      </c>
      <c r="D15" s="7"/>
    </row>
    <row r="16" spans="1:6" hidden="1">
      <c r="A16" s="831" t="s">
        <v>1175</v>
      </c>
      <c r="B16" s="832">
        <v>0</v>
      </c>
      <c r="C16" s="832">
        <v>0</v>
      </c>
      <c r="D16" s="7"/>
    </row>
    <row r="17" spans="1:16">
      <c r="A17" s="831" t="s">
        <v>1176</v>
      </c>
      <c r="B17" s="832">
        <f>'loan&amp;int'!F50</f>
        <v>60626.009999999995</v>
      </c>
      <c r="C17" s="832">
        <f>'loan&amp;int'!G50</f>
        <v>38866.800000000003</v>
      </c>
      <c r="E17" s="7"/>
    </row>
    <row r="18" spans="1:16">
      <c r="A18" s="831" t="s">
        <v>1177</v>
      </c>
      <c r="B18" s="832">
        <f>'loan&amp;int'!F94</f>
        <v>25828.817527950087</v>
      </c>
      <c r="C18" s="832">
        <f>'loan&amp;int'!G94</f>
        <v>24481.849114940105</v>
      </c>
      <c r="E18" s="7"/>
    </row>
    <row r="19" spans="1:16">
      <c r="A19" s="1151" t="s">
        <v>141</v>
      </c>
      <c r="B19" s="833">
        <f>SUM(B6:B18)</f>
        <v>1045706.792111913</v>
      </c>
      <c r="C19" s="833">
        <f>SUM(C6:C18)</f>
        <v>1007866.6774607912</v>
      </c>
      <c r="D19" s="7"/>
      <c r="E19" s="12"/>
    </row>
    <row r="20" spans="1:16">
      <c r="A20" s="1144" t="s">
        <v>1178</v>
      </c>
      <c r="B20" s="832"/>
      <c r="C20" s="832"/>
      <c r="D20" s="7"/>
      <c r="E20" s="7"/>
    </row>
    <row r="21" spans="1:16">
      <c r="A21" s="831"/>
      <c r="B21" s="832"/>
      <c r="C21" s="832"/>
    </row>
    <row r="22" spans="1:16">
      <c r="A22" s="831" t="s">
        <v>1179</v>
      </c>
      <c r="B22" s="832">
        <f>'F-22'!C12+'F-22'!C14+'F-22'!C13</f>
        <v>508467.74155200011</v>
      </c>
      <c r="C22" s="832">
        <f>'F-22'!D12+'F-22'!D13+'F-22'!D14</f>
        <v>466390.02</v>
      </c>
    </row>
    <row r="23" spans="1:16">
      <c r="A23" s="831" t="s">
        <v>1180</v>
      </c>
      <c r="B23" s="832">
        <f>'F-12'!W32</f>
        <v>56158.852313366675</v>
      </c>
      <c r="C23" s="1119">
        <f>'F-12'!AD32</f>
        <v>58660.093736329341</v>
      </c>
      <c r="I23" s="217"/>
      <c r="J23" s="7"/>
      <c r="K23" s="7"/>
      <c r="M23" s="7"/>
      <c r="N23" s="7"/>
    </row>
    <row r="24" spans="1:16">
      <c r="A24" s="831" t="s">
        <v>1181</v>
      </c>
      <c r="B24" s="832">
        <f>'F-14'!F66</f>
        <v>19612.8320781</v>
      </c>
      <c r="C24" s="1119">
        <f>'F-14'!G66</f>
        <v>23298.961419621999</v>
      </c>
      <c r="I24" s="217"/>
      <c r="J24" s="7"/>
      <c r="K24" s="7"/>
      <c r="M24" s="7"/>
      <c r="N24" s="7"/>
    </row>
    <row r="25" spans="1:16">
      <c r="A25" s="831" t="s">
        <v>1182</v>
      </c>
      <c r="B25" s="832">
        <f>'F-13'!E15</f>
        <v>29710.162272779409</v>
      </c>
      <c r="C25" s="1119">
        <f>'F-13'!F15</f>
        <v>32679.419668842653</v>
      </c>
      <c r="I25" s="217"/>
      <c r="J25" s="7"/>
      <c r="K25" s="7"/>
      <c r="M25" s="7"/>
      <c r="N25" s="7"/>
    </row>
    <row r="26" spans="1:16">
      <c r="A26" s="831" t="s">
        <v>1183</v>
      </c>
      <c r="B26" s="832">
        <f>'loan&amp;int'!F40+'loan&amp;int'!F74+'loan&amp;int'!F96++'loan&amp;int'!F51</f>
        <v>21695.197162869998</v>
      </c>
      <c r="C26" s="832">
        <f>'loan&amp;int'!G40+'loan&amp;int'!G74+'loan&amp;int'!G96+'loan&amp;int'!G51</f>
        <v>46374.441014009004</v>
      </c>
      <c r="I26" s="217"/>
      <c r="J26" s="7"/>
      <c r="K26" s="7"/>
      <c r="M26" s="7"/>
      <c r="N26" s="7"/>
    </row>
    <row r="27" spans="1:16">
      <c r="A27" s="1114" t="s">
        <v>1184</v>
      </c>
      <c r="B27" s="832">
        <f>(('loan&amp;int'!F14+'loan&amp;int'!F24+'loan&amp;int'!F35+'loan&amp;int'!F68+'loan&amp;int'!F45+'loan&amp;int'!F56))+'loan&amp;int'!F79</f>
        <v>4175.5076711464999</v>
      </c>
      <c r="C27" s="832">
        <f>(('loan&amp;int'!G14+'loan&amp;int'!G24+'loan&amp;int'!G35+'loan&amp;int'!G68+'loan&amp;int'!G45+'loan&amp;int'!G56))+'loan&amp;int'!G79</f>
        <v>8026.3712873025515</v>
      </c>
      <c r="I27" s="217"/>
      <c r="J27" s="7"/>
      <c r="K27" s="7"/>
      <c r="M27" s="7"/>
      <c r="N27" s="7"/>
    </row>
    <row r="28" spans="1:16">
      <c r="A28" s="1114" t="s">
        <v>1185</v>
      </c>
      <c r="B28" s="1119">
        <f>'loan&amp;int'!F101+'loan&amp;int'!F109</f>
        <v>10338.873232200009</v>
      </c>
      <c r="C28" s="1119">
        <f>'loan&amp;int'!G101+'loan&amp;int'!G109</f>
        <v>10612.50591709416</v>
      </c>
      <c r="H28" s="2"/>
      <c r="I28" s="217"/>
      <c r="J28" s="7"/>
      <c r="K28" s="7"/>
      <c r="M28" s="7"/>
      <c r="N28" s="7"/>
    </row>
    <row r="29" spans="1:16">
      <c r="A29" s="831" t="s">
        <v>1186</v>
      </c>
      <c r="B29" s="832">
        <f>632+6800+1000</f>
        <v>8432</v>
      </c>
      <c r="C29" s="1119">
        <v>2500</v>
      </c>
      <c r="I29" s="217"/>
      <c r="J29" s="7"/>
      <c r="K29" s="7"/>
      <c r="M29" s="7"/>
      <c r="N29" s="7"/>
    </row>
    <row r="30" spans="1:16">
      <c r="A30" s="831" t="s">
        <v>1187</v>
      </c>
      <c r="B30" s="832">
        <v>0</v>
      </c>
      <c r="C30" s="832">
        <v>0</v>
      </c>
      <c r="I30" s="217"/>
      <c r="J30" s="7"/>
      <c r="K30" s="7"/>
      <c r="M30" s="7"/>
      <c r="N30" s="7"/>
    </row>
    <row r="31" spans="1:16">
      <c r="A31" s="831" t="s">
        <v>1188</v>
      </c>
      <c r="B31" s="832"/>
      <c r="C31" s="1119"/>
      <c r="D31" s="7"/>
      <c r="I31" s="217"/>
      <c r="J31" s="7"/>
      <c r="K31" s="7"/>
      <c r="M31" s="7"/>
      <c r="N31" s="7"/>
      <c r="P31" s="7"/>
    </row>
    <row r="32" spans="1:16">
      <c r="A32" s="831" t="s">
        <v>1189</v>
      </c>
      <c r="B32" s="832">
        <f>CWIP!P46</f>
        <v>107532.7289880535</v>
      </c>
      <c r="C32" s="1119">
        <f>CWIP!AA46</f>
        <v>94413.623810176883</v>
      </c>
      <c r="I32" s="217"/>
      <c r="J32" s="7"/>
      <c r="K32" s="7"/>
      <c r="M32" s="7"/>
      <c r="N32" s="7"/>
      <c r="P32" s="7"/>
    </row>
    <row r="33" spans="1:16">
      <c r="A33" s="831" t="s">
        <v>1190</v>
      </c>
      <c r="B33" s="832">
        <v>1500</v>
      </c>
      <c r="C33" s="1119">
        <v>2200</v>
      </c>
      <c r="J33" s="12"/>
      <c r="K33" s="12"/>
      <c r="L33" s="12"/>
      <c r="M33" s="12"/>
      <c r="P33" s="12"/>
    </row>
    <row r="34" spans="1:16">
      <c r="A34" s="831"/>
      <c r="B34" s="832"/>
      <c r="C34" s="832"/>
    </row>
    <row r="35" spans="1:16">
      <c r="A35" s="1149" t="s">
        <v>141</v>
      </c>
      <c r="B35" s="833">
        <f>SUM(B22:B34)</f>
        <v>767623.89527051616</v>
      </c>
      <c r="C35" s="833">
        <f>SUM(C22:C34)</f>
        <v>745155.43685337657</v>
      </c>
    </row>
    <row r="36" spans="1:16">
      <c r="A36" s="1144" t="s">
        <v>1191</v>
      </c>
      <c r="B36" s="1509">
        <f>B19-B35</f>
        <v>278082.89684139681</v>
      </c>
      <c r="C36" s="1509">
        <f>C19-C35</f>
        <v>262711.24060741463</v>
      </c>
    </row>
    <row r="37" spans="1:16" ht="25.5">
      <c r="A37" s="1148" t="s">
        <v>1192</v>
      </c>
      <c r="B37" s="832">
        <f>(12064331470.11/10^5+B8-B29)+44454</f>
        <v>170847.3147011</v>
      </c>
      <c r="C37" s="832">
        <f>B37+C8-C29</f>
        <v>177347.3147011</v>
      </c>
    </row>
    <row r="38" spans="1:16">
      <c r="A38" s="831" t="s">
        <v>1193</v>
      </c>
      <c r="B38" s="1509">
        <f>B36-B37</f>
        <v>107235.58214029681</v>
      </c>
      <c r="C38" s="1509">
        <f>C36-C37</f>
        <v>85363.925906314631</v>
      </c>
    </row>
    <row r="39" spans="1:16">
      <c r="B39" s="147"/>
      <c r="C39" s="7"/>
    </row>
    <row r="40" spans="1:16">
      <c r="A40" s="2082"/>
      <c r="C40" s="7"/>
    </row>
    <row r="41" spans="1:16">
      <c r="B41" s="72"/>
    </row>
  </sheetData>
  <mergeCells count="3">
    <mergeCell ref="A2:C2"/>
    <mergeCell ref="B3:B4"/>
    <mergeCell ref="A3:A4"/>
  </mergeCells>
  <phoneticPr fontId="0" type="noConversion"/>
  <printOptions horizontalCentered="1"/>
  <pageMargins left="0.74803149606299213" right="0.51181102362204722" top="0.74803149606299213" bottom="0.51181102362204722" header="0.51181102362204722" footer="0.51181102362204722"/>
  <pageSetup paperSize="9" scale="110" orientation="portrait" r:id="rId1"/>
  <headerFooter alignWithMargins="0">
    <oddFooter>&amp;R&amp;"Arial,Bold"&amp;12&amp;A</odd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tabColor rgb="FF92D050"/>
  </sheetPr>
  <dimension ref="A1:L13"/>
  <sheetViews>
    <sheetView showGridLines="0" view="pageBreakPreview" topLeftCell="A4" zoomScale="84" zoomScaleSheetLayoutView="84" workbookViewId="0">
      <selection activeCell="L10" sqref="L10"/>
    </sheetView>
  </sheetViews>
  <sheetFormatPr defaultColWidth="9.140625" defaultRowHeight="15.75"/>
  <cols>
    <col min="1" max="1" width="5.140625" style="283" customWidth="1"/>
    <col min="2" max="2" width="18.85546875" style="283" bestFit="1" customWidth="1"/>
    <col min="3" max="3" width="12.28515625" style="283" bestFit="1" customWidth="1"/>
    <col min="4" max="4" width="10.85546875" style="283" bestFit="1" customWidth="1"/>
    <col min="5" max="5" width="11" style="283" bestFit="1" customWidth="1"/>
    <col min="6" max="6" width="13.42578125" style="283" bestFit="1" customWidth="1"/>
    <col min="7" max="7" width="12.42578125" style="283" bestFit="1" customWidth="1"/>
    <col min="8" max="8" width="13.7109375" style="283" bestFit="1" customWidth="1"/>
    <col min="9" max="9" width="11.28515625" style="283" bestFit="1" customWidth="1"/>
    <col min="10" max="10" width="10.42578125" style="283" customWidth="1"/>
    <col min="11" max="11" width="9.140625" style="283"/>
    <col min="12" max="12" width="20.42578125" style="283" customWidth="1"/>
    <col min="13" max="16384" width="9.140625" style="283"/>
  </cols>
  <sheetData>
    <row r="1" spans="1:12">
      <c r="A1" s="20" t="s">
        <v>100</v>
      </c>
    </row>
    <row r="2" spans="1:12" ht="15.75" customHeight="1">
      <c r="A2" s="2338" t="s">
        <v>1194</v>
      </c>
      <c r="B2" s="2338"/>
      <c r="C2" s="2338"/>
      <c r="D2" s="2338"/>
      <c r="E2" s="2338"/>
      <c r="F2" s="2338"/>
      <c r="G2" s="2338"/>
      <c r="H2" s="2338"/>
      <c r="I2" s="2338"/>
      <c r="J2" s="2338"/>
    </row>
    <row r="3" spans="1:12" ht="18.75">
      <c r="A3" s="2339" t="s">
        <v>1195</v>
      </c>
      <c r="B3" s="2339"/>
      <c r="C3" s="2339"/>
      <c r="D3" s="2339"/>
      <c r="E3" s="2339"/>
      <c r="F3" s="2339"/>
      <c r="G3" s="2339"/>
      <c r="H3" s="2339"/>
      <c r="I3" s="2339"/>
      <c r="J3" s="2339"/>
    </row>
    <row r="4" spans="1:12" s="286" customFormat="1" ht="81.75" customHeight="1">
      <c r="A4" s="1213" t="s">
        <v>1954</v>
      </c>
      <c r="B4" s="1213" t="s">
        <v>715</v>
      </c>
      <c r="C4" s="1212" t="s">
        <v>2487</v>
      </c>
      <c r="D4" s="1212" t="s">
        <v>1196</v>
      </c>
      <c r="E4" s="1212" t="s">
        <v>1197</v>
      </c>
      <c r="F4" s="1212" t="s">
        <v>1198</v>
      </c>
      <c r="G4" s="1212" t="s">
        <v>2488</v>
      </c>
      <c r="H4" s="1212" t="s">
        <v>1199</v>
      </c>
      <c r="I4" s="1212" t="s">
        <v>1200</v>
      </c>
      <c r="J4" s="1212" t="s">
        <v>2489</v>
      </c>
      <c r="K4" s="285"/>
    </row>
    <row r="5" spans="1:12" ht="24.95" customHeight="1">
      <c r="A5" s="1214" t="s">
        <v>103</v>
      </c>
      <c r="B5" s="1215" t="s">
        <v>1201</v>
      </c>
      <c r="C5" s="1216"/>
      <c r="D5" s="1216"/>
      <c r="E5" s="1216"/>
      <c r="F5" s="1216"/>
      <c r="G5" s="1216"/>
      <c r="H5" s="1216"/>
      <c r="I5" s="1216"/>
      <c r="J5" s="1216"/>
      <c r="K5" s="284"/>
    </row>
    <row r="6" spans="1:12" ht="24.95" customHeight="1">
      <c r="A6" s="1214">
        <v>1</v>
      </c>
      <c r="B6" s="1214" t="s">
        <v>1202</v>
      </c>
      <c r="C6" s="1217">
        <f>12064331470.11/10^5</f>
        <v>120643.31470110001</v>
      </c>
      <c r="D6" s="1217">
        <f>C6*6.75%</f>
        <v>8143.4237423242512</v>
      </c>
      <c r="E6" s="1217">
        <f>'F-23 CASHFLOW'!B8</f>
        <v>14182</v>
      </c>
      <c r="F6" s="1217">
        <f>'F-23 CASHFLOW'!B29</f>
        <v>8432</v>
      </c>
      <c r="G6" s="1217">
        <f>C6+D6+E6-F6</f>
        <v>134536.73844342426</v>
      </c>
      <c r="H6" s="1217">
        <f>'F-23 CASHFLOW'!C8</f>
        <v>9000</v>
      </c>
      <c r="I6" s="1217">
        <f>'F-23 CASHFLOW'!C29</f>
        <v>2500</v>
      </c>
      <c r="J6" s="1217">
        <f>G6+H6-I6</f>
        <v>141036.73844342426</v>
      </c>
    </row>
    <row r="7" spans="1:12" ht="24.95" customHeight="1">
      <c r="A7" s="1214">
        <v>2</v>
      </c>
      <c r="B7" s="1214" t="s">
        <v>1203</v>
      </c>
      <c r="C7" s="1217">
        <f>1986065507.4344/10^5</f>
        <v>19860.655074344002</v>
      </c>
      <c r="D7" s="1217">
        <f>C7*7.82%</f>
        <v>1553.103226813701</v>
      </c>
      <c r="E7" s="1217">
        <f>13800</f>
        <v>13800</v>
      </c>
      <c r="F7" s="1217">
        <f>'F-12'!W30</f>
        <v>13053.95312</v>
      </c>
      <c r="G7" s="1217">
        <f>C7+D7+E7-F7</f>
        <v>22159.80518115771</v>
      </c>
      <c r="H7" s="1217">
        <v>13500</v>
      </c>
      <c r="I7" s="1217">
        <f>'F-12'!AD30</f>
        <v>13445.5717136</v>
      </c>
      <c r="J7" s="1217">
        <f>G7+H7-I7</f>
        <v>22214.233467557708</v>
      </c>
      <c r="L7" s="308"/>
    </row>
    <row r="8" spans="1:12" ht="24.95" customHeight="1">
      <c r="A8" s="1214">
        <v>3</v>
      </c>
      <c r="B8" s="1214" t="s">
        <v>1204</v>
      </c>
      <c r="C8" s="1217">
        <f>414750669.8494/10^5</f>
        <v>4147.5066984939995</v>
      </c>
      <c r="D8" s="1217">
        <f>C8*8.15%</f>
        <v>338.021795927261</v>
      </c>
      <c r="E8" s="1217">
        <v>919</v>
      </c>
      <c r="F8" s="1217">
        <f>'F-12'!W31</f>
        <v>2216.4207999999999</v>
      </c>
      <c r="G8" s="1217">
        <f>C8+D8+E8-F8</f>
        <v>3188.1076944212609</v>
      </c>
      <c r="H8" s="1217">
        <v>2300</v>
      </c>
      <c r="I8" s="1217">
        <f>'F-12'!AD31</f>
        <v>2282.9134240000003</v>
      </c>
      <c r="J8" s="1217">
        <f>G8+H8-I8</f>
        <v>3205.1942704212606</v>
      </c>
      <c r="L8" s="308"/>
    </row>
    <row r="9" spans="1:12" ht="32.25" customHeight="1">
      <c r="A9" s="1214" t="s">
        <v>131</v>
      </c>
      <c r="B9" s="1218" t="s">
        <v>2490</v>
      </c>
      <c r="C9" s="1219" t="s">
        <v>1205</v>
      </c>
      <c r="D9" s="1219" t="s">
        <v>1206</v>
      </c>
      <c r="E9" s="1220" t="s">
        <v>1207</v>
      </c>
      <c r="F9" s="1220" t="s">
        <v>1208</v>
      </c>
      <c r="G9" s="1219" t="s">
        <v>141</v>
      </c>
      <c r="H9" s="1214"/>
      <c r="I9" s="1214"/>
      <c r="J9" s="1214"/>
    </row>
    <row r="10" spans="1:12" ht="24.95" customHeight="1">
      <c r="A10" s="1214">
        <v>1</v>
      </c>
      <c r="B10" s="1214" t="s">
        <v>1209</v>
      </c>
      <c r="C10" s="2340">
        <f>G10</f>
        <v>120643.31470110001</v>
      </c>
      <c r="D10" s="2341"/>
      <c r="E10" s="1214"/>
      <c r="F10" s="1214"/>
      <c r="G10" s="1217">
        <f>C6</f>
        <v>120643.31470110001</v>
      </c>
      <c r="H10" s="1214"/>
      <c r="I10" s="1217"/>
      <c r="J10" s="1214"/>
    </row>
    <row r="11" spans="1:12" ht="24.95" customHeight="1">
      <c r="A11" s="1214">
        <v>2</v>
      </c>
      <c r="B11" s="1214" t="s">
        <v>1203</v>
      </c>
      <c r="C11" s="1217">
        <f>210000000/10^5</f>
        <v>2100</v>
      </c>
      <c r="D11" s="1217">
        <v>7740</v>
      </c>
      <c r="E11" s="1217">
        <v>9765</v>
      </c>
      <c r="F11" s="1217">
        <f>G11-SUM(C11:E11)</f>
        <v>255.65507434400206</v>
      </c>
      <c r="G11" s="1217">
        <f>C7</f>
        <v>19860.655074344002</v>
      </c>
      <c r="H11" s="1214"/>
      <c r="I11" s="1214"/>
      <c r="J11" s="1214"/>
    </row>
    <row r="12" spans="1:12" ht="24.95" customHeight="1">
      <c r="A12" s="1214">
        <v>3</v>
      </c>
      <c r="B12" s="1214" t="s">
        <v>1204</v>
      </c>
      <c r="C12" s="1217">
        <f>4250669.8494/10^5</f>
        <v>42.506698493999998</v>
      </c>
      <c r="D12" s="1217">
        <v>1920</v>
      </c>
      <c r="E12" s="1217">
        <v>2185</v>
      </c>
      <c r="F12" s="1217">
        <f>G12-SUM(C12:E12)</f>
        <v>0</v>
      </c>
      <c r="G12" s="1217">
        <f>C8</f>
        <v>4147.5066984939995</v>
      </c>
      <c r="H12" s="1214"/>
      <c r="I12" s="1214"/>
      <c r="J12" s="1214"/>
    </row>
    <row r="13" spans="1:12">
      <c r="G13" s="308"/>
    </row>
  </sheetData>
  <mergeCells count="3">
    <mergeCell ref="A2:J2"/>
    <mergeCell ref="A3:J3"/>
    <mergeCell ref="C10:D10"/>
  </mergeCells>
  <phoneticPr fontId="86" type="noConversion"/>
  <printOptions horizontalCentered="1" gridLines="1"/>
  <pageMargins left="1.1811023622047245" right="0.70866141732283472" top="0.74803149606299213" bottom="0.74803149606299213" header="0.31496062992125984" footer="0.31496062992125984"/>
  <pageSetup scale="99" orientation="landscape" r:id="rId1"/>
  <headerFooter>
    <oddFooter>&amp;R&amp;"Arial,Bold"&amp;12OERC FORM &amp;A</odd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tabColor rgb="FF92D050"/>
  </sheetPr>
  <dimension ref="A1:J36"/>
  <sheetViews>
    <sheetView showGridLines="0" view="pageBreakPreview" zoomScale="89" zoomScaleSheetLayoutView="89" workbookViewId="0">
      <selection activeCell="H4" sqref="H4"/>
    </sheetView>
  </sheetViews>
  <sheetFormatPr defaultRowHeight="12.75"/>
  <cols>
    <col min="1" max="1" width="6.140625" customWidth="1"/>
    <col min="2" max="2" width="51.140625" customWidth="1"/>
    <col min="3" max="3" width="13.5703125" bestFit="1" customWidth="1"/>
    <col min="4" max="4" width="13.5703125" hidden="1" customWidth="1"/>
    <col min="5" max="5" width="13.85546875" customWidth="1"/>
    <col min="6" max="6" width="13.28515625" bestFit="1" customWidth="1"/>
    <col min="8" max="9" width="10.5703125" bestFit="1" customWidth="1"/>
    <col min="10" max="10" width="21.140625" customWidth="1"/>
  </cols>
  <sheetData>
    <row r="1" spans="1:9" ht="24" customHeight="1">
      <c r="A1" s="25" t="s">
        <v>100</v>
      </c>
      <c r="E1" s="2" t="s">
        <v>1210</v>
      </c>
    </row>
    <row r="2" spans="1:9" ht="18">
      <c r="A2" s="968" t="s">
        <v>1211</v>
      </c>
      <c r="F2" t="s">
        <v>1212</v>
      </c>
    </row>
    <row r="3" spans="1:9" ht="38.25">
      <c r="A3" s="600" t="s">
        <v>510</v>
      </c>
      <c r="B3" s="1147" t="s">
        <v>715</v>
      </c>
      <c r="C3" s="600" t="s">
        <v>1213</v>
      </c>
      <c r="D3" s="600" t="s">
        <v>1214</v>
      </c>
      <c r="E3" s="600" t="s">
        <v>1215</v>
      </c>
      <c r="F3" s="600" t="s">
        <v>891</v>
      </c>
    </row>
    <row r="4" spans="1:9" ht="29.25" customHeight="1">
      <c r="A4" s="335"/>
      <c r="B4" s="1148" t="s">
        <v>2749</v>
      </c>
      <c r="C4" s="1119">
        <f>30604263592.24/10^5</f>
        <v>306042.63592239999</v>
      </c>
      <c r="D4" s="1119">
        <f>C33</f>
        <v>326649.72551520006</v>
      </c>
      <c r="E4" s="1119">
        <f>C33</f>
        <v>326649.72551520006</v>
      </c>
      <c r="F4" s="1119">
        <f>E33</f>
        <v>314621.23030377354</v>
      </c>
      <c r="H4" s="476"/>
    </row>
    <row r="5" spans="1:9" ht="16.5" customHeight="1">
      <c r="A5" s="855" t="s">
        <v>103</v>
      </c>
      <c r="B5" s="955" t="s">
        <v>1216</v>
      </c>
      <c r="C5" s="1114"/>
      <c r="D5" s="1114"/>
      <c r="E5" s="1114"/>
      <c r="F5" s="1114"/>
    </row>
    <row r="6" spans="1:9" ht="16.5" customHeight="1">
      <c r="A6" s="1114">
        <v>1</v>
      </c>
      <c r="B6" s="1114" t="s">
        <v>1217</v>
      </c>
      <c r="C6" s="1143">
        <f>summary!B31</f>
        <v>636344.41700000002</v>
      </c>
      <c r="D6" s="1114"/>
      <c r="E6" s="1119">
        <f>('F-22'!C6+'F-22'!C7)*'T-1'!N75</f>
        <v>568160.510645687</v>
      </c>
      <c r="F6" s="1119">
        <f>('F-22'!D6+'F-22'!D7)*'T-1'!S75</f>
        <v>583243.20007235417</v>
      </c>
    </row>
    <row r="7" spans="1:9" ht="16.5" customHeight="1">
      <c r="A7" s="1114">
        <v>2</v>
      </c>
      <c r="B7" s="1114" t="s">
        <v>1218</v>
      </c>
      <c r="C7" s="1037">
        <f>642192046/10^5</f>
        <v>6421.9204600000003</v>
      </c>
      <c r="D7" s="1114"/>
      <c r="E7" s="1119">
        <f>(E12*0.015)+(E13+E14)*0.02</f>
        <v>7762.3861124100004</v>
      </c>
      <c r="F7" s="1119">
        <f>(F12*0.015)+(F13+F14)*0.02</f>
        <v>7133.3004000000001</v>
      </c>
    </row>
    <row r="8" spans="1:9" ht="25.5">
      <c r="A8" s="1114">
        <v>3</v>
      </c>
      <c r="B8" s="1148" t="s">
        <v>1219</v>
      </c>
      <c r="C8" s="1143"/>
      <c r="D8" s="1114"/>
      <c r="E8" s="1114"/>
      <c r="F8" s="1114"/>
    </row>
    <row r="9" spans="1:9" ht="16.5" customHeight="1">
      <c r="A9" s="1114">
        <v>4</v>
      </c>
      <c r="B9" s="1114" t="s">
        <v>1220</v>
      </c>
      <c r="C9" s="1119">
        <f>('F-22'!B8+'F-22'!B9)</f>
        <v>48524.521402799997</v>
      </c>
      <c r="D9" s="1119">
        <f>('F-22'!B8+'F-22'!B9)*'T-1'!M75</f>
        <v>0</v>
      </c>
      <c r="E9" s="1119">
        <f>('F-22'!C8+'F-22'!C9)*'T-1'!N75</f>
        <v>40512.577150069199</v>
      </c>
      <c r="F9" s="1119">
        <f>('F-22'!D8+'F-22'!D9)*'T-1'!S75</f>
        <v>39166.850447999997</v>
      </c>
    </row>
    <row r="10" spans="1:9" ht="16.5" customHeight="1">
      <c r="A10" s="335"/>
      <c r="B10" s="1149" t="s">
        <v>1221</v>
      </c>
      <c r="C10" s="833">
        <f>SUM(C6:C9)</f>
        <v>691290.85886280006</v>
      </c>
      <c r="D10" s="1144">
        <f>SUM(D6:D9)</f>
        <v>0</v>
      </c>
      <c r="E10" s="833">
        <f>SUM(E6:E9)</f>
        <v>616435.47390816617</v>
      </c>
      <c r="F10" s="833">
        <f>SUM(F6:F9)</f>
        <v>629543.35092035413</v>
      </c>
      <c r="H10" s="12"/>
    </row>
    <row r="11" spans="1:9" ht="16.5" customHeight="1">
      <c r="A11" s="855" t="s">
        <v>131</v>
      </c>
      <c r="B11" s="955" t="s">
        <v>1222</v>
      </c>
      <c r="C11" s="1114"/>
      <c r="D11" s="1114"/>
      <c r="E11" s="1114"/>
      <c r="F11" s="1114"/>
    </row>
    <row r="12" spans="1:9" ht="16.5" customHeight="1">
      <c r="A12" s="1114">
        <v>1</v>
      </c>
      <c r="B12" s="1114" t="s">
        <v>1223</v>
      </c>
      <c r="C12" s="1119">
        <f>'F-6'!G6+'F-6'!G7</f>
        <v>536130.93925000005</v>
      </c>
      <c r="D12" s="1114"/>
      <c r="E12" s="1119">
        <f>'F-6'!L10-E13-E14-E15</f>
        <v>480786.63192600006</v>
      </c>
      <c r="F12" s="1119">
        <f>'F-6'!P10-F13-F14-F15</f>
        <v>438330</v>
      </c>
      <c r="H12" s="7"/>
      <c r="I12" s="7"/>
    </row>
    <row r="13" spans="1:9" ht="16.5" customHeight="1">
      <c r="A13" s="1114">
        <v>2</v>
      </c>
      <c r="B13" s="1114" t="s">
        <v>1224</v>
      </c>
      <c r="C13" s="1119">
        <f>'F-6'!G8</f>
        <v>29962.06106</v>
      </c>
      <c r="D13" s="1114"/>
      <c r="E13" s="1119">
        <f>'F-6'!L8</f>
        <v>27295.811676000001</v>
      </c>
      <c r="F13" s="1119">
        <f>'F-6'!P8</f>
        <v>27684</v>
      </c>
      <c r="H13" s="7"/>
    </row>
    <row r="14" spans="1:9" ht="16.5" customHeight="1">
      <c r="A14" s="1114">
        <v>3</v>
      </c>
      <c r="B14" s="1114" t="s">
        <v>620</v>
      </c>
      <c r="C14" s="1119">
        <f>'F-6'!G9</f>
        <v>205.65600000000001</v>
      </c>
      <c r="D14" s="1114"/>
      <c r="E14" s="1119">
        <f>'F-6'!L9</f>
        <v>233.52</v>
      </c>
      <c r="F14" s="1119">
        <f>'F-6'!P9</f>
        <v>233.52</v>
      </c>
    </row>
    <row r="15" spans="1:9" ht="16.5" customHeight="1">
      <c r="A15" s="1114">
        <v>4</v>
      </c>
      <c r="B15" s="1114" t="s">
        <v>1225</v>
      </c>
      <c r="C15" s="1119">
        <v>0</v>
      </c>
      <c r="D15" s="1114"/>
      <c r="E15" s="1119">
        <f>'F-4'!O49</f>
        <v>151.77795</v>
      </c>
      <c r="F15" s="1119">
        <f>'F-4'!M59</f>
        <v>142.5</v>
      </c>
    </row>
    <row r="16" spans="1:9" ht="16.5" customHeight="1">
      <c r="A16" s="1114">
        <v>5</v>
      </c>
      <c r="B16" s="1114" t="s">
        <v>571</v>
      </c>
      <c r="C16" s="833">
        <f>SUM(C12:C15)</f>
        <v>566298.65630999999</v>
      </c>
      <c r="D16" s="833">
        <f>SUM(D12:D15)</f>
        <v>0</v>
      </c>
      <c r="E16" s="833">
        <f>SUM(E12:E15)</f>
        <v>508467.74155200011</v>
      </c>
      <c r="F16" s="833">
        <f>SUM(F12:F15)</f>
        <v>466390.02</v>
      </c>
      <c r="H16" s="12"/>
      <c r="I16" s="7"/>
    </row>
    <row r="17" spans="1:9" ht="16.5" customHeight="1">
      <c r="A17" s="1114"/>
      <c r="B17" s="1114" t="s">
        <v>905</v>
      </c>
      <c r="C17" s="1114"/>
      <c r="D17" s="1114"/>
      <c r="E17" s="1114"/>
      <c r="F17" s="1114"/>
    </row>
    <row r="18" spans="1:9" ht="16.5" customHeight="1">
      <c r="A18" s="1114">
        <v>1</v>
      </c>
      <c r="B18" s="1114" t="s">
        <v>781</v>
      </c>
      <c r="C18" s="2342">
        <f>19239.82475</f>
        <v>19239.82475</v>
      </c>
      <c r="D18" s="1114"/>
      <c r="E18" s="1114"/>
      <c r="F18" s="1114"/>
      <c r="H18" s="7"/>
      <c r="I18" s="7"/>
    </row>
    <row r="19" spans="1:9" ht="16.5" customHeight="1">
      <c r="A19" s="1114">
        <v>2</v>
      </c>
      <c r="B19" s="1114" t="s">
        <v>782</v>
      </c>
      <c r="C19" s="2344"/>
      <c r="D19" s="1114"/>
      <c r="E19" s="1119">
        <f>'F-12'!W7</f>
        <v>14266.481786666669</v>
      </c>
      <c r="F19" s="1119">
        <f>'F-12'!AD7</f>
        <v>15613.005876000003</v>
      </c>
    </row>
    <row r="20" spans="1:9" ht="16.5" customHeight="1">
      <c r="A20" s="1114">
        <v>3</v>
      </c>
      <c r="B20" s="1114" t="s">
        <v>835</v>
      </c>
      <c r="C20" s="864">
        <f>'F-12'!I9</f>
        <v>4877.6707399999996</v>
      </c>
      <c r="D20" s="1114"/>
      <c r="E20" s="1119">
        <f>'F-12'!W9</f>
        <v>5220.1367380000011</v>
      </c>
      <c r="F20" s="1119">
        <f>'F-12'!AD9</f>
        <v>5996.1583947000008</v>
      </c>
      <c r="H20" s="7"/>
    </row>
    <row r="21" spans="1:9" ht="16.5" customHeight="1">
      <c r="A21" s="1114">
        <v>4</v>
      </c>
      <c r="B21" s="1114" t="s">
        <v>1226</v>
      </c>
      <c r="C21" s="864">
        <f>'F-12'!I10</f>
        <v>2865.6431299999999</v>
      </c>
      <c r="D21" s="1114"/>
      <c r="E21" s="1119">
        <f>'F-12'!W10</f>
        <v>2989.6600480000002</v>
      </c>
      <c r="F21" s="1119">
        <f>'F-12'!AD10</f>
        <v>3082.6233820000007</v>
      </c>
      <c r="H21" s="7"/>
    </row>
    <row r="22" spans="1:9" ht="16.5" customHeight="1">
      <c r="A22" s="1114">
        <v>5</v>
      </c>
      <c r="B22" s="1114" t="s">
        <v>1227</v>
      </c>
      <c r="C22" s="864">
        <f>'F-12'!I20</f>
        <v>4.8010099999999998</v>
      </c>
      <c r="D22" s="1114"/>
      <c r="E22" s="1119">
        <f>'F-12'!W20</f>
        <v>492.46573000000012</v>
      </c>
      <c r="F22" s="1119">
        <f>'F-12'!AD20</f>
        <v>508.14901650000013</v>
      </c>
      <c r="H22" s="7"/>
    </row>
    <row r="23" spans="1:9" ht="16.5" customHeight="1">
      <c r="A23" s="1114">
        <v>6</v>
      </c>
      <c r="B23" s="1114" t="s">
        <v>787</v>
      </c>
      <c r="C23" s="864">
        <f>'F-12'!I11</f>
        <v>3865.6634089999998</v>
      </c>
      <c r="D23" s="1114"/>
      <c r="E23" s="1119">
        <f>'F-12'!W11</f>
        <v>4011.6076600000001</v>
      </c>
      <c r="F23" s="1119">
        <f>'F-12'!AD11</f>
        <v>4132.9345096483303</v>
      </c>
      <c r="H23" s="7"/>
      <c r="I23" s="7"/>
    </row>
    <row r="24" spans="1:9">
      <c r="A24" s="1114">
        <v>7</v>
      </c>
      <c r="B24" s="1114" t="s">
        <v>1228</v>
      </c>
      <c r="C24" s="2342">
        <f>('F-12'!I30+'F-12'!I31+'F-12'!I23)</f>
        <v>12678.733227500001</v>
      </c>
      <c r="D24" s="2345"/>
      <c r="E24" s="2342">
        <f>'F-12'!W30+'F-12'!W31+'F-12'!W23</f>
        <v>15492.12622</v>
      </c>
      <c r="F24" s="2342">
        <f>'F-12'!AD30+'F-12'!AD31+'F-12'!AD23</f>
        <v>15956.890006600001</v>
      </c>
      <c r="H24" s="7"/>
    </row>
    <row r="25" spans="1:9">
      <c r="A25" s="1114">
        <v>8</v>
      </c>
      <c r="B25" s="1114" t="s">
        <v>1229</v>
      </c>
      <c r="C25" s="2343"/>
      <c r="D25" s="2346"/>
      <c r="E25" s="2343"/>
      <c r="F25" s="2343"/>
    </row>
    <row r="26" spans="1:9">
      <c r="A26" s="1114">
        <v>9</v>
      </c>
      <c r="B26" s="1114" t="s">
        <v>800</v>
      </c>
      <c r="C26" s="2344"/>
      <c r="D26" s="2347"/>
      <c r="E26" s="2344"/>
      <c r="F26" s="2344"/>
    </row>
    <row r="27" spans="1:9" ht="16.5" customHeight="1">
      <c r="A27" s="1114">
        <v>10</v>
      </c>
      <c r="B27" s="1114" t="s">
        <v>1230</v>
      </c>
      <c r="C27" s="864">
        <f>'F-12'!I15+'F-12'!I16+'F-12'!I17+'F-12'!I21+'F-12'!I24+'F-12'!I25+'F-12'!I29+'F-12'!I27</f>
        <v>9298.8309214000001</v>
      </c>
      <c r="D27" s="1114"/>
      <c r="E27" s="864">
        <f>'F-12'!W15+'F-12'!W16+'F-12'!W17+'F-12'!W21+'F-12'!W24+'F-12'!W25+'F-12'!W26+'F-12'!W27+'F-12'!W29</f>
        <v>13686.374130700002</v>
      </c>
      <c r="F27" s="864">
        <f>'F-12'!AD15+'F-12'!AD16+'F-12'!AD17+'F-12'!AD21+'F-12'!AD24+'F-12'!AD25+'F-12'!AD26+'F-12'!AD27+'F-12'!AD29+'F-12'!AD12</f>
        <v>13370.332550881001</v>
      </c>
      <c r="H27" s="7"/>
    </row>
    <row r="28" spans="1:9" ht="16.5" customHeight="1">
      <c r="A28" s="1114">
        <v>11</v>
      </c>
      <c r="B28" s="1114" t="s">
        <v>1231</v>
      </c>
      <c r="C28" s="833">
        <f>SUM(C18:C27)</f>
        <v>52831.167187900006</v>
      </c>
      <c r="D28" s="1114"/>
      <c r="E28" s="833">
        <f>SUM(E18:E27)</f>
        <v>56158.852313366675</v>
      </c>
      <c r="F28" s="833">
        <f>SUM(F18:F27)</f>
        <v>58660.093736329334</v>
      </c>
      <c r="H28" s="12"/>
      <c r="I28" s="220"/>
    </row>
    <row r="29" spans="1:9" ht="16.5" customHeight="1">
      <c r="A29" s="1114">
        <v>12</v>
      </c>
      <c r="B29" s="1114" t="s">
        <v>1150</v>
      </c>
      <c r="C29" s="1119">
        <f>'F-13'!C15</f>
        <v>24434.907565199999</v>
      </c>
      <c r="D29" s="1114"/>
      <c r="E29" s="1119">
        <f>'F-13'!E15</f>
        <v>29710.162272779409</v>
      </c>
      <c r="F29" s="1119">
        <f>'F-13'!F15</f>
        <v>32679.419668842653</v>
      </c>
    </row>
    <row r="30" spans="1:9" ht="16.5" customHeight="1">
      <c r="A30" s="1114">
        <v>13</v>
      </c>
      <c r="B30" s="1114" t="s">
        <v>933</v>
      </c>
      <c r="C30" s="1119">
        <f>'F-14'!D66</f>
        <v>16863.618536800001</v>
      </c>
      <c r="D30" s="1114"/>
      <c r="E30" s="1119">
        <f>'F-14'!F66</f>
        <v>19612.8320781</v>
      </c>
      <c r="F30" s="1119">
        <f>'F-14'!G66</f>
        <v>23298.961419621999</v>
      </c>
    </row>
    <row r="31" spans="1:9" ht="16.5" customHeight="1">
      <c r="A31" s="1114">
        <v>14</v>
      </c>
      <c r="B31" s="1114" t="s">
        <v>1232</v>
      </c>
      <c r="C31" s="1119">
        <f>'loan&amp;int'!E56+'loan&amp;int'!E101+'loan&amp;int'!E109+'loan&amp;int'!E45</f>
        <v>10255.4196701</v>
      </c>
      <c r="D31" s="1114"/>
      <c r="E31" s="1119">
        <f>'loan&amp;int'!F110</f>
        <v>14514.380903346508</v>
      </c>
      <c r="F31" s="1119">
        <f>'loan&amp;int'!G110</f>
        <v>18638.877204396711</v>
      </c>
    </row>
    <row r="32" spans="1:9" ht="16.5" customHeight="1">
      <c r="A32" s="1114">
        <v>15</v>
      </c>
      <c r="B32" s="1149" t="s">
        <v>1233</v>
      </c>
      <c r="C32" s="833">
        <f>SUM(C28:C31)+C16</f>
        <v>670683.76927000005</v>
      </c>
      <c r="D32" s="833">
        <f>SUM(D28:D31)+D16</f>
        <v>0</v>
      </c>
      <c r="E32" s="833">
        <f>SUM(E28:E31)+E16</f>
        <v>628463.96911959269</v>
      </c>
      <c r="F32" s="833">
        <f>SUM(F28:F31)+F16</f>
        <v>599667.37202919065</v>
      </c>
      <c r="H32" s="12"/>
    </row>
    <row r="33" spans="1:10" ht="25.5">
      <c r="A33" s="1114">
        <v>16</v>
      </c>
      <c r="B33" s="1148" t="s">
        <v>2750</v>
      </c>
      <c r="C33" s="1119">
        <f>C4+C10-C32</f>
        <v>326649.72551520006</v>
      </c>
      <c r="D33" s="1119">
        <f>D4+D10-D32</f>
        <v>326649.72551520006</v>
      </c>
      <c r="E33" s="1119">
        <f>E4+E10-E32</f>
        <v>314621.23030377354</v>
      </c>
      <c r="F33" s="1119">
        <f>F4+F10-F32</f>
        <v>344497.20919493702</v>
      </c>
      <c r="J33" s="7"/>
    </row>
    <row r="34" spans="1:10">
      <c r="A34" s="1146"/>
      <c r="B34" s="1150" t="s">
        <v>1234</v>
      </c>
      <c r="C34" s="7"/>
    </row>
    <row r="35" spans="1:10">
      <c r="C35" s="7"/>
    </row>
    <row r="36" spans="1:10">
      <c r="E36" s="7"/>
    </row>
  </sheetData>
  <mergeCells count="5">
    <mergeCell ref="F24:F26"/>
    <mergeCell ref="C18:C19"/>
    <mergeCell ref="C24:C26"/>
    <mergeCell ref="D24:D26"/>
    <mergeCell ref="E24:E26"/>
  </mergeCells>
  <phoneticPr fontId="0" type="noConversion"/>
  <printOptions horizontalCentered="1"/>
  <pageMargins left="0.35433070866141736" right="0.35433070866141736" top="0.98425196850393704" bottom="0.59055118110236227" header="0.51181102362204722" footer="0.51181102362204722"/>
  <pageSetup paperSize="9" orientation="portrait" r:id="rId1"/>
  <headerFooter alignWithMargins="0">
    <oddFooter>&amp;R&amp;"Arial,Bold"&amp;12OERC FORM &amp;A</odd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tabColor rgb="FF92D050"/>
    <pageSetUpPr fitToPage="1"/>
  </sheetPr>
  <dimension ref="A1:I15"/>
  <sheetViews>
    <sheetView showGridLines="0" view="pageBreakPreview" topLeftCell="A4" zoomScale="85" zoomScaleSheetLayoutView="85" workbookViewId="0">
      <selection activeCell="L17" sqref="L17"/>
    </sheetView>
  </sheetViews>
  <sheetFormatPr defaultColWidth="9.140625" defaultRowHeight="12.75"/>
  <cols>
    <col min="1" max="1" width="5.42578125" style="586" customWidth="1"/>
    <col min="2" max="2" width="51.140625" style="586" customWidth="1"/>
    <col min="3" max="3" width="11.7109375" style="586" bestFit="1" customWidth="1"/>
    <col min="4" max="4" width="12.42578125" style="586" bestFit="1" customWidth="1"/>
    <col min="5" max="5" width="11.28515625" style="586" bestFit="1" customWidth="1"/>
    <col min="6" max="6" width="14" style="586" customWidth="1"/>
    <col min="7" max="16384" width="9.140625" style="586"/>
  </cols>
  <sheetData>
    <row r="1" spans="1:9" ht="15.75">
      <c r="A1" s="25" t="s">
        <v>100</v>
      </c>
    </row>
    <row r="2" spans="1:9" ht="14.25" customHeight="1">
      <c r="A2" s="2348" t="s">
        <v>1235</v>
      </c>
      <c r="B2" s="2349"/>
      <c r="C2" s="2349"/>
      <c r="D2" s="2349"/>
      <c r="E2" s="2349"/>
      <c r="F2" s="2350"/>
      <c r="G2" s="587"/>
      <c r="H2" s="587"/>
      <c r="I2" s="587"/>
    </row>
    <row r="3" spans="1:9" ht="15.75">
      <c r="A3" s="588" t="s">
        <v>1236</v>
      </c>
      <c r="B3" s="589"/>
      <c r="C3" s="589"/>
      <c r="D3" s="589"/>
      <c r="E3" s="589"/>
      <c r="F3" s="590" t="s">
        <v>1166</v>
      </c>
    </row>
    <row r="4" spans="1:9" ht="38.25">
      <c r="A4" s="591" t="s">
        <v>1237</v>
      </c>
      <c r="B4" s="591"/>
      <c r="C4" s="592" t="s">
        <v>1238</v>
      </c>
      <c r="D4" s="592" t="s">
        <v>1239</v>
      </c>
      <c r="E4" s="592" t="s">
        <v>1240</v>
      </c>
      <c r="F4" s="592" t="s">
        <v>1241</v>
      </c>
    </row>
    <row r="5" spans="1:9" ht="31.5">
      <c r="A5" s="593" t="s">
        <v>1242</v>
      </c>
      <c r="B5" s="594" t="s">
        <v>1243</v>
      </c>
      <c r="C5" s="2351" t="s">
        <v>2006</v>
      </c>
      <c r="D5" s="2352"/>
      <c r="E5" s="2352"/>
      <c r="F5" s="2353"/>
      <c r="G5" s="595"/>
    </row>
    <row r="6" spans="1:9" ht="31.5">
      <c r="A6" s="593" t="s">
        <v>131</v>
      </c>
      <c r="B6" s="594" t="s">
        <v>1244</v>
      </c>
      <c r="C6" s="2354"/>
      <c r="D6" s="2355"/>
      <c r="E6" s="2355"/>
      <c r="F6" s="2356"/>
    </row>
    <row r="7" spans="1:9" ht="15.75">
      <c r="A7" s="591"/>
      <c r="B7" s="594" t="s">
        <v>1245</v>
      </c>
      <c r="C7" s="2354"/>
      <c r="D7" s="2355"/>
      <c r="E7" s="2355"/>
      <c r="F7" s="2356"/>
    </row>
    <row r="8" spans="1:9" ht="22.5" customHeight="1">
      <c r="A8" s="591"/>
      <c r="B8" s="594" t="s">
        <v>1246</v>
      </c>
      <c r="C8" s="2354"/>
      <c r="D8" s="2355"/>
      <c r="E8" s="2355"/>
      <c r="F8" s="2356"/>
    </row>
    <row r="9" spans="1:9" ht="19.5" customHeight="1">
      <c r="A9" s="591"/>
      <c r="B9" s="594" t="s">
        <v>1247</v>
      </c>
      <c r="C9" s="2354"/>
      <c r="D9" s="2355"/>
      <c r="E9" s="2355"/>
      <c r="F9" s="2356"/>
    </row>
    <row r="10" spans="1:9" ht="31.5">
      <c r="A10" s="591"/>
      <c r="B10" s="594" t="s">
        <v>1248</v>
      </c>
      <c r="C10" s="2354"/>
      <c r="D10" s="2355"/>
      <c r="E10" s="2355"/>
      <c r="F10" s="2356"/>
    </row>
    <row r="11" spans="1:9" ht="15.75">
      <c r="A11" s="591"/>
      <c r="B11" s="594" t="s">
        <v>1249</v>
      </c>
      <c r="C11" s="2354"/>
      <c r="D11" s="2355"/>
      <c r="E11" s="2355"/>
      <c r="F11" s="2356"/>
    </row>
    <row r="12" spans="1:9" ht="15.75">
      <c r="A12" s="591"/>
      <c r="B12" s="594" t="s">
        <v>1250</v>
      </c>
      <c r="C12" s="2354"/>
      <c r="D12" s="2355"/>
      <c r="E12" s="2355"/>
      <c r="F12" s="2356"/>
    </row>
    <row r="13" spans="1:9" ht="31.5">
      <c r="A13" s="591"/>
      <c r="B13" s="594" t="s">
        <v>1251</v>
      </c>
      <c r="C13" s="2354"/>
      <c r="D13" s="2355"/>
      <c r="E13" s="2355"/>
      <c r="F13" s="2356"/>
    </row>
    <row r="14" spans="1:9" ht="15.75">
      <c r="A14" s="591"/>
      <c r="B14" s="594" t="s">
        <v>1252</v>
      </c>
      <c r="C14" s="2354"/>
      <c r="D14" s="2355"/>
      <c r="E14" s="2355"/>
      <c r="F14" s="2356"/>
    </row>
    <row r="15" spans="1:9" ht="31.5">
      <c r="A15" s="591"/>
      <c r="B15" s="594" t="s">
        <v>1253</v>
      </c>
      <c r="C15" s="2357"/>
      <c r="D15" s="2358"/>
      <c r="E15" s="2358"/>
      <c r="F15" s="2359"/>
    </row>
  </sheetData>
  <mergeCells count="2">
    <mergeCell ref="A2:F2"/>
    <mergeCell ref="C5:F15"/>
  </mergeCells>
  <phoneticPr fontId="92" type="noConversion"/>
  <pageMargins left="0.70866141732283472" right="0.51181102362204722" top="0.74803149606299213" bottom="0.74803149606299213" header="0.31496062992125984" footer="0.51181102362204722"/>
  <pageSetup scale="89" orientation="portrait" r:id="rId1"/>
  <headerFooter>
    <oddFooter>&amp;R&amp;"Arial,Bold"&amp;12OERC FORM &amp;A</oddFooter>
  </headerFooter>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tabColor rgb="FF92D050"/>
  </sheetPr>
  <dimension ref="A1:S43"/>
  <sheetViews>
    <sheetView showGridLines="0" view="pageBreakPreview" zoomScale="80" zoomScaleSheetLayoutView="80" workbookViewId="0">
      <selection activeCell="S5" sqref="S5:S12"/>
    </sheetView>
  </sheetViews>
  <sheetFormatPr defaultColWidth="9.140625" defaultRowHeight="12.75"/>
  <cols>
    <col min="1" max="1" width="3.85546875" style="597" customWidth="1"/>
    <col min="2" max="2" width="33.140625" style="597" customWidth="1"/>
    <col min="3" max="3" width="5.140625" style="597" customWidth="1"/>
    <col min="4" max="4" width="14.5703125" style="597" customWidth="1"/>
    <col min="5" max="5" width="9.28515625" style="597" customWidth="1"/>
    <col min="6" max="6" width="9.5703125" style="597" customWidth="1"/>
    <col min="7" max="7" width="9.7109375" style="597" customWidth="1"/>
    <col min="8" max="8" width="8.5703125" style="597" customWidth="1"/>
    <col min="9" max="9" width="9.28515625" style="597" customWidth="1"/>
    <col min="10" max="10" width="9" style="597" customWidth="1"/>
    <col min="11" max="11" width="9.7109375" style="597" customWidth="1"/>
    <col min="12" max="16" width="8.5703125" style="597" customWidth="1"/>
    <col min="17" max="17" width="12" style="597" customWidth="1"/>
    <col min="18" max="19" width="9.140625" style="597"/>
    <col min="20" max="20" width="9.85546875" style="597" bestFit="1" customWidth="1"/>
    <col min="21" max="16384" width="9.140625" style="597"/>
  </cols>
  <sheetData>
    <row r="1" spans="1:19">
      <c r="A1" s="596" t="s">
        <v>1254</v>
      </c>
    </row>
    <row r="2" spans="1:19">
      <c r="A2" s="2360" t="s">
        <v>1255</v>
      </c>
      <c r="B2" s="2360"/>
      <c r="C2" s="2360"/>
      <c r="D2" s="2360"/>
      <c r="E2" s="2360"/>
      <c r="F2" s="2360"/>
      <c r="G2" s="2360"/>
      <c r="H2" s="2360"/>
      <c r="I2" s="2360"/>
      <c r="J2" s="2360"/>
      <c r="K2" s="2360"/>
      <c r="L2" s="2360"/>
      <c r="M2" s="2360"/>
      <c r="N2" s="2360"/>
      <c r="O2" s="2360"/>
      <c r="P2" s="2360"/>
      <c r="Q2" s="2360"/>
    </row>
    <row r="3" spans="1:19" ht="18" customHeight="1">
      <c r="A3" s="2361" t="s">
        <v>2254</v>
      </c>
      <c r="B3" s="2361"/>
      <c r="C3" s="2361"/>
      <c r="D3" s="2361"/>
      <c r="E3" s="2361"/>
      <c r="F3" s="2361"/>
      <c r="G3" s="2361"/>
      <c r="H3" s="2361"/>
      <c r="I3" s="2361"/>
      <c r="J3" s="2361"/>
      <c r="K3" s="2361"/>
      <c r="L3" s="2361"/>
      <c r="M3" s="2361"/>
      <c r="N3" s="2361"/>
      <c r="O3" s="2361"/>
      <c r="P3" s="2361"/>
      <c r="Q3" s="2361"/>
    </row>
    <row r="4" spans="1:19" ht="24.95" customHeight="1">
      <c r="A4" s="1132" t="s">
        <v>714</v>
      </c>
      <c r="B4" s="646" t="s">
        <v>1256</v>
      </c>
      <c r="C4" s="1133" t="s">
        <v>1257</v>
      </c>
      <c r="D4" s="1132" t="s">
        <v>1258</v>
      </c>
      <c r="E4" s="1695">
        <v>45017</v>
      </c>
      <c r="F4" s="1695">
        <v>45047</v>
      </c>
      <c r="G4" s="1695">
        <v>45078</v>
      </c>
      <c r="H4" s="1695">
        <v>45108</v>
      </c>
      <c r="I4" s="1695">
        <v>45139</v>
      </c>
      <c r="J4" s="1695">
        <v>45170</v>
      </c>
      <c r="K4" s="1695">
        <v>45200</v>
      </c>
      <c r="L4" s="1695">
        <v>45231</v>
      </c>
      <c r="M4" s="1695">
        <v>45261</v>
      </c>
      <c r="N4" s="1695">
        <v>45292</v>
      </c>
      <c r="O4" s="1695">
        <v>45323</v>
      </c>
      <c r="P4" s="1695">
        <v>45352</v>
      </c>
      <c r="Q4" s="1133" t="s">
        <v>141</v>
      </c>
    </row>
    <row r="5" spans="1:19" ht="24.95" customHeight="1">
      <c r="A5" s="1133">
        <v>1</v>
      </c>
      <c r="B5" s="646" t="s">
        <v>1259</v>
      </c>
      <c r="C5" s="1134" t="s">
        <v>264</v>
      </c>
      <c r="D5" s="1134"/>
      <c r="E5" s="1136">
        <v>680.71893251663539</v>
      </c>
      <c r="F5" s="1136">
        <v>669.40406139200002</v>
      </c>
      <c r="G5" s="1136">
        <v>663.80260509530001</v>
      </c>
      <c r="H5" s="1136">
        <v>663.25989006455438</v>
      </c>
      <c r="I5" s="1136">
        <v>649.52665791000004</v>
      </c>
      <c r="J5" s="1136">
        <v>621.61238380000009</v>
      </c>
      <c r="K5" s="1137">
        <v>642.10314292479995</v>
      </c>
      <c r="L5" s="1137">
        <v>514.97750559889994</v>
      </c>
      <c r="M5" s="1137">
        <v>496.22204967620013</v>
      </c>
      <c r="N5" s="1137">
        <v>539.45006508523602</v>
      </c>
      <c r="O5" s="1137">
        <v>549.91178882410622</v>
      </c>
      <c r="P5" s="1136">
        <v>649.80001722841075</v>
      </c>
      <c r="Q5" s="1138">
        <f>SUM(E5:P5)</f>
        <v>7340.7891001161433</v>
      </c>
      <c r="R5" s="1694"/>
    </row>
    <row r="6" spans="1:19" ht="24.95" customHeight="1">
      <c r="A6" s="1133">
        <v>2</v>
      </c>
      <c r="B6" s="646" t="s">
        <v>1260</v>
      </c>
      <c r="C6" s="1134" t="s">
        <v>264</v>
      </c>
      <c r="D6" s="1134"/>
      <c r="E6" s="1136"/>
      <c r="F6" s="1136"/>
      <c r="G6" s="1136"/>
      <c r="H6" s="1136"/>
      <c r="I6" s="1136"/>
      <c r="J6" s="1136"/>
      <c r="K6" s="1137"/>
      <c r="L6" s="1137"/>
      <c r="M6" s="1137"/>
      <c r="N6" s="1137"/>
      <c r="O6" s="1137"/>
      <c r="P6" s="1137"/>
      <c r="Q6" s="1138">
        <f>SUM(E6:P6)</f>
        <v>0</v>
      </c>
      <c r="R6" s="1694"/>
    </row>
    <row r="7" spans="1:19">
      <c r="A7" s="1133">
        <v>3</v>
      </c>
      <c r="B7" s="646" t="s">
        <v>1261</v>
      </c>
      <c r="C7" s="1134" t="s">
        <v>264</v>
      </c>
      <c r="D7" s="1134"/>
      <c r="E7" s="1136">
        <v>152.54635761262074</v>
      </c>
      <c r="F7" s="1136">
        <v>160.25906313268106</v>
      </c>
      <c r="G7" s="1136">
        <v>158.22692735463195</v>
      </c>
      <c r="H7" s="1136">
        <v>164.24705010689877</v>
      </c>
      <c r="I7" s="1136">
        <v>160.81058352879191</v>
      </c>
      <c r="J7" s="1136">
        <v>167.29441433202564</v>
      </c>
      <c r="K7" s="1137">
        <v>169.12140321847812</v>
      </c>
      <c r="L7" s="1137">
        <v>149.52912526465025</v>
      </c>
      <c r="M7" s="1137">
        <v>163.06589656788671</v>
      </c>
      <c r="N7" s="1137">
        <v>159.43103974966292</v>
      </c>
      <c r="O7" s="1137">
        <v>149.3761314082856</v>
      </c>
      <c r="P7" s="1136">
        <v>160.18184422197794</v>
      </c>
      <c r="Q7" s="1138">
        <f>SUM(E7:P7)</f>
        <v>1914.0898364985915</v>
      </c>
      <c r="R7" s="1694"/>
    </row>
    <row r="8" spans="1:19" ht="24.95" customHeight="1">
      <c r="A8" s="1133">
        <v>4</v>
      </c>
      <c r="B8" s="646" t="s">
        <v>1262</v>
      </c>
      <c r="C8" s="1134" t="s">
        <v>264</v>
      </c>
      <c r="D8" s="1134"/>
      <c r="E8" s="1136">
        <f t="shared" ref="E8:P8" si="0">((E5+E6)*0.94)-(E7)</f>
        <v>487.32943895301645</v>
      </c>
      <c r="F8" s="1136">
        <f t="shared" si="0"/>
        <v>468.98075457579898</v>
      </c>
      <c r="G8" s="1136">
        <f t="shared" si="0"/>
        <v>465.74752143495004</v>
      </c>
      <c r="H8" s="1136">
        <f t="shared" si="0"/>
        <v>459.21724655378227</v>
      </c>
      <c r="I8" s="1136">
        <f t="shared" si="0"/>
        <v>449.74447490660816</v>
      </c>
      <c r="J8" s="1136">
        <f t="shared" si="0"/>
        <v>417.02122643997438</v>
      </c>
      <c r="K8" s="1136">
        <f t="shared" si="0"/>
        <v>434.45555113083378</v>
      </c>
      <c r="L8" s="1136">
        <f t="shared" si="0"/>
        <v>334.54972999831568</v>
      </c>
      <c r="M8" s="1136">
        <f t="shared" si="0"/>
        <v>303.38283012774139</v>
      </c>
      <c r="N8" s="1136">
        <f t="shared" si="0"/>
        <v>347.65202143045894</v>
      </c>
      <c r="O8" s="1136">
        <f t="shared" si="0"/>
        <v>367.54095008637421</v>
      </c>
      <c r="P8" s="1136">
        <f t="shared" si="0"/>
        <v>450.63017197272814</v>
      </c>
      <c r="Q8" s="1138">
        <f>SUM(E8:P8)</f>
        <v>4986.2519176105825</v>
      </c>
      <c r="R8" s="1694"/>
      <c r="S8" s="598"/>
    </row>
    <row r="9" spans="1:19" ht="24.95" customHeight="1">
      <c r="A9" s="1133">
        <v>5</v>
      </c>
      <c r="B9" s="646" t="s">
        <v>1263</v>
      </c>
      <c r="C9" s="1134" t="s">
        <v>264</v>
      </c>
      <c r="D9" s="1133" t="s">
        <v>1264</v>
      </c>
      <c r="E9" s="1136">
        <f t="shared" ref="E9:P9" si="1">E5+E6-E7-E8</f>
        <v>40.84313595099826</v>
      </c>
      <c r="F9" s="1136">
        <f t="shared" si="1"/>
        <v>40.164243683519999</v>
      </c>
      <c r="G9" s="1136">
        <f t="shared" si="1"/>
        <v>39.828156305718039</v>
      </c>
      <c r="H9" s="1136">
        <f t="shared" si="1"/>
        <v>39.79559340387334</v>
      </c>
      <c r="I9" s="1136">
        <f t="shared" si="1"/>
        <v>38.971599474599998</v>
      </c>
      <c r="J9" s="1136">
        <f t="shared" si="1"/>
        <v>37.296743028000037</v>
      </c>
      <c r="K9" s="1136">
        <f t="shared" si="1"/>
        <v>38.52618857548805</v>
      </c>
      <c r="L9" s="1136">
        <f t="shared" si="1"/>
        <v>30.898650335934008</v>
      </c>
      <c r="M9" s="1136">
        <f t="shared" si="1"/>
        <v>29.773322980572061</v>
      </c>
      <c r="N9" s="1136">
        <f t="shared" si="1"/>
        <v>32.367003905114188</v>
      </c>
      <c r="O9" s="1136">
        <f t="shared" si="1"/>
        <v>32.994707329446442</v>
      </c>
      <c r="P9" s="1136">
        <f t="shared" si="1"/>
        <v>38.988001033704677</v>
      </c>
      <c r="Q9" s="1138">
        <f>Q5+Q6-Q7-Q8</f>
        <v>440.44734600696938</v>
      </c>
      <c r="R9" s="1694"/>
      <c r="S9" s="598"/>
    </row>
    <row r="10" spans="1:19" ht="24.95" customHeight="1">
      <c r="A10" s="1133">
        <v>6</v>
      </c>
      <c r="B10" s="646" t="s">
        <v>1265</v>
      </c>
      <c r="C10" s="1134" t="s">
        <v>365</v>
      </c>
      <c r="D10" s="1142" t="s">
        <v>1266</v>
      </c>
      <c r="E10" s="1139">
        <f t="shared" ref="E10:P10" si="2">(E9/(E5+E6))</f>
        <v>6.0000000000000199E-2</v>
      </c>
      <c r="F10" s="1139">
        <f t="shared" si="2"/>
        <v>0.06</v>
      </c>
      <c r="G10" s="1139">
        <f t="shared" si="2"/>
        <v>6.000000000000006E-2</v>
      </c>
      <c r="H10" s="1139">
        <f t="shared" si="2"/>
        <v>6.0000000000000116E-2</v>
      </c>
      <c r="I10" s="1139">
        <f t="shared" si="2"/>
        <v>5.9999999999999991E-2</v>
      </c>
      <c r="J10" s="1139">
        <f t="shared" si="2"/>
        <v>6.0000000000000053E-2</v>
      </c>
      <c r="K10" s="1139">
        <f t="shared" si="2"/>
        <v>6.0000000000000081E-2</v>
      </c>
      <c r="L10" s="1139">
        <f t="shared" si="2"/>
        <v>6.0000000000000026E-2</v>
      </c>
      <c r="M10" s="1139">
        <f t="shared" si="2"/>
        <v>6.0000000000000109E-2</v>
      </c>
      <c r="N10" s="1139">
        <f t="shared" si="2"/>
        <v>6.0000000000000053E-2</v>
      </c>
      <c r="O10" s="1139">
        <f t="shared" si="2"/>
        <v>6.0000000000000123E-2</v>
      </c>
      <c r="P10" s="1139">
        <f t="shared" si="2"/>
        <v>6.0000000000000046E-2</v>
      </c>
      <c r="Q10" s="1140">
        <f>(Q9/(Q5+Q6))</f>
        <v>6.0000000000000109E-2</v>
      </c>
      <c r="R10" s="1694"/>
    </row>
    <row r="11" spans="1:19" ht="24.95" customHeight="1">
      <c r="A11" s="1133">
        <v>7</v>
      </c>
      <c r="B11" s="646" t="s">
        <v>1267</v>
      </c>
      <c r="C11" s="1134" t="s">
        <v>264</v>
      </c>
      <c r="D11" s="1134"/>
      <c r="E11" s="1136"/>
      <c r="F11" s="1136"/>
      <c r="G11" s="1136"/>
      <c r="H11" s="1136"/>
      <c r="I11" s="1136"/>
      <c r="J11" s="1136"/>
      <c r="K11" s="1137"/>
      <c r="L11" s="1137"/>
      <c r="M11" s="1137"/>
      <c r="N11" s="1137"/>
      <c r="O11" s="1137"/>
      <c r="P11" s="1137"/>
      <c r="Q11" s="1138">
        <f>SUM(E11:P11)</f>
        <v>0</v>
      </c>
      <c r="R11" s="1694"/>
    </row>
    <row r="12" spans="1:19" ht="24.95" customHeight="1">
      <c r="A12" s="1133">
        <v>8</v>
      </c>
      <c r="B12" s="646" t="s">
        <v>1268</v>
      </c>
      <c r="C12" s="1134" t="s">
        <v>264</v>
      </c>
      <c r="D12" s="1133" t="s">
        <v>1269</v>
      </c>
      <c r="E12" s="1136">
        <v>58.672322374984361</v>
      </c>
      <c r="F12" s="1136">
        <v>67.049163825099768</v>
      </c>
      <c r="G12" s="1136">
        <v>60.244757730553836</v>
      </c>
      <c r="H12" s="1136">
        <v>66.272073867301586</v>
      </c>
      <c r="I12" s="1136">
        <v>62.022684643134738</v>
      </c>
      <c r="J12" s="1136">
        <v>60.385540818974135</v>
      </c>
      <c r="K12" s="1137">
        <v>58.958317334492357</v>
      </c>
      <c r="L12" s="1137">
        <v>59.6950985751524</v>
      </c>
      <c r="M12" s="1137">
        <v>54.558266532834324</v>
      </c>
      <c r="N12" s="1137">
        <v>63.099182495672018</v>
      </c>
      <c r="O12" s="1137">
        <v>66.208315904658676</v>
      </c>
      <c r="P12" s="1136">
        <v>73.658586433142631</v>
      </c>
      <c r="Q12" s="1138">
        <f>Q13+Q14</f>
        <v>750.82431053600089</v>
      </c>
      <c r="R12" s="1694"/>
    </row>
    <row r="13" spans="1:19" ht="24.95" customHeight="1">
      <c r="A13" s="1135" t="s">
        <v>1270</v>
      </c>
      <c r="B13" s="646" t="s">
        <v>1271</v>
      </c>
      <c r="C13" s="1134"/>
      <c r="D13" s="1134"/>
      <c r="E13" s="1136">
        <f>E12</f>
        <v>58.672322374984361</v>
      </c>
      <c r="F13" s="1136">
        <f t="shared" ref="F13:P13" si="3">F12</f>
        <v>67.049163825099768</v>
      </c>
      <c r="G13" s="1136">
        <f t="shared" si="3"/>
        <v>60.244757730553836</v>
      </c>
      <c r="H13" s="1136">
        <f t="shared" si="3"/>
        <v>66.272073867301586</v>
      </c>
      <c r="I13" s="1136">
        <f t="shared" si="3"/>
        <v>62.022684643134738</v>
      </c>
      <c r="J13" s="1136">
        <f t="shared" si="3"/>
        <v>60.385540818974135</v>
      </c>
      <c r="K13" s="1136">
        <f t="shared" si="3"/>
        <v>58.958317334492357</v>
      </c>
      <c r="L13" s="1136">
        <f t="shared" si="3"/>
        <v>59.6950985751524</v>
      </c>
      <c r="M13" s="1136">
        <f t="shared" si="3"/>
        <v>54.558266532834324</v>
      </c>
      <c r="N13" s="1136">
        <f t="shared" si="3"/>
        <v>63.099182495672018</v>
      </c>
      <c r="O13" s="1136">
        <f t="shared" si="3"/>
        <v>66.208315904658676</v>
      </c>
      <c r="P13" s="1136">
        <f t="shared" si="3"/>
        <v>73.658586433142631</v>
      </c>
      <c r="Q13" s="1138">
        <f>SUM(E13:P13)</f>
        <v>750.82431053600089</v>
      </c>
      <c r="R13" s="1694"/>
    </row>
    <row r="14" spans="1:19" ht="24.95" customHeight="1">
      <c r="A14" s="1135" t="s">
        <v>1272</v>
      </c>
      <c r="B14" s="646" t="s">
        <v>1273</v>
      </c>
      <c r="C14" s="1134"/>
      <c r="D14" s="1134"/>
      <c r="E14" s="1136">
        <v>0</v>
      </c>
      <c r="F14" s="1136">
        <v>0</v>
      </c>
      <c r="G14" s="1136">
        <v>0</v>
      </c>
      <c r="H14" s="1136">
        <v>0</v>
      </c>
      <c r="I14" s="1136">
        <v>0</v>
      </c>
      <c r="J14" s="1136">
        <v>0</v>
      </c>
      <c r="K14" s="1136">
        <v>0</v>
      </c>
      <c r="L14" s="1136">
        <v>0</v>
      </c>
      <c r="M14" s="1136">
        <v>0</v>
      </c>
      <c r="N14" s="1136">
        <v>0</v>
      </c>
      <c r="O14" s="1136">
        <v>0</v>
      </c>
      <c r="P14" s="1136">
        <v>0</v>
      </c>
      <c r="Q14" s="1138">
        <f>SUM(E14:P14)</f>
        <v>0</v>
      </c>
      <c r="R14" s="1694"/>
    </row>
    <row r="15" spans="1:19" ht="24.95" customHeight="1">
      <c r="A15" s="1135"/>
      <c r="B15" s="646" t="s">
        <v>1274</v>
      </c>
      <c r="C15" s="1134"/>
      <c r="D15" s="1134"/>
      <c r="E15" s="1136">
        <v>0</v>
      </c>
      <c r="F15" s="1136">
        <v>0</v>
      </c>
      <c r="G15" s="1136">
        <v>0</v>
      </c>
      <c r="H15" s="1136">
        <v>0</v>
      </c>
      <c r="I15" s="1136">
        <v>0</v>
      </c>
      <c r="J15" s="1136">
        <v>0</v>
      </c>
      <c r="K15" s="1136">
        <v>0</v>
      </c>
      <c r="L15" s="1136">
        <v>0</v>
      </c>
      <c r="M15" s="1136">
        <v>0</v>
      </c>
      <c r="N15" s="1136">
        <v>0</v>
      </c>
      <c r="O15" s="1136">
        <v>0</v>
      </c>
      <c r="P15" s="1136">
        <v>0</v>
      </c>
      <c r="Q15" s="1138">
        <f>SUM(E15:P15)</f>
        <v>0</v>
      </c>
      <c r="R15" s="1694"/>
    </row>
    <row r="16" spans="1:19" ht="24.95" customHeight="1">
      <c r="A16" s="1133">
        <v>9</v>
      </c>
      <c r="B16" s="646" t="s">
        <v>1275</v>
      </c>
      <c r="C16" s="1134" t="s">
        <v>264</v>
      </c>
      <c r="D16" s="1133" t="s">
        <v>1276</v>
      </c>
      <c r="E16" s="1136">
        <f t="shared" ref="E16:P16" si="4">E8-E9+E11-E12</f>
        <v>387.81398062703386</v>
      </c>
      <c r="F16" s="1136">
        <f t="shared" si="4"/>
        <v>361.76734706717923</v>
      </c>
      <c r="G16" s="1136">
        <f t="shared" si="4"/>
        <v>365.67460739867818</v>
      </c>
      <c r="H16" s="1136">
        <f t="shared" si="4"/>
        <v>353.14957928260736</v>
      </c>
      <c r="I16" s="1136">
        <f t="shared" si="4"/>
        <v>348.7501907888734</v>
      </c>
      <c r="J16" s="1136">
        <f t="shared" si="4"/>
        <v>319.33894259300018</v>
      </c>
      <c r="K16" s="1136">
        <f t="shared" si="4"/>
        <v>336.9710452208534</v>
      </c>
      <c r="L16" s="1136">
        <f t="shared" si="4"/>
        <v>243.95598108722928</v>
      </c>
      <c r="M16" s="1136">
        <f t="shared" si="4"/>
        <v>219.051240614335</v>
      </c>
      <c r="N16" s="1136">
        <f t="shared" si="4"/>
        <v>252.18583502967275</v>
      </c>
      <c r="O16" s="1136">
        <f t="shared" si="4"/>
        <v>268.33792685226911</v>
      </c>
      <c r="P16" s="1136">
        <f t="shared" si="4"/>
        <v>337.9835845058808</v>
      </c>
      <c r="Q16" s="1138">
        <f>SUM(E16:P16)</f>
        <v>3794.9802610676124</v>
      </c>
      <c r="R16" s="1694"/>
    </row>
    <row r="17" spans="1:18" ht="24.95" customHeight="1">
      <c r="A17" s="1133">
        <v>10</v>
      </c>
      <c r="B17" s="646" t="s">
        <v>1277</v>
      </c>
      <c r="C17" s="1134" t="s">
        <v>264</v>
      </c>
      <c r="D17" s="1133" t="s">
        <v>1278</v>
      </c>
      <c r="E17" s="1136">
        <f t="shared" ref="E17:P17" si="5">E8+E11-E12-E16</f>
        <v>40.843135950998203</v>
      </c>
      <c r="F17" s="1136">
        <f t="shared" si="5"/>
        <v>40.164243683519999</v>
      </c>
      <c r="G17" s="1136">
        <f t="shared" si="5"/>
        <v>39.828156305718039</v>
      </c>
      <c r="H17" s="1136">
        <f t="shared" si="5"/>
        <v>39.79559340387334</v>
      </c>
      <c r="I17" s="1136">
        <f t="shared" si="5"/>
        <v>38.971599474599998</v>
      </c>
      <c r="J17" s="1136">
        <f t="shared" si="5"/>
        <v>37.296743028000037</v>
      </c>
      <c r="K17" s="1136">
        <f t="shared" si="5"/>
        <v>38.52618857548805</v>
      </c>
      <c r="L17" s="1136">
        <f t="shared" si="5"/>
        <v>30.898650335933979</v>
      </c>
      <c r="M17" s="1136">
        <f t="shared" si="5"/>
        <v>29.773322980572061</v>
      </c>
      <c r="N17" s="1136">
        <f t="shared" si="5"/>
        <v>32.36700390511416</v>
      </c>
      <c r="O17" s="1136">
        <f t="shared" si="5"/>
        <v>32.994707329446442</v>
      </c>
      <c r="P17" s="1136">
        <f t="shared" si="5"/>
        <v>38.988001033704677</v>
      </c>
      <c r="Q17" s="1138">
        <f>Q8+Q11-Q12-Q16</f>
        <v>440.44734600696938</v>
      </c>
      <c r="R17" s="1694"/>
    </row>
    <row r="18" spans="1:18" ht="24.95" customHeight="1">
      <c r="A18" s="1133">
        <v>11</v>
      </c>
      <c r="B18" s="646" t="s">
        <v>1279</v>
      </c>
      <c r="C18" s="1134" t="s">
        <v>365</v>
      </c>
      <c r="D18" s="1142" t="s">
        <v>1280</v>
      </c>
      <c r="E18" s="1141">
        <f t="shared" ref="E18:P18" si="6">(E17/(E8+E11))</f>
        <v>8.3810114239652775E-2</v>
      </c>
      <c r="F18" s="1141">
        <f t="shared" si="6"/>
        <v>8.5641560536634895E-2</v>
      </c>
      <c r="G18" s="1141">
        <f t="shared" si="6"/>
        <v>8.5514478280011103E-2</v>
      </c>
      <c r="H18" s="1141">
        <f t="shared" si="6"/>
        <v>8.6659622874622561E-2</v>
      </c>
      <c r="I18" s="1141">
        <f t="shared" si="6"/>
        <v>8.6652758730816334E-2</v>
      </c>
      <c r="J18" s="1141">
        <f t="shared" si="6"/>
        <v>8.9436078221712512E-2</v>
      </c>
      <c r="K18" s="1139">
        <f t="shared" si="6"/>
        <v>8.8676939390483489E-2</v>
      </c>
      <c r="L18" s="1139">
        <f t="shared" si="6"/>
        <v>9.2358915776406522E-2</v>
      </c>
      <c r="M18" s="1139">
        <f t="shared" si="6"/>
        <v>9.8137798266420689E-2</v>
      </c>
      <c r="N18" s="1139">
        <f t="shared" si="6"/>
        <v>9.3101727905783374E-2</v>
      </c>
      <c r="O18" s="1139">
        <f t="shared" si="6"/>
        <v>8.9771513410117965E-2</v>
      </c>
      <c r="P18" s="1139">
        <f t="shared" si="6"/>
        <v>8.6518842852946407E-2</v>
      </c>
      <c r="Q18" s="1140">
        <f>(Q17/(Q8+Q11))</f>
        <v>8.8332349284516748E-2</v>
      </c>
      <c r="R18" s="1694"/>
    </row>
    <row r="19" spans="1:18" ht="24.95" customHeight="1">
      <c r="A19" s="1133">
        <v>12</v>
      </c>
      <c r="B19" s="646" t="s">
        <v>1281</v>
      </c>
      <c r="C19" s="1134" t="s">
        <v>264</v>
      </c>
      <c r="D19" s="1134"/>
      <c r="E19" s="1136"/>
      <c r="F19" s="1136"/>
      <c r="G19" s="1136"/>
      <c r="H19" s="1136"/>
      <c r="I19" s="1136"/>
      <c r="J19" s="1136"/>
      <c r="K19" s="1137"/>
      <c r="L19" s="1137"/>
      <c r="M19" s="1137"/>
      <c r="N19" s="1137"/>
      <c r="O19" s="1137"/>
      <c r="P19" s="1137"/>
      <c r="Q19" s="1138">
        <f>SUM(E19:P19)</f>
        <v>0</v>
      </c>
      <c r="R19" s="1694"/>
    </row>
    <row r="20" spans="1:18">
      <c r="A20" s="1133">
        <v>13</v>
      </c>
      <c r="B20" s="646" t="s">
        <v>1282</v>
      </c>
      <c r="C20" s="1134" t="s">
        <v>264</v>
      </c>
      <c r="D20" s="1133" t="s">
        <v>1283</v>
      </c>
      <c r="E20" s="1136">
        <v>217.19268122921306</v>
      </c>
      <c r="F20" s="1136">
        <v>295.12180568840409</v>
      </c>
      <c r="G20" s="1136">
        <v>272.71906040922624</v>
      </c>
      <c r="H20" s="1136">
        <v>281.47303937096893</v>
      </c>
      <c r="I20" s="1136">
        <v>232.9192118120155</v>
      </c>
      <c r="J20" s="1136">
        <v>158.01801970601335</v>
      </c>
      <c r="K20" s="1136">
        <v>189.43185264077212</v>
      </c>
      <c r="L20" s="1136">
        <v>180.47003099740621</v>
      </c>
      <c r="M20" s="1136">
        <v>90.327310713014469</v>
      </c>
      <c r="N20" s="1136">
        <v>132.89025754629878</v>
      </c>
      <c r="O20" s="1136">
        <v>169.30622045767879</v>
      </c>
      <c r="P20" s="1136">
        <v>312.56354902226678</v>
      </c>
      <c r="Q20" s="1138">
        <f>SUM(E20:P20)</f>
        <v>2532.433039593278</v>
      </c>
      <c r="R20" s="1694"/>
    </row>
    <row r="21" spans="1:18" ht="21.75" customHeight="1">
      <c r="A21" s="1135" t="s">
        <v>1270</v>
      </c>
      <c r="B21" s="646" t="s">
        <v>1271</v>
      </c>
      <c r="C21" s="1134"/>
      <c r="D21" s="1134"/>
      <c r="E21" s="1136">
        <v>173.78519783397098</v>
      </c>
      <c r="F21" s="1136">
        <v>241.7310201378194</v>
      </c>
      <c r="G21" s="1136">
        <v>228.2684317397416</v>
      </c>
      <c r="H21" s="1136">
        <v>232.91595059739564</v>
      </c>
      <c r="I21" s="1136">
        <v>206.84417329356006</v>
      </c>
      <c r="J21" s="1136">
        <v>153.36415276510706</v>
      </c>
      <c r="K21" s="1137">
        <v>177.1406974922416</v>
      </c>
      <c r="L21" s="1137">
        <v>145.60418435786428</v>
      </c>
      <c r="M21" s="1137">
        <v>81.89649950788602</v>
      </c>
      <c r="N21" s="1137">
        <v>121.67674277436774</v>
      </c>
      <c r="O21" s="1137">
        <v>144.30494114027422</v>
      </c>
      <c r="P21" s="1137">
        <v>335.11035361356466</v>
      </c>
      <c r="Q21" s="1138">
        <f>SUM(E21:P21)</f>
        <v>2242.6423452537933</v>
      </c>
      <c r="R21" s="1694"/>
    </row>
    <row r="22" spans="1:18" ht="16.5" customHeight="1">
      <c r="A22" s="1135" t="s">
        <v>1272</v>
      </c>
      <c r="B22" s="646" t="s">
        <v>1273</v>
      </c>
      <c r="C22" s="1134"/>
      <c r="D22" s="1134"/>
      <c r="E22" s="1136">
        <f>E20-E21</f>
        <v>43.407483395242082</v>
      </c>
      <c r="F22" s="1136">
        <f t="shared" ref="F22:P22" si="7">F20-F21</f>
        <v>53.390785550584695</v>
      </c>
      <c r="G22" s="1136">
        <f t="shared" si="7"/>
        <v>44.450628669484644</v>
      </c>
      <c r="H22" s="1136">
        <f t="shared" si="7"/>
        <v>48.557088773573298</v>
      </c>
      <c r="I22" s="1136">
        <f t="shared" si="7"/>
        <v>26.075038518455443</v>
      </c>
      <c r="J22" s="1136">
        <f t="shared" si="7"/>
        <v>4.6538669409062834</v>
      </c>
      <c r="K22" s="1136">
        <f t="shared" si="7"/>
        <v>12.291155148530521</v>
      </c>
      <c r="L22" s="1136">
        <f t="shared" si="7"/>
        <v>34.865846639541928</v>
      </c>
      <c r="M22" s="1136">
        <f t="shared" si="7"/>
        <v>8.4308112051284496</v>
      </c>
      <c r="N22" s="1136">
        <f t="shared" si="7"/>
        <v>11.213514771931045</v>
      </c>
      <c r="O22" s="1136">
        <f t="shared" si="7"/>
        <v>25.001279317404567</v>
      </c>
      <c r="P22" s="1136">
        <f t="shared" si="7"/>
        <v>-22.546804591297871</v>
      </c>
      <c r="Q22" s="1138">
        <f>SUM(E22:P22)</f>
        <v>289.79069433948513</v>
      </c>
      <c r="R22" s="1694"/>
    </row>
    <row r="23" spans="1:18" ht="21" customHeight="1">
      <c r="A23" s="1133">
        <v>14</v>
      </c>
      <c r="B23" s="646" t="s">
        <v>1284</v>
      </c>
      <c r="C23" s="1134" t="s">
        <v>264</v>
      </c>
      <c r="D23" s="1133" t="s">
        <v>1285</v>
      </c>
      <c r="E23" s="1136">
        <f t="shared" ref="E23:P23" si="8">E16+E19-E20</f>
        <v>170.62129939782079</v>
      </c>
      <c r="F23" s="1136">
        <f t="shared" si="8"/>
        <v>66.645541378775135</v>
      </c>
      <c r="G23" s="1136">
        <f t="shared" si="8"/>
        <v>92.955546989451932</v>
      </c>
      <c r="H23" s="1136">
        <f t="shared" si="8"/>
        <v>71.676539911638429</v>
      </c>
      <c r="I23" s="1136">
        <f t="shared" si="8"/>
        <v>115.83097897685789</v>
      </c>
      <c r="J23" s="1136">
        <f t="shared" si="8"/>
        <v>161.32092288698684</v>
      </c>
      <c r="K23" s="1136">
        <f t="shared" si="8"/>
        <v>147.53919258008128</v>
      </c>
      <c r="L23" s="1136">
        <f t="shared" si="8"/>
        <v>63.485950089823064</v>
      </c>
      <c r="M23" s="1136">
        <f t="shared" si="8"/>
        <v>128.72392990132053</v>
      </c>
      <c r="N23" s="1136">
        <f t="shared" si="8"/>
        <v>119.29557748337396</v>
      </c>
      <c r="O23" s="1136">
        <f t="shared" si="8"/>
        <v>99.031706394590316</v>
      </c>
      <c r="P23" s="1136">
        <f t="shared" si="8"/>
        <v>25.420035483614015</v>
      </c>
      <c r="Q23" s="1138">
        <f>Q16+Q19-Q20</f>
        <v>1262.5472214743345</v>
      </c>
      <c r="R23" s="1694"/>
    </row>
    <row r="24" spans="1:18" ht="24.95" customHeight="1">
      <c r="A24" s="1133">
        <v>15</v>
      </c>
      <c r="B24" s="646" t="s">
        <v>1286</v>
      </c>
      <c r="C24" s="1134" t="s">
        <v>365</v>
      </c>
      <c r="D24" s="1142" t="s">
        <v>1287</v>
      </c>
      <c r="E24" s="1139">
        <f t="shared" ref="E24:P24" si="9">(E23/(E16+E19))</f>
        <v>0.43995654597586487</v>
      </c>
      <c r="F24" s="1139">
        <f t="shared" si="9"/>
        <v>0.18422210273830833</v>
      </c>
      <c r="G24" s="1139">
        <f t="shared" si="9"/>
        <v>0.25420290364353021</v>
      </c>
      <c r="H24" s="1139">
        <f t="shared" si="9"/>
        <v>0.20296368484210878</v>
      </c>
      <c r="I24" s="1139">
        <f t="shared" si="9"/>
        <v>0.33213165766260389</v>
      </c>
      <c r="J24" s="1139">
        <f t="shared" si="9"/>
        <v>0.50517146946462943</v>
      </c>
      <c r="K24" s="1139">
        <f t="shared" si="9"/>
        <v>0.43783937721825023</v>
      </c>
      <c r="L24" s="1139">
        <f t="shared" si="9"/>
        <v>0.26023526788270435</v>
      </c>
      <c r="M24" s="1139">
        <f t="shared" si="9"/>
        <v>0.58764300782004641</v>
      </c>
      <c r="N24" s="1139">
        <f t="shared" si="9"/>
        <v>0.4730463051952834</v>
      </c>
      <c r="O24" s="1139">
        <f t="shared" si="9"/>
        <v>0.36905594209614384</v>
      </c>
      <c r="P24" s="1139">
        <f t="shared" si="9"/>
        <v>7.5210858304781705E-2</v>
      </c>
      <c r="Q24" s="1140">
        <f>(Q23/(Q16+Q19))</f>
        <v>0.33268874529512094</v>
      </c>
      <c r="R24" s="1694"/>
    </row>
    <row r="25" spans="1:18" ht="20.100000000000001" customHeight="1">
      <c r="A25" s="1696" t="s">
        <v>1288</v>
      </c>
    </row>
    <row r="26" spans="1:18" ht="20.100000000000001" customHeight="1">
      <c r="E26" s="598"/>
      <c r="F26" s="598"/>
      <c r="G26" s="598"/>
      <c r="H26" s="598"/>
      <c r="I26" s="598"/>
      <c r="J26" s="598"/>
    </row>
    <row r="27" spans="1:18" ht="20.100000000000001" customHeight="1">
      <c r="K27" s="596"/>
    </row>
    <row r="28" spans="1:18">
      <c r="E28" s="599"/>
      <c r="F28" s="599"/>
      <c r="G28" s="599"/>
      <c r="H28" s="599"/>
      <c r="I28" s="599"/>
      <c r="J28" s="599"/>
      <c r="K28" s="599"/>
      <c r="L28" s="599"/>
      <c r="M28" s="599"/>
      <c r="N28" s="599"/>
      <c r="O28" s="599"/>
      <c r="P28" s="599"/>
      <c r="Q28" s="599"/>
    </row>
    <row r="29" spans="1:18">
      <c r="E29" s="598"/>
      <c r="F29" s="598"/>
      <c r="G29" s="598"/>
      <c r="H29" s="598"/>
      <c r="I29" s="598"/>
      <c r="J29" s="598"/>
    </row>
    <row r="30" spans="1:18">
      <c r="E30" s="598"/>
      <c r="F30" s="598"/>
      <c r="G30" s="598"/>
      <c r="H30" s="598"/>
      <c r="I30" s="598"/>
      <c r="J30" s="598"/>
    </row>
    <row r="39" spans="5:10">
      <c r="E39" s="598"/>
      <c r="F39" s="598"/>
      <c r="G39" s="598"/>
      <c r="H39" s="598"/>
      <c r="I39" s="598"/>
      <c r="J39" s="598"/>
    </row>
    <row r="41" spans="5:10">
      <c r="E41" s="598"/>
      <c r="F41" s="598"/>
      <c r="G41" s="598"/>
      <c r="H41" s="598"/>
      <c r="I41" s="598"/>
      <c r="J41" s="598"/>
    </row>
    <row r="43" spans="5:10">
      <c r="E43" s="598"/>
      <c r="F43" s="598"/>
      <c r="G43" s="598"/>
      <c r="H43" s="598"/>
      <c r="I43" s="598"/>
      <c r="J43" s="598"/>
    </row>
  </sheetData>
  <mergeCells count="2">
    <mergeCell ref="A2:Q2"/>
    <mergeCell ref="A3:Q3"/>
  </mergeCells>
  <printOptions horizontalCentered="1" verticalCentered="1" gridLines="1"/>
  <pageMargins left="0.11811023622047245" right="0" top="0.19685039370078741" bottom="0.19685039370078741" header="0" footer="0.23622047244094491"/>
  <pageSetup paperSize="9" scale="80" orientation="landscape" blackAndWhite="1" r:id="rId1"/>
  <headerFooter>
    <oddFooter>&amp;R&amp;"Arial,Bold"&amp;12OERC FORM &amp;A</oddFooter>
  </headerFooter>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tabColor rgb="FF92D050"/>
  </sheetPr>
  <dimension ref="A1:S43"/>
  <sheetViews>
    <sheetView showGridLines="0" view="pageBreakPreview" zoomScale="90" zoomScaleSheetLayoutView="90" workbookViewId="0">
      <selection activeCell="M12" sqref="M12"/>
    </sheetView>
  </sheetViews>
  <sheetFormatPr defaultColWidth="9.140625" defaultRowHeight="12.75"/>
  <cols>
    <col min="1" max="1" width="4" style="597" customWidth="1"/>
    <col min="2" max="2" width="32.85546875" style="597" customWidth="1"/>
    <col min="3" max="3" width="5.140625" style="597" customWidth="1"/>
    <col min="4" max="4" width="14.28515625" style="597" customWidth="1"/>
    <col min="5" max="5" width="9.140625" style="597" bestFit="1" customWidth="1"/>
    <col min="6" max="6" width="8.7109375" style="597" bestFit="1" customWidth="1"/>
    <col min="7" max="8" width="9.140625" style="597" bestFit="1" customWidth="1"/>
    <col min="9" max="9" width="8.42578125" style="597" bestFit="1" customWidth="1"/>
    <col min="10" max="10" width="9.140625" style="597" bestFit="1" customWidth="1"/>
    <col min="11" max="15" width="9" style="597" bestFit="1" customWidth="1"/>
    <col min="16" max="16" width="8.7109375" style="597" customWidth="1"/>
    <col min="17" max="17" width="12.28515625" style="597" bestFit="1" customWidth="1"/>
    <col min="18" max="19" width="9.140625" style="597"/>
    <col min="20" max="20" width="9.85546875" style="597" bestFit="1" customWidth="1"/>
    <col min="21" max="16384" width="9.140625" style="597"/>
  </cols>
  <sheetData>
    <row r="1" spans="1:19">
      <c r="A1" s="596" t="s">
        <v>1254</v>
      </c>
    </row>
    <row r="2" spans="1:19">
      <c r="A2" s="2360" t="s">
        <v>1255</v>
      </c>
      <c r="B2" s="2360"/>
      <c r="C2" s="2360"/>
      <c r="D2" s="2360"/>
      <c r="E2" s="2360"/>
      <c r="F2" s="2360"/>
      <c r="G2" s="2360"/>
      <c r="H2" s="2360"/>
      <c r="I2" s="2360"/>
      <c r="J2" s="2360"/>
      <c r="K2" s="2360"/>
      <c r="L2" s="2360"/>
      <c r="M2" s="2360"/>
      <c r="N2" s="2360"/>
      <c r="O2" s="2360"/>
      <c r="P2" s="2360"/>
      <c r="Q2" s="2360"/>
    </row>
    <row r="3" spans="1:19" ht="18" customHeight="1">
      <c r="A3" s="2361" t="s">
        <v>2628</v>
      </c>
      <c r="B3" s="2361"/>
      <c r="C3" s="2361"/>
      <c r="D3" s="2361"/>
      <c r="E3" s="2361"/>
      <c r="F3" s="2361"/>
      <c r="G3" s="2361"/>
      <c r="H3" s="2361"/>
      <c r="I3" s="2361"/>
      <c r="J3" s="2361"/>
      <c r="K3" s="2361"/>
      <c r="L3" s="2361"/>
      <c r="M3" s="2361"/>
      <c r="N3" s="2361"/>
      <c r="O3" s="2361"/>
      <c r="P3" s="2361"/>
      <c r="Q3" s="2361"/>
    </row>
    <row r="4" spans="1:19" ht="24.95" customHeight="1">
      <c r="A4" s="1132" t="s">
        <v>714</v>
      </c>
      <c r="B4" s="646" t="s">
        <v>1256</v>
      </c>
      <c r="C4" s="1133" t="s">
        <v>1257</v>
      </c>
      <c r="D4" s="1132" t="s">
        <v>1258</v>
      </c>
      <c r="E4" s="1695">
        <v>45383</v>
      </c>
      <c r="F4" s="1695">
        <v>45413</v>
      </c>
      <c r="G4" s="1695">
        <v>45444</v>
      </c>
      <c r="H4" s="1695">
        <v>45474</v>
      </c>
      <c r="I4" s="1695">
        <v>45505</v>
      </c>
      <c r="J4" s="1695">
        <v>45536</v>
      </c>
      <c r="K4" s="1695">
        <v>45566</v>
      </c>
      <c r="L4" s="1695">
        <v>45597</v>
      </c>
      <c r="M4" s="1695">
        <v>45627</v>
      </c>
      <c r="N4" s="1695">
        <v>45658</v>
      </c>
      <c r="O4" s="1695">
        <v>45689</v>
      </c>
      <c r="P4" s="1695">
        <v>45717</v>
      </c>
      <c r="Q4" s="1135" t="s">
        <v>141</v>
      </c>
    </row>
    <row r="5" spans="1:19" ht="24.95" customHeight="1">
      <c r="A5" s="1133">
        <v>1</v>
      </c>
      <c r="B5" s="646" t="s">
        <v>1259</v>
      </c>
      <c r="C5" s="1134" t="s">
        <v>264</v>
      </c>
      <c r="D5" s="971"/>
      <c r="E5" s="1136">
        <v>720.40096224200909</v>
      </c>
      <c r="F5" s="1136">
        <v>741.4140284382072</v>
      </c>
      <c r="G5" s="1136">
        <v>674.09333690705012</v>
      </c>
      <c r="H5" s="1136">
        <v>649.32673565824007</v>
      </c>
      <c r="I5" s="1136">
        <v>618.67970586111574</v>
      </c>
      <c r="J5" s="1136">
        <v>628.04893690329459</v>
      </c>
      <c r="K5" s="1137"/>
      <c r="L5" s="1137"/>
      <c r="M5" s="1137"/>
      <c r="N5" s="1137"/>
      <c r="O5" s="1137"/>
      <c r="P5" s="1136"/>
      <c r="Q5" s="1138">
        <f>SUM(E5:P5)</f>
        <v>4031.9637060099167</v>
      </c>
      <c r="R5" s="1694"/>
    </row>
    <row r="6" spans="1:19" ht="24.95" customHeight="1">
      <c r="A6" s="1133">
        <v>2</v>
      </c>
      <c r="B6" s="646" t="s">
        <v>1260</v>
      </c>
      <c r="C6" s="1134" t="s">
        <v>264</v>
      </c>
      <c r="D6" s="971"/>
      <c r="E6" s="1136"/>
      <c r="F6" s="1136"/>
      <c r="G6" s="1136"/>
      <c r="H6" s="1136"/>
      <c r="I6" s="1136"/>
      <c r="J6" s="1136"/>
      <c r="K6" s="1137"/>
      <c r="L6" s="1137"/>
      <c r="M6" s="1137"/>
      <c r="N6" s="1137"/>
      <c r="O6" s="1137"/>
      <c r="P6" s="1137"/>
      <c r="Q6" s="1138">
        <f>SUM(E6:P6)</f>
        <v>0</v>
      </c>
      <c r="R6" s="1694"/>
    </row>
    <row r="7" spans="1:19" ht="24.95" customHeight="1">
      <c r="A7" s="1133">
        <v>3</v>
      </c>
      <c r="B7" s="646" t="s">
        <v>1261</v>
      </c>
      <c r="C7" s="1134" t="s">
        <v>264</v>
      </c>
      <c r="D7" s="971"/>
      <c r="E7" s="1136">
        <v>161.23509452474258</v>
      </c>
      <c r="F7" s="1136">
        <v>163.3752833795443</v>
      </c>
      <c r="G7" s="1136">
        <v>151.96327138957173</v>
      </c>
      <c r="H7" s="1136">
        <v>164.47295826256263</v>
      </c>
      <c r="I7" s="1136">
        <v>163.07358386402035</v>
      </c>
      <c r="J7" s="1136">
        <v>162.53304523130174</v>
      </c>
      <c r="K7" s="1137"/>
      <c r="L7" s="1137"/>
      <c r="M7" s="1137"/>
      <c r="N7" s="1137"/>
      <c r="O7" s="1137"/>
      <c r="P7" s="1137"/>
      <c r="Q7" s="1138">
        <f>SUM(E7:P7)</f>
        <v>966.65323665174333</v>
      </c>
      <c r="R7" s="1694"/>
    </row>
    <row r="8" spans="1:19" ht="24.95" customHeight="1">
      <c r="A8" s="1133">
        <v>4</v>
      </c>
      <c r="B8" s="646" t="s">
        <v>1262</v>
      </c>
      <c r="C8" s="1134" t="s">
        <v>264</v>
      </c>
      <c r="D8" s="1134"/>
      <c r="E8" s="1136">
        <f>((E5+E6)*0.94)-(E7)</f>
        <v>515.94180998274601</v>
      </c>
      <c r="F8" s="1136">
        <f t="shared" ref="F8:J8" si="0">((F5+F6)*0.94)-(F7)</f>
        <v>533.55390335237041</v>
      </c>
      <c r="G8" s="1136">
        <f t="shared" si="0"/>
        <v>481.68446530305533</v>
      </c>
      <c r="H8" s="1136">
        <f t="shared" si="0"/>
        <v>445.89417325618297</v>
      </c>
      <c r="I8" s="1136">
        <f t="shared" si="0"/>
        <v>418.48533964542838</v>
      </c>
      <c r="J8" s="1136">
        <f t="shared" si="0"/>
        <v>427.83295545779509</v>
      </c>
      <c r="K8" s="1136"/>
      <c r="L8" s="1136"/>
      <c r="M8" s="1136"/>
      <c r="N8" s="1136"/>
      <c r="O8" s="1136"/>
      <c r="P8" s="1136"/>
      <c r="Q8" s="1138">
        <f>SUM(E8:P8)</f>
        <v>2823.3926469975777</v>
      </c>
      <c r="R8" s="1694"/>
      <c r="S8" s="598"/>
    </row>
    <row r="9" spans="1:19" ht="24.95" customHeight="1">
      <c r="A9" s="1133">
        <v>5</v>
      </c>
      <c r="B9" s="646" t="s">
        <v>1263</v>
      </c>
      <c r="C9" s="1134" t="s">
        <v>264</v>
      </c>
      <c r="D9" s="1133" t="s">
        <v>1264</v>
      </c>
      <c r="E9" s="1136">
        <f>E5+E6-E7-E8</f>
        <v>43.224057734520557</v>
      </c>
      <c r="F9" s="1136">
        <f t="shared" ref="F9:J9" si="1">F5+F6-F7-F8</f>
        <v>44.484841706292514</v>
      </c>
      <c r="G9" s="1136">
        <f t="shared" si="1"/>
        <v>40.445600214423109</v>
      </c>
      <c r="H9" s="1136">
        <f t="shared" si="1"/>
        <v>38.959604139494445</v>
      </c>
      <c r="I9" s="1136">
        <f t="shared" si="1"/>
        <v>37.120782351667003</v>
      </c>
      <c r="J9" s="1136">
        <f t="shared" si="1"/>
        <v>37.682936214197753</v>
      </c>
      <c r="K9" s="1136"/>
      <c r="L9" s="1136"/>
      <c r="M9" s="1136"/>
      <c r="N9" s="1136"/>
      <c r="O9" s="1136"/>
      <c r="P9" s="1136"/>
      <c r="Q9" s="1138">
        <f>Q5+Q6-Q7-Q8</f>
        <v>241.91782236059589</v>
      </c>
      <c r="R9" s="1694"/>
    </row>
    <row r="10" spans="1:19" ht="24.95" customHeight="1">
      <c r="A10" s="1133">
        <v>6</v>
      </c>
      <c r="B10" s="646" t="s">
        <v>1265</v>
      </c>
      <c r="C10" s="1134" t="s">
        <v>365</v>
      </c>
      <c r="D10" s="1142" t="s">
        <v>1266</v>
      </c>
      <c r="E10" s="1139">
        <f>(E9/(E5+E6))</f>
        <v>6.0000000000000019E-2</v>
      </c>
      <c r="F10" s="1139">
        <f t="shared" ref="F10:J10" si="2">(F9/(F5+F6))</f>
        <v>6.0000000000000109E-2</v>
      </c>
      <c r="G10" s="1139">
        <f t="shared" si="2"/>
        <v>6.000000000000015E-2</v>
      </c>
      <c r="H10" s="1139">
        <f t="shared" si="2"/>
        <v>6.000000000000006E-2</v>
      </c>
      <c r="I10" s="1139">
        <f t="shared" si="2"/>
        <v>6.0000000000000095E-2</v>
      </c>
      <c r="J10" s="1139">
        <f t="shared" si="2"/>
        <v>6.0000000000000123E-2</v>
      </c>
      <c r="K10" s="1139"/>
      <c r="L10" s="1139"/>
      <c r="M10" s="1139"/>
      <c r="N10" s="1139"/>
      <c r="O10" s="1139"/>
      <c r="P10" s="1139"/>
      <c r="Q10" s="1140">
        <f>(Q9/(Q5+Q6))</f>
        <v>6.000000000000022E-2</v>
      </c>
      <c r="R10" s="1694"/>
    </row>
    <row r="11" spans="1:19" ht="24.95" customHeight="1">
      <c r="A11" s="1133">
        <v>7</v>
      </c>
      <c r="B11" s="646" t="s">
        <v>1267</v>
      </c>
      <c r="C11" s="1134" t="s">
        <v>264</v>
      </c>
      <c r="D11" s="1134"/>
      <c r="E11" s="1136"/>
      <c r="F11" s="1136"/>
      <c r="G11" s="1136"/>
      <c r="H11" s="1136"/>
      <c r="I11" s="1136"/>
      <c r="J11" s="1136"/>
      <c r="K11" s="1137"/>
      <c r="L11" s="1137"/>
      <c r="M11" s="1137"/>
      <c r="N11" s="1137"/>
      <c r="O11" s="1137"/>
      <c r="P11" s="1137"/>
      <c r="Q11" s="1138">
        <f>SUM(E11:P11)</f>
        <v>0</v>
      </c>
      <c r="R11" s="1694"/>
    </row>
    <row r="12" spans="1:19" ht="24.95" customHeight="1">
      <c r="A12" s="1133">
        <v>8</v>
      </c>
      <c r="B12" s="646" t="s">
        <v>1268</v>
      </c>
      <c r="C12" s="1134" t="s">
        <v>264</v>
      </c>
      <c r="D12" s="1133" t="s">
        <v>1269</v>
      </c>
      <c r="E12" s="1136">
        <v>78.4286622015034</v>
      </c>
      <c r="F12" s="1136">
        <v>69.051861547599728</v>
      </c>
      <c r="G12" s="1136">
        <v>61.640359861692268</v>
      </c>
      <c r="H12" s="1136">
        <v>64.335036582065555</v>
      </c>
      <c r="I12" s="1136">
        <v>64.798177756515784</v>
      </c>
      <c r="J12" s="1136">
        <v>63.828983127426326</v>
      </c>
      <c r="K12" s="1137"/>
      <c r="L12" s="1137"/>
      <c r="M12" s="1137"/>
      <c r="N12" s="1137"/>
      <c r="O12" s="1137"/>
      <c r="P12" s="1137"/>
      <c r="Q12" s="1138">
        <f>Q13+Q14</f>
        <v>402.08308107680307</v>
      </c>
      <c r="R12" s="1694"/>
    </row>
    <row r="13" spans="1:19" ht="24.95" customHeight="1">
      <c r="A13" s="1133" t="s">
        <v>1270</v>
      </c>
      <c r="B13" s="646" t="s">
        <v>1271</v>
      </c>
      <c r="C13" s="1134"/>
      <c r="D13" s="1134"/>
      <c r="E13" s="1136">
        <f>E12</f>
        <v>78.4286622015034</v>
      </c>
      <c r="F13" s="1136">
        <f t="shared" ref="F13:J13" si="3">F12</f>
        <v>69.051861547599728</v>
      </c>
      <c r="G13" s="1136">
        <f t="shared" si="3"/>
        <v>61.640359861692268</v>
      </c>
      <c r="H13" s="1136">
        <f t="shared" si="3"/>
        <v>64.335036582065555</v>
      </c>
      <c r="I13" s="1136">
        <f t="shared" si="3"/>
        <v>64.798177756515784</v>
      </c>
      <c r="J13" s="1136">
        <f t="shared" si="3"/>
        <v>63.828983127426326</v>
      </c>
      <c r="K13" s="1137"/>
      <c r="L13" s="1137"/>
      <c r="M13" s="1137"/>
      <c r="N13" s="1137"/>
      <c r="O13" s="1137"/>
      <c r="P13" s="1137"/>
      <c r="Q13" s="1138">
        <f>SUM(E13:P13)</f>
        <v>402.08308107680307</v>
      </c>
      <c r="R13" s="1694"/>
    </row>
    <row r="14" spans="1:19" ht="24.95" customHeight="1">
      <c r="A14" s="1133" t="s">
        <v>1272</v>
      </c>
      <c r="B14" s="646" t="s">
        <v>1273</v>
      </c>
      <c r="C14" s="1134"/>
      <c r="D14" s="971"/>
      <c r="E14" s="1136">
        <v>0</v>
      </c>
      <c r="F14" s="1136">
        <v>0</v>
      </c>
      <c r="G14" s="1136">
        <v>0</v>
      </c>
      <c r="H14" s="1136">
        <v>0</v>
      </c>
      <c r="I14" s="1136">
        <v>0</v>
      </c>
      <c r="J14" s="1136">
        <v>0</v>
      </c>
      <c r="K14" s="1137"/>
      <c r="L14" s="1137"/>
      <c r="M14" s="1137"/>
      <c r="N14" s="1137"/>
      <c r="O14" s="1137"/>
      <c r="P14" s="1137"/>
      <c r="Q14" s="1138">
        <f>SUM(E14:P14)</f>
        <v>0</v>
      </c>
      <c r="R14" s="1694"/>
    </row>
    <row r="15" spans="1:19" ht="24.95" customHeight="1">
      <c r="A15" s="1133"/>
      <c r="B15" s="646" t="s">
        <v>1274</v>
      </c>
      <c r="C15" s="1134"/>
      <c r="D15" s="971"/>
      <c r="E15" s="1136">
        <v>0</v>
      </c>
      <c r="F15" s="1136">
        <v>0</v>
      </c>
      <c r="G15" s="1136">
        <v>0</v>
      </c>
      <c r="H15" s="1136">
        <v>0</v>
      </c>
      <c r="I15" s="1136">
        <v>0</v>
      </c>
      <c r="J15" s="1136">
        <v>0</v>
      </c>
      <c r="K15" s="1137"/>
      <c r="L15" s="1137"/>
      <c r="M15" s="1137"/>
      <c r="N15" s="1137"/>
      <c r="O15" s="1137"/>
      <c r="P15" s="1137"/>
      <c r="Q15" s="1138">
        <f>SUM(E15:P15)</f>
        <v>0</v>
      </c>
      <c r="R15" s="1694"/>
    </row>
    <row r="16" spans="1:19" ht="24.95" customHeight="1">
      <c r="A16" s="1133">
        <v>9</v>
      </c>
      <c r="B16" s="646" t="s">
        <v>1275</v>
      </c>
      <c r="C16" s="1134" t="s">
        <v>264</v>
      </c>
      <c r="D16" s="969" t="s">
        <v>1276</v>
      </c>
      <c r="E16" s="1136">
        <f t="shared" ref="E16:J16" si="4">E8-E9+E11-E12</f>
        <v>394.28909004672204</v>
      </c>
      <c r="F16" s="1136">
        <f t="shared" si="4"/>
        <v>420.01720009847816</v>
      </c>
      <c r="G16" s="1136">
        <f t="shared" si="4"/>
        <v>379.59850522693995</v>
      </c>
      <c r="H16" s="1136">
        <f t="shared" si="4"/>
        <v>342.59953253462299</v>
      </c>
      <c r="I16" s="1136">
        <f t="shared" si="4"/>
        <v>316.56637953724561</v>
      </c>
      <c r="J16" s="1136">
        <f t="shared" si="4"/>
        <v>326.321036116171</v>
      </c>
      <c r="K16" s="1136"/>
      <c r="L16" s="1136"/>
      <c r="M16" s="1136"/>
      <c r="N16" s="1136"/>
      <c r="O16" s="1136"/>
      <c r="P16" s="1136"/>
      <c r="Q16" s="1138">
        <f>SUM(E16:P16)</f>
        <v>2179.3917435601797</v>
      </c>
      <c r="R16" s="1694"/>
    </row>
    <row r="17" spans="1:18" ht="24.95" customHeight="1">
      <c r="A17" s="1133">
        <v>10</v>
      </c>
      <c r="B17" s="646" t="s">
        <v>1277</v>
      </c>
      <c r="C17" s="1134" t="s">
        <v>264</v>
      </c>
      <c r="D17" s="969" t="s">
        <v>1278</v>
      </c>
      <c r="E17" s="1136">
        <f t="shared" ref="E17:J17" si="5">E8+E11-E12-E16</f>
        <v>43.224057734520557</v>
      </c>
      <c r="F17" s="1136">
        <f t="shared" si="5"/>
        <v>44.484841706292514</v>
      </c>
      <c r="G17" s="1136">
        <f t="shared" si="5"/>
        <v>40.445600214423109</v>
      </c>
      <c r="H17" s="1136">
        <f t="shared" si="5"/>
        <v>38.959604139494445</v>
      </c>
      <c r="I17" s="1136">
        <f t="shared" si="5"/>
        <v>37.120782351667003</v>
      </c>
      <c r="J17" s="1136">
        <f t="shared" si="5"/>
        <v>37.682936214197753</v>
      </c>
      <c r="K17" s="1136"/>
      <c r="L17" s="1136"/>
      <c r="M17" s="1136"/>
      <c r="N17" s="1136"/>
      <c r="O17" s="1136"/>
      <c r="P17" s="1136"/>
      <c r="Q17" s="1138">
        <f>Q8+Q11-Q12-Q16</f>
        <v>241.91782236059498</v>
      </c>
      <c r="R17" s="1694"/>
    </row>
    <row r="18" spans="1:18" ht="24.95" customHeight="1">
      <c r="A18" s="1133">
        <v>11</v>
      </c>
      <c r="B18" s="646" t="s">
        <v>1279</v>
      </c>
      <c r="C18" s="1134" t="s">
        <v>365</v>
      </c>
      <c r="D18" s="970" t="s">
        <v>1280</v>
      </c>
      <c r="E18" s="1141">
        <f t="shared" ref="E18:J18" si="6">(E17/(E8+E11))</f>
        <v>8.3777001394723258E-2</v>
      </c>
      <c r="F18" s="1141">
        <f t="shared" si="6"/>
        <v>8.3374597068431103E-2</v>
      </c>
      <c r="G18" s="1141">
        <f t="shared" si="6"/>
        <v>8.3967001487117637E-2</v>
      </c>
      <c r="H18" s="1141">
        <f t="shared" si="6"/>
        <v>8.7374104610940251E-2</v>
      </c>
      <c r="I18" s="1141">
        <f t="shared" si="6"/>
        <v>8.8702706725923702E-2</v>
      </c>
      <c r="J18" s="1141">
        <f t="shared" si="6"/>
        <v>8.8078619782517201E-2</v>
      </c>
      <c r="K18" s="1139"/>
      <c r="L18" s="1139"/>
      <c r="M18" s="1139"/>
      <c r="N18" s="1139"/>
      <c r="O18" s="1139"/>
      <c r="P18" s="1139"/>
      <c r="Q18" s="1140">
        <f>(Q17/(Q8+Q11))</f>
        <v>8.5683379043241706E-2</v>
      </c>
      <c r="R18" s="1694"/>
    </row>
    <row r="19" spans="1:18" ht="24.95" customHeight="1">
      <c r="A19" s="1133">
        <v>12</v>
      </c>
      <c r="B19" s="646" t="s">
        <v>1281</v>
      </c>
      <c r="C19" s="1134" t="s">
        <v>264</v>
      </c>
      <c r="D19" s="971"/>
      <c r="E19" s="1136"/>
      <c r="F19" s="1136"/>
      <c r="G19" s="1136"/>
      <c r="H19" s="1136"/>
      <c r="I19" s="1136"/>
      <c r="J19" s="1136"/>
      <c r="K19" s="1137"/>
      <c r="L19" s="1137"/>
      <c r="M19" s="1137"/>
      <c r="N19" s="1137"/>
      <c r="O19" s="1137"/>
      <c r="P19" s="1137"/>
      <c r="Q19" s="1138">
        <f>SUM(E19:P19)</f>
        <v>0</v>
      </c>
      <c r="R19" s="1694"/>
    </row>
    <row r="20" spans="1:18" ht="24.95" customHeight="1">
      <c r="A20" s="1133">
        <v>13</v>
      </c>
      <c r="B20" s="646" t="s">
        <v>1282</v>
      </c>
      <c r="C20" s="1134" t="s">
        <v>264</v>
      </c>
      <c r="D20" s="969" t="s">
        <v>1283</v>
      </c>
      <c r="E20" s="1136">
        <v>275.3385893423893</v>
      </c>
      <c r="F20" s="1136">
        <v>307.72946156451565</v>
      </c>
      <c r="G20" s="1136">
        <v>291.99237139636944</v>
      </c>
      <c r="H20" s="1136">
        <v>240.85623699706019</v>
      </c>
      <c r="I20" s="1136">
        <v>235.02124770412487</v>
      </c>
      <c r="J20" s="1136">
        <v>245.27413016934511</v>
      </c>
      <c r="K20" s="1136"/>
      <c r="L20" s="1136"/>
      <c r="M20" s="1136"/>
      <c r="N20" s="1136"/>
      <c r="O20" s="1136"/>
      <c r="P20" s="1136"/>
      <c r="Q20" s="1138">
        <f>SUM(E20:P20)</f>
        <v>1596.2120371738047</v>
      </c>
      <c r="R20" s="1694"/>
    </row>
    <row r="21" spans="1:18" ht="24.95" customHeight="1">
      <c r="A21" s="1133" t="s">
        <v>1270</v>
      </c>
      <c r="B21" s="646" t="s">
        <v>1271</v>
      </c>
      <c r="C21" s="1134"/>
      <c r="D21" s="971"/>
      <c r="E21" s="1136">
        <v>253.05637986269977</v>
      </c>
      <c r="F21" s="1136">
        <v>288.77446294411493</v>
      </c>
      <c r="G21" s="1136">
        <v>259.30158162596166</v>
      </c>
      <c r="H21" s="1136">
        <v>224.31441586355029</v>
      </c>
      <c r="I21" s="1136">
        <v>218.70897181827544</v>
      </c>
      <c r="J21" s="1136">
        <v>233.05836123065603</v>
      </c>
      <c r="K21" s="1137"/>
      <c r="L21" s="1137"/>
      <c r="M21" s="1137"/>
      <c r="N21" s="1137"/>
      <c r="O21" s="1137"/>
      <c r="P21" s="1137"/>
      <c r="Q21" s="1138">
        <f>SUM(E21:P21)</f>
        <v>1477.2141733452581</v>
      </c>
      <c r="R21" s="1694"/>
    </row>
    <row r="22" spans="1:18" ht="24.95" customHeight="1">
      <c r="A22" s="1133" t="s">
        <v>1272</v>
      </c>
      <c r="B22" s="646" t="s">
        <v>1273</v>
      </c>
      <c r="C22" s="1134"/>
      <c r="D22" s="971"/>
      <c r="E22" s="1136">
        <f>E20-E21</f>
        <v>22.282209479689527</v>
      </c>
      <c r="F22" s="1136">
        <f t="shared" ref="F22:J22" si="7">F20-F21</f>
        <v>18.954998620400715</v>
      </c>
      <c r="G22" s="1136">
        <f t="shared" si="7"/>
        <v>32.690789770407775</v>
      </c>
      <c r="H22" s="1136">
        <f t="shared" si="7"/>
        <v>16.541821133509899</v>
      </c>
      <c r="I22" s="1136">
        <f t="shared" si="7"/>
        <v>16.312275885849431</v>
      </c>
      <c r="J22" s="1136">
        <f t="shared" si="7"/>
        <v>12.215768938689081</v>
      </c>
      <c r="K22" s="1137"/>
      <c r="L22" s="1137"/>
      <c r="M22" s="1137"/>
      <c r="N22" s="1137"/>
      <c r="O22" s="1137"/>
      <c r="P22" s="1137"/>
      <c r="Q22" s="1138">
        <f>SUM(E22:P22)</f>
        <v>118.99786382854643</v>
      </c>
      <c r="R22" s="1694"/>
    </row>
    <row r="23" spans="1:18" ht="24.95" customHeight="1">
      <c r="A23" s="1133">
        <v>14</v>
      </c>
      <c r="B23" s="646" t="s">
        <v>1284</v>
      </c>
      <c r="C23" s="1134" t="s">
        <v>264</v>
      </c>
      <c r="D23" s="969" t="s">
        <v>1285</v>
      </c>
      <c r="E23" s="1136">
        <f t="shared" ref="E23:J23" si="8">E16+E19-E20</f>
        <v>118.95050070433274</v>
      </c>
      <c r="F23" s="1136">
        <f t="shared" si="8"/>
        <v>112.28773853396251</v>
      </c>
      <c r="G23" s="1136">
        <f t="shared" si="8"/>
        <v>87.606133830570514</v>
      </c>
      <c r="H23" s="1136">
        <f t="shared" si="8"/>
        <v>101.7432955375628</v>
      </c>
      <c r="I23" s="1136">
        <f t="shared" si="8"/>
        <v>81.545131833120735</v>
      </c>
      <c r="J23" s="1136">
        <f t="shared" si="8"/>
        <v>81.046905946825888</v>
      </c>
      <c r="K23" s="1137"/>
      <c r="L23" s="1137"/>
      <c r="M23" s="1137"/>
      <c r="N23" s="1137"/>
      <c r="O23" s="1137"/>
      <c r="P23" s="1137"/>
      <c r="Q23" s="1138">
        <f>Q16+Q19-Q20</f>
        <v>583.17970638637507</v>
      </c>
      <c r="R23" s="1694"/>
    </row>
    <row r="24" spans="1:18" ht="24.95" customHeight="1">
      <c r="A24" s="1133">
        <v>15</v>
      </c>
      <c r="B24" s="646" t="s">
        <v>1286</v>
      </c>
      <c r="C24" s="1134" t="s">
        <v>365</v>
      </c>
      <c r="D24" s="970" t="s">
        <v>1287</v>
      </c>
      <c r="E24" s="1139">
        <f t="shared" ref="E24:J24" si="9">(E23/(E16+E19))</f>
        <v>0.30168346958379566</v>
      </c>
      <c r="F24" s="1139">
        <f t="shared" si="9"/>
        <v>0.26734081010881289</v>
      </c>
      <c r="G24" s="1139">
        <f t="shared" si="9"/>
        <v>0.23078629821841865</v>
      </c>
      <c r="H24" s="1139">
        <f t="shared" si="9"/>
        <v>0.29697441436899991</v>
      </c>
      <c r="I24" s="1139">
        <f t="shared" si="9"/>
        <v>0.25759252120305004</v>
      </c>
      <c r="J24" s="1139">
        <f t="shared" si="9"/>
        <v>0.24836555715633671</v>
      </c>
      <c r="K24" s="1139"/>
      <c r="L24" s="1139"/>
      <c r="M24" s="1139"/>
      <c r="N24" s="1139"/>
      <c r="O24" s="1139"/>
      <c r="P24" s="1139"/>
      <c r="Q24" s="1140">
        <f>(Q23/(Q16+Q19))</f>
        <v>0.26758828838807686</v>
      </c>
      <c r="R24" s="1694"/>
    </row>
    <row r="25" spans="1:18" ht="20.100000000000001" customHeight="1">
      <c r="A25" s="1696" t="s">
        <v>1288</v>
      </c>
    </row>
    <row r="26" spans="1:18" ht="20.100000000000001" customHeight="1">
      <c r="E26" s="598"/>
      <c r="F26" s="598"/>
      <c r="G26" s="598"/>
      <c r="H26" s="598"/>
      <c r="I26" s="598"/>
      <c r="J26" s="598"/>
    </row>
    <row r="27" spans="1:18" ht="20.100000000000001" customHeight="1">
      <c r="K27" s="596"/>
    </row>
    <row r="28" spans="1:18">
      <c r="E28" s="598"/>
      <c r="F28" s="598"/>
      <c r="G28" s="598"/>
      <c r="H28" s="598"/>
      <c r="I28" s="598"/>
      <c r="J28" s="598"/>
    </row>
    <row r="29" spans="1:18">
      <c r="E29" s="598"/>
      <c r="F29" s="598"/>
      <c r="G29" s="598"/>
      <c r="H29" s="598"/>
      <c r="I29" s="598"/>
      <c r="J29" s="598"/>
    </row>
    <row r="30" spans="1:18">
      <c r="E30" s="598"/>
      <c r="F30" s="598"/>
      <c r="G30" s="598"/>
      <c r="H30" s="598"/>
      <c r="I30" s="598"/>
      <c r="J30" s="598"/>
    </row>
    <row r="39" spans="5:10">
      <c r="E39" s="598"/>
      <c r="F39" s="598"/>
      <c r="G39" s="598"/>
      <c r="H39" s="598"/>
      <c r="I39" s="598"/>
      <c r="J39" s="598"/>
    </row>
    <row r="41" spans="5:10">
      <c r="E41" s="598"/>
      <c r="F41" s="598"/>
      <c r="G41" s="598"/>
      <c r="H41" s="598"/>
      <c r="I41" s="598"/>
      <c r="J41" s="598"/>
    </row>
    <row r="43" spans="5:10">
      <c r="E43" s="598"/>
      <c r="F43" s="598"/>
      <c r="G43" s="598"/>
      <c r="H43" s="598"/>
      <c r="I43" s="598"/>
      <c r="J43" s="598"/>
    </row>
  </sheetData>
  <mergeCells count="2">
    <mergeCell ref="A2:Q2"/>
    <mergeCell ref="A3:Q3"/>
  </mergeCells>
  <printOptions horizontalCentered="1" verticalCentered="1" gridLines="1"/>
  <pageMargins left="0" right="0" top="0.19685039370078741" bottom="0.19685039370078741" header="0" footer="0.23622047244094491"/>
  <pageSetup paperSize="9" scale="80" orientation="landscape" blackAndWhite="1" r:id="rId1"/>
  <headerFooter>
    <oddFooter>&amp;R&amp;"Arial,Bold"&amp;14OERC FORM &amp;A</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tabColor rgb="FF92D050"/>
  </sheetPr>
  <dimension ref="A1:J28"/>
  <sheetViews>
    <sheetView tabSelected="1" view="pageBreakPreview" zoomScaleNormal="100" zoomScaleSheetLayoutView="100" workbookViewId="0">
      <selection activeCell="F24" activeCellId="1" sqref="F24"/>
    </sheetView>
  </sheetViews>
  <sheetFormatPr defaultRowHeight="12.75"/>
  <cols>
    <col min="1" max="1" width="6.140625" customWidth="1"/>
    <col min="2" max="2" width="32.42578125" customWidth="1"/>
    <col min="3" max="3" width="11.140625" customWidth="1"/>
    <col min="4" max="4" width="15.42578125" customWidth="1"/>
    <col min="5" max="5" width="15.7109375" customWidth="1"/>
    <col min="6" max="6" width="12" bestFit="1" customWidth="1"/>
    <col min="7" max="7" width="11.5703125" customWidth="1"/>
  </cols>
  <sheetData>
    <row r="1" spans="1:10" ht="15">
      <c r="A1" s="296" t="s">
        <v>366</v>
      </c>
    </row>
    <row r="2" spans="1:10" ht="15.75">
      <c r="A2" s="5" t="s">
        <v>1660</v>
      </c>
      <c r="F2" s="2" t="s">
        <v>1661</v>
      </c>
    </row>
    <row r="3" spans="1:10" ht="75">
      <c r="A3" s="1434" t="s">
        <v>510</v>
      </c>
      <c r="B3" s="1433" t="s">
        <v>1662</v>
      </c>
      <c r="C3" s="1434" t="s">
        <v>2734</v>
      </c>
      <c r="D3" s="1434" t="s">
        <v>1663</v>
      </c>
      <c r="E3" s="1434" t="s">
        <v>1664</v>
      </c>
      <c r="F3" s="1434" t="s">
        <v>2735</v>
      </c>
      <c r="G3" s="1434" t="s">
        <v>2736</v>
      </c>
    </row>
    <row r="4" spans="1:10">
      <c r="A4" s="29">
        <v>1</v>
      </c>
      <c r="B4" s="831" t="s">
        <v>618</v>
      </c>
      <c r="C4" s="890">
        <f>'F-6'!P6</f>
        <v>438472.5</v>
      </c>
      <c r="D4" s="1436">
        <v>0</v>
      </c>
      <c r="E4" s="1436">
        <v>1</v>
      </c>
      <c r="F4" s="890">
        <f>('T-1'!S72-'T-1'!S69)*8%*360/10</f>
        <v>23184</v>
      </c>
      <c r="G4" s="890">
        <f>C4-F4</f>
        <v>415288.5</v>
      </c>
      <c r="I4" s="7"/>
      <c r="J4" s="7"/>
    </row>
    <row r="5" spans="1:10">
      <c r="A5" s="29">
        <v>2</v>
      </c>
      <c r="B5" s="831" t="s">
        <v>1665</v>
      </c>
      <c r="C5" s="890">
        <f>'F-6'!P8</f>
        <v>27684</v>
      </c>
      <c r="D5" s="1436">
        <v>0</v>
      </c>
      <c r="E5" s="1436">
        <v>1</v>
      </c>
      <c r="F5" s="890">
        <f>('T-1'!S72-'T-1'!S69)*8%*28/10</f>
        <v>1803.2</v>
      </c>
      <c r="G5" s="890">
        <f>C5-F5</f>
        <v>25880.799999999999</v>
      </c>
      <c r="I5" s="7"/>
      <c r="J5" s="7"/>
    </row>
    <row r="6" spans="1:10">
      <c r="A6" s="29">
        <v>3</v>
      </c>
      <c r="B6" s="831" t="s">
        <v>620</v>
      </c>
      <c r="C6" s="890">
        <f>'F-6'!P9</f>
        <v>233.52</v>
      </c>
      <c r="D6" s="1436">
        <v>0</v>
      </c>
      <c r="E6" s="1436">
        <v>1</v>
      </c>
      <c r="F6" s="890">
        <f>C6</f>
        <v>233.52</v>
      </c>
      <c r="G6" s="890">
        <f>C6-F6</f>
        <v>0</v>
      </c>
      <c r="I6" s="7"/>
      <c r="J6" s="7"/>
    </row>
    <row r="7" spans="1:10">
      <c r="A7" s="29"/>
      <c r="B7" s="1211" t="s">
        <v>1666</v>
      </c>
      <c r="C7" s="694">
        <f>SUM(C4:C6)</f>
        <v>466390.02</v>
      </c>
      <c r="D7" s="1436"/>
      <c r="E7" s="1436"/>
      <c r="F7" s="694">
        <f>SUM(F4:F6)</f>
        <v>25220.720000000001</v>
      </c>
      <c r="G7" s="694">
        <f>SUM(G4:G6)</f>
        <v>441169.3</v>
      </c>
      <c r="I7" s="7"/>
      <c r="J7" s="7"/>
    </row>
    <row r="8" spans="1:10" ht="15">
      <c r="A8" s="29"/>
      <c r="B8" s="1435" t="s">
        <v>1667</v>
      </c>
      <c r="C8" s="1437"/>
      <c r="D8" s="470"/>
      <c r="E8" s="470"/>
      <c r="F8" s="890"/>
      <c r="G8" s="890"/>
      <c r="I8" s="7"/>
      <c r="J8" s="7"/>
    </row>
    <row r="9" spans="1:10">
      <c r="A9" s="29">
        <v>4</v>
      </c>
      <c r="B9" s="831" t="s">
        <v>1646</v>
      </c>
      <c r="C9" s="890">
        <f>'F-6'!P13-'F-6'!P24</f>
        <v>56094.053516329339</v>
      </c>
      <c r="D9" s="1436">
        <v>0.6</v>
      </c>
      <c r="E9" s="1436">
        <v>0.4</v>
      </c>
      <c r="F9" s="890">
        <f>C9*D9</f>
        <v>33656.432109797599</v>
      </c>
      <c r="G9" s="890">
        <f>C9-F9</f>
        <v>22437.62140653174</v>
      </c>
      <c r="I9" s="7"/>
      <c r="J9" s="7"/>
    </row>
    <row r="10" spans="1:10">
      <c r="A10" s="29">
        <v>5</v>
      </c>
      <c r="B10" s="831" t="s">
        <v>1668</v>
      </c>
      <c r="C10" s="890">
        <f>'F-6'!P14</f>
        <v>32679.419668842653</v>
      </c>
      <c r="D10" s="1436">
        <v>0.9</v>
      </c>
      <c r="E10" s="1436">
        <v>0.1</v>
      </c>
      <c r="F10" s="890">
        <f>C10*D10</f>
        <v>29411.477701958389</v>
      </c>
      <c r="G10" s="890">
        <f t="shared" ref="G10:G24" si="0">C10-F10</f>
        <v>3267.9419668842638</v>
      </c>
      <c r="I10" s="7"/>
      <c r="J10" s="7"/>
    </row>
    <row r="11" spans="1:10">
      <c r="A11" s="29">
        <v>6</v>
      </c>
      <c r="B11" s="831" t="s">
        <v>1669</v>
      </c>
      <c r="C11" s="890">
        <f>'F-6'!P15</f>
        <v>23298.961419621999</v>
      </c>
      <c r="D11" s="1436">
        <v>0.5</v>
      </c>
      <c r="E11" s="1436">
        <v>0.5</v>
      </c>
      <c r="F11" s="890">
        <f t="shared" ref="F11:F24" si="1">C11*D11</f>
        <v>11649.480709811</v>
      </c>
      <c r="G11" s="890">
        <f t="shared" si="0"/>
        <v>11649.480709811</v>
      </c>
      <c r="I11" s="7"/>
      <c r="J11" s="7"/>
    </row>
    <row r="12" spans="1:10">
      <c r="A12" s="29">
        <v>7</v>
      </c>
      <c r="B12" s="831" t="s">
        <v>1670</v>
      </c>
      <c r="C12" s="890">
        <f>'F-6'!P16</f>
        <v>5891.3454552763051</v>
      </c>
      <c r="D12" s="1436">
        <v>0</v>
      </c>
      <c r="E12" s="1436">
        <v>1</v>
      </c>
      <c r="F12" s="890">
        <f t="shared" si="1"/>
        <v>0</v>
      </c>
      <c r="G12" s="890">
        <f t="shared" si="0"/>
        <v>5891.3454552763051</v>
      </c>
      <c r="I12" s="7"/>
      <c r="J12" s="7"/>
    </row>
    <row r="13" spans="1:10">
      <c r="A13" s="29">
        <v>8</v>
      </c>
      <c r="B13" s="831" t="s">
        <v>665</v>
      </c>
      <c r="C13" s="890">
        <f>'F-6'!P17</f>
        <v>15544.513945125636</v>
      </c>
      <c r="D13" s="1436">
        <v>0.9</v>
      </c>
      <c r="E13" s="1436">
        <v>0.1</v>
      </c>
      <c r="F13" s="890">
        <f>C13*D13</f>
        <v>13990.062550613073</v>
      </c>
      <c r="G13" s="890">
        <f t="shared" si="0"/>
        <v>1554.4513945125636</v>
      </c>
      <c r="I13" s="7"/>
      <c r="J13" s="7"/>
    </row>
    <row r="14" spans="1:10" ht="15">
      <c r="A14" s="29"/>
      <c r="B14" s="1435" t="s">
        <v>1671</v>
      </c>
      <c r="C14" s="1437"/>
      <c r="D14" s="470"/>
      <c r="E14" s="470"/>
      <c r="F14" s="890"/>
      <c r="G14" s="890"/>
      <c r="I14" s="7"/>
      <c r="J14" s="7"/>
    </row>
    <row r="15" spans="1:10">
      <c r="A15" s="29">
        <v>9</v>
      </c>
      <c r="B15" s="831" t="s">
        <v>2085</v>
      </c>
      <c r="C15" s="890">
        <f>'F-6'!P18-'F-6'!P25</f>
        <v>7472.7582873025513</v>
      </c>
      <c r="D15" s="1436">
        <v>0.9</v>
      </c>
      <c r="E15" s="1436">
        <v>0.1</v>
      </c>
      <c r="F15" s="890">
        <f>C15*D15</f>
        <v>6725.4824585722963</v>
      </c>
      <c r="G15" s="890">
        <f t="shared" si="0"/>
        <v>747.27582873025494</v>
      </c>
      <c r="I15" s="7"/>
      <c r="J15" s="7"/>
    </row>
    <row r="16" spans="1:10">
      <c r="A16" s="29">
        <v>10</v>
      </c>
      <c r="B16" s="831" t="s">
        <v>1672</v>
      </c>
      <c r="C16" s="890">
        <f>'F-6'!P19</f>
        <v>2083.9571747699092</v>
      </c>
      <c r="D16" s="1436">
        <v>0.1</v>
      </c>
      <c r="E16" s="1436">
        <v>0.9</v>
      </c>
      <c r="F16" s="890">
        <f>C16*D16</f>
        <v>208.39571747699094</v>
      </c>
      <c r="G16" s="890">
        <f t="shared" si="0"/>
        <v>1875.5614572929182</v>
      </c>
      <c r="I16" s="7"/>
      <c r="J16" s="7"/>
    </row>
    <row r="17" spans="1:10">
      <c r="A17" s="29">
        <v>11</v>
      </c>
      <c r="B17" s="831" t="s">
        <v>1673</v>
      </c>
      <c r="C17" s="890">
        <f>'F-6'!P20</f>
        <v>8531.5487423242503</v>
      </c>
      <c r="D17" s="1436">
        <v>0</v>
      </c>
      <c r="E17" s="1436">
        <v>1</v>
      </c>
      <c r="F17" s="890">
        <f t="shared" si="1"/>
        <v>0</v>
      </c>
      <c r="G17" s="890">
        <f t="shared" si="0"/>
        <v>8531.5487423242503</v>
      </c>
      <c r="I17" s="7"/>
      <c r="J17" s="7"/>
    </row>
    <row r="18" spans="1:10">
      <c r="A18" s="29">
        <v>12</v>
      </c>
      <c r="B18" s="831" t="s">
        <v>1651</v>
      </c>
      <c r="C18" s="890">
        <f>'F-6'!P21</f>
        <v>16146.317893479998</v>
      </c>
      <c r="D18" s="1436">
        <v>0.9</v>
      </c>
      <c r="E18" s="1436">
        <v>0.1</v>
      </c>
      <c r="F18" s="890">
        <f t="shared" si="1"/>
        <v>14531.686104131999</v>
      </c>
      <c r="G18" s="890">
        <f t="shared" si="0"/>
        <v>1614.6317893479991</v>
      </c>
      <c r="I18" s="7"/>
      <c r="J18" s="7"/>
    </row>
    <row r="19" spans="1:10">
      <c r="A19" s="29">
        <v>13</v>
      </c>
      <c r="B19" s="831" t="s">
        <v>1674</v>
      </c>
      <c r="C19" s="890">
        <f>'F-6'!P22</f>
        <v>5431.014584777382</v>
      </c>
      <c r="D19" s="1436">
        <v>0.9</v>
      </c>
      <c r="E19" s="1436">
        <v>0.1</v>
      </c>
      <c r="F19" s="890">
        <f>C19*D19</f>
        <v>4887.9131262996443</v>
      </c>
      <c r="G19" s="890">
        <f>C19-F19</f>
        <v>543.10145847773765</v>
      </c>
      <c r="I19" s="7"/>
      <c r="J19" s="7"/>
    </row>
    <row r="20" spans="1:10" ht="25.5">
      <c r="A20" s="29">
        <v>14</v>
      </c>
      <c r="B20" s="963" t="s">
        <v>1675</v>
      </c>
      <c r="C20" s="890">
        <f>'F-6'!P23</f>
        <v>0</v>
      </c>
      <c r="D20" s="1436">
        <v>0.1</v>
      </c>
      <c r="E20" s="1436">
        <v>0.9</v>
      </c>
      <c r="F20" s="890">
        <f>C20*D20</f>
        <v>0</v>
      </c>
      <c r="G20" s="890">
        <f>C20-F20</f>
        <v>0</v>
      </c>
      <c r="I20" s="7"/>
      <c r="J20" s="7"/>
    </row>
    <row r="21" spans="1:10" ht="15">
      <c r="A21" s="29"/>
      <c r="B21" s="1435" t="s">
        <v>1676</v>
      </c>
      <c r="C21" s="1437"/>
      <c r="D21" s="470"/>
      <c r="E21" s="470"/>
      <c r="F21" s="890"/>
      <c r="G21" s="890"/>
      <c r="I21" s="7"/>
      <c r="J21" s="7"/>
    </row>
    <row r="22" spans="1:10">
      <c r="A22" s="29">
        <v>15</v>
      </c>
      <c r="B22" s="831" t="s">
        <v>1677</v>
      </c>
      <c r="C22" s="890">
        <f>'F-6'!P28</f>
        <v>0</v>
      </c>
      <c r="D22" s="1436">
        <v>0.25</v>
      </c>
      <c r="E22" s="1436">
        <v>0.75</v>
      </c>
      <c r="F22" s="890">
        <f t="shared" si="1"/>
        <v>0</v>
      </c>
      <c r="G22" s="890">
        <f t="shared" si="0"/>
        <v>0</v>
      </c>
      <c r="I22" s="7"/>
      <c r="J22" s="7"/>
    </row>
    <row r="23" spans="1:10">
      <c r="A23" s="29">
        <v>16</v>
      </c>
      <c r="B23" s="831" t="s">
        <v>1678</v>
      </c>
      <c r="C23" s="890">
        <f>'F-6'!P29</f>
        <v>-11844</v>
      </c>
      <c r="D23" s="1436">
        <v>0.25</v>
      </c>
      <c r="E23" s="1436">
        <v>0.75</v>
      </c>
      <c r="F23" s="890">
        <f t="shared" si="1"/>
        <v>-2961</v>
      </c>
      <c r="G23" s="890">
        <f t="shared" si="0"/>
        <v>-8883</v>
      </c>
      <c r="I23" s="7"/>
      <c r="J23" s="7"/>
    </row>
    <row r="24" spans="1:10">
      <c r="A24" s="29">
        <v>17</v>
      </c>
      <c r="B24" s="831" t="s">
        <v>2737</v>
      </c>
      <c r="C24" s="890">
        <f>'F-6'!P30</f>
        <v>977.14393557272331</v>
      </c>
      <c r="D24" s="1436">
        <v>0.1</v>
      </c>
      <c r="E24" s="1436">
        <v>0.9</v>
      </c>
      <c r="F24" s="890">
        <f t="shared" si="1"/>
        <v>97.714393557272331</v>
      </c>
      <c r="G24" s="890">
        <f t="shared" si="0"/>
        <v>879.42954201545103</v>
      </c>
      <c r="I24" s="7"/>
      <c r="J24" s="7"/>
    </row>
    <row r="25" spans="1:10">
      <c r="A25" s="29"/>
      <c r="B25" s="1149" t="s">
        <v>1029</v>
      </c>
      <c r="C25" s="694">
        <f>SUM(C7:C24)</f>
        <v>628697.05462342268</v>
      </c>
      <c r="D25" s="1436"/>
      <c r="E25" s="1436"/>
      <c r="F25" s="694">
        <f>SUM(F7:F24)</f>
        <v>137418.36487221828</v>
      </c>
      <c r="G25" s="694">
        <f>SUM(G7:G24)</f>
        <v>491278.68975120434</v>
      </c>
      <c r="I25" s="7"/>
      <c r="J25" s="7"/>
    </row>
    <row r="26" spans="1:10" ht="15">
      <c r="A26" s="29"/>
      <c r="B26" s="1435" t="s">
        <v>1679</v>
      </c>
      <c r="C26" s="1437"/>
      <c r="D26" s="470"/>
      <c r="E26" s="470"/>
      <c r="F26" s="470"/>
      <c r="G26" s="470"/>
      <c r="I26" s="7"/>
      <c r="J26" s="7"/>
    </row>
    <row r="27" spans="1:10" ht="15">
      <c r="A27" s="29">
        <v>18</v>
      </c>
      <c r="B27" s="1114" t="s">
        <v>2330</v>
      </c>
      <c r="C27" s="890">
        <f>'F-6'!P34</f>
        <v>39562.475200000001</v>
      </c>
      <c r="D27" s="1528">
        <v>0.1</v>
      </c>
      <c r="E27" s="1528">
        <v>0.9</v>
      </c>
      <c r="F27" s="890">
        <f>C27*D27</f>
        <v>3956.2475200000003</v>
      </c>
      <c r="G27" s="890">
        <f>C27*E27</f>
        <v>35606.227680000004</v>
      </c>
      <c r="I27" s="7"/>
      <c r="J27" s="7"/>
    </row>
    <row r="28" spans="1:10">
      <c r="A28" s="223" t="s">
        <v>1680</v>
      </c>
    </row>
  </sheetData>
  <printOptions horizontalCentered="1" verticalCentered="1"/>
  <pageMargins left="0.19685039370078741" right="0" top="0.19685039370078741" bottom="0" header="0" footer="0"/>
  <pageSetup paperSize="9" scale="96" orientation="portrait" r:id="rId1"/>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73">
    <tabColor theme="6" tint="-0.499984740745262"/>
    <pageSetUpPr fitToPage="1"/>
  </sheetPr>
  <dimension ref="A1:P292"/>
  <sheetViews>
    <sheetView topLeftCell="A4" workbookViewId="0">
      <pane xSplit="1" ySplit="6" topLeftCell="E10" activePane="bottomRight" state="frozen"/>
      <selection activeCell="G8" sqref="G8"/>
      <selection pane="topRight" activeCell="G8" sqref="G8"/>
      <selection pane="bottomLeft" activeCell="G8" sqref="G8"/>
      <selection pane="bottomRight" activeCell="G50" sqref="G50"/>
    </sheetView>
  </sheetViews>
  <sheetFormatPr defaultRowHeight="12.75"/>
  <cols>
    <col min="1" max="1" width="22.85546875" customWidth="1"/>
    <col min="2" max="2" width="10.28515625" hidden="1" customWidth="1"/>
    <col min="3" max="3" width="12.140625" hidden="1" customWidth="1"/>
    <col min="4" max="4" width="9.5703125" hidden="1" customWidth="1"/>
    <col min="5" max="5" width="29.5703125" customWidth="1"/>
    <col min="6" max="6" width="15.7109375" customWidth="1"/>
    <col min="7" max="7" width="12.85546875" customWidth="1"/>
    <col min="8" max="8" width="17" customWidth="1"/>
    <col min="9" max="9" width="13.42578125" customWidth="1"/>
    <col min="10" max="10" width="11.85546875" customWidth="1"/>
    <col min="11" max="11" width="8.42578125" bestFit="1" customWidth="1"/>
    <col min="12" max="12" width="30.28515625" bestFit="1" customWidth="1"/>
    <col min="14" max="14" width="9" bestFit="1" customWidth="1"/>
    <col min="18" max="18" width="13.28515625" customWidth="1"/>
  </cols>
  <sheetData>
    <row r="1" spans="1:7">
      <c r="A1" s="2" t="s">
        <v>1439</v>
      </c>
    </row>
    <row r="2" spans="1:7">
      <c r="A2" s="2" t="s">
        <v>1440</v>
      </c>
    </row>
    <row r="3" spans="1:7">
      <c r="A3" s="2" t="s">
        <v>1441</v>
      </c>
    </row>
    <row r="4" spans="1:7">
      <c r="D4" s="601" t="s">
        <v>1781</v>
      </c>
    </row>
    <row r="5" spans="1:7">
      <c r="A5" s="339" t="s">
        <v>1442</v>
      </c>
      <c r="B5" s="173">
        <v>0</v>
      </c>
    </row>
    <row r="6" spans="1:7" ht="12.75" customHeight="1">
      <c r="A6" s="2" t="s">
        <v>1443</v>
      </c>
      <c r="B6" s="614" t="s">
        <v>1444</v>
      </c>
      <c r="C6" s="3" t="s">
        <v>1445</v>
      </c>
      <c r="D6" s="3" t="s">
        <v>1779</v>
      </c>
      <c r="E6" s="1060" t="s">
        <v>1779</v>
      </c>
      <c r="F6" s="1060" t="s">
        <v>2105</v>
      </c>
      <c r="G6" s="1060" t="s">
        <v>2393</v>
      </c>
    </row>
    <row r="7" spans="1:7">
      <c r="A7" t="s">
        <v>1446</v>
      </c>
      <c r="B7" s="7">
        <f>28570.41041*0</f>
        <v>0</v>
      </c>
      <c r="C7" s="7">
        <f>B10*0</f>
        <v>0</v>
      </c>
      <c r="D7" s="7">
        <f>C10</f>
        <v>0</v>
      </c>
      <c r="E7" s="1056">
        <v>0</v>
      </c>
      <c r="F7" s="1056">
        <f>E10</f>
        <v>0</v>
      </c>
      <c r="G7" s="1056">
        <f>F10</f>
        <v>0</v>
      </c>
    </row>
    <row r="8" spans="1:7">
      <c r="A8" s="339"/>
      <c r="C8" s="7"/>
      <c r="D8" s="7"/>
      <c r="E8" s="1056"/>
      <c r="F8" s="1056"/>
      <c r="G8" s="1056"/>
    </row>
    <row r="9" spans="1:7">
      <c r="A9" s="339" t="s">
        <v>1447</v>
      </c>
      <c r="B9">
        <v>0</v>
      </c>
      <c r="C9" s="7">
        <f>'F-23 CASHFLOW'!B30</f>
        <v>0</v>
      </c>
      <c r="D9" s="7">
        <f>'F-23 CASHFLOW'!C30</f>
        <v>0</v>
      </c>
      <c r="E9" s="1056">
        <v>0</v>
      </c>
      <c r="F9" s="1056">
        <v>0</v>
      </c>
      <c r="G9" s="1056">
        <v>0</v>
      </c>
    </row>
    <row r="10" spans="1:7">
      <c r="A10" s="339" t="s">
        <v>1448</v>
      </c>
      <c r="B10" s="7">
        <f>(B7+B8-B9)*0</f>
        <v>0</v>
      </c>
      <c r="C10" s="7">
        <f>C7+C8-C9</f>
        <v>0</v>
      </c>
      <c r="D10" s="7">
        <f>D7+D8-D9</f>
        <v>0</v>
      </c>
      <c r="E10" s="1056">
        <f>E7+E8-E9</f>
        <v>0</v>
      </c>
      <c r="F10" s="1056">
        <f t="shared" ref="F10:G10" si="0">F7+F8-F9</f>
        <v>0</v>
      </c>
      <c r="G10" s="1056">
        <f t="shared" si="0"/>
        <v>0</v>
      </c>
    </row>
    <row r="11" spans="1:7">
      <c r="E11" s="1056"/>
      <c r="F11" s="1056"/>
      <c r="G11" s="1056"/>
    </row>
    <row r="12" spans="1:7">
      <c r="A12" s="339" t="s">
        <v>1449</v>
      </c>
      <c r="B12" s="7">
        <v>0</v>
      </c>
      <c r="C12" s="7">
        <v>0</v>
      </c>
      <c r="D12" s="7">
        <v>0</v>
      </c>
      <c r="E12" s="1056">
        <v>0</v>
      </c>
      <c r="F12" s="1056">
        <v>0</v>
      </c>
      <c r="G12" s="1056">
        <v>0</v>
      </c>
    </row>
    <row r="13" spans="1:7">
      <c r="A13" s="339" t="s">
        <v>1450</v>
      </c>
      <c r="B13" s="7">
        <v>0</v>
      </c>
      <c r="C13" s="7">
        <v>0</v>
      </c>
      <c r="D13" s="7">
        <v>0</v>
      </c>
      <c r="E13" s="1056">
        <v>0</v>
      </c>
      <c r="F13" s="1056">
        <v>0</v>
      </c>
      <c r="G13" s="1056">
        <v>0</v>
      </c>
    </row>
    <row r="14" spans="1:7">
      <c r="A14" s="3" t="s">
        <v>1451</v>
      </c>
      <c r="B14" s="12">
        <f>SUM(B12:B13)</f>
        <v>0</v>
      </c>
      <c r="C14" s="12">
        <f>SUM(C12:C13)</f>
        <v>0</v>
      </c>
      <c r="D14" s="12">
        <f>SUM(D12:D13)</f>
        <v>0</v>
      </c>
      <c r="E14" s="1057">
        <f>E12+E13</f>
        <v>0</v>
      </c>
      <c r="F14" s="1057">
        <f t="shared" ref="F14:G14" si="1">F12+F13</f>
        <v>0</v>
      </c>
      <c r="G14" s="1057">
        <f t="shared" si="1"/>
        <v>0</v>
      </c>
    </row>
    <row r="15" spans="1:7">
      <c r="A15" s="2" t="s">
        <v>1452</v>
      </c>
      <c r="B15" s="12"/>
      <c r="C15" s="12"/>
      <c r="D15" s="12"/>
      <c r="E15" s="1058"/>
      <c r="F15" s="1058"/>
      <c r="G15" s="1058"/>
    </row>
    <row r="16" spans="1:7">
      <c r="A16" s="339" t="s">
        <v>1453</v>
      </c>
      <c r="B16" s="173">
        <v>0</v>
      </c>
      <c r="C16" s="12"/>
      <c r="D16" s="12"/>
      <c r="E16" s="1058"/>
      <c r="F16" s="1058"/>
      <c r="G16" s="1058"/>
    </row>
    <row r="17" spans="1:8">
      <c r="A17" s="339" t="s">
        <v>1446</v>
      </c>
      <c r="B17" s="208">
        <f>5782.32542*0</f>
        <v>0</v>
      </c>
      <c r="C17" s="12">
        <f>B20*0</f>
        <v>0</v>
      </c>
      <c r="D17" s="12">
        <f>C20*0</f>
        <v>0</v>
      </c>
      <c r="E17" s="1577">
        <f>91788/10^5</f>
        <v>0.91788000000000003</v>
      </c>
      <c r="F17" s="1056">
        <f>E20</f>
        <v>0.91788000000000003</v>
      </c>
      <c r="G17" s="1056">
        <f>F20</f>
        <v>0.91788000000000003</v>
      </c>
      <c r="H17" s="7"/>
    </row>
    <row r="18" spans="1:8">
      <c r="A18" s="339" t="s">
        <v>1454</v>
      </c>
      <c r="B18" s="609">
        <f>(15680.09982-13729.55033)*0+91788/10^5</f>
        <v>0.91788000000000003</v>
      </c>
      <c r="C18" s="208">
        <v>0</v>
      </c>
      <c r="D18" s="208">
        <v>0</v>
      </c>
      <c r="E18" s="1056">
        <v>0</v>
      </c>
      <c r="F18" s="1056">
        <v>0</v>
      </c>
      <c r="G18" s="1056">
        <v>0</v>
      </c>
    </row>
    <row r="19" spans="1:8">
      <c r="A19" s="339" t="s">
        <v>1455</v>
      </c>
      <c r="B19" s="208">
        <v>0</v>
      </c>
      <c r="C19" s="208">
        <v>0</v>
      </c>
      <c r="D19" s="208">
        <v>0</v>
      </c>
      <c r="E19" s="1056">
        <v>0</v>
      </c>
      <c r="F19" s="1056">
        <v>0</v>
      </c>
      <c r="G19" s="1056">
        <v>0</v>
      </c>
    </row>
    <row r="20" spans="1:8">
      <c r="A20" s="339" t="s">
        <v>1448</v>
      </c>
      <c r="B20" s="612">
        <f>B17+B18-B19</f>
        <v>0.91788000000000003</v>
      </c>
      <c r="C20" s="12">
        <f>C17+C18-C19</f>
        <v>0</v>
      </c>
      <c r="D20" s="12">
        <f>D17+D18-D19</f>
        <v>0</v>
      </c>
      <c r="E20" s="1575">
        <f>E17+E18-E19</f>
        <v>0.91788000000000003</v>
      </c>
      <c r="F20" s="1056">
        <f t="shared" ref="F20:G20" si="2">F17+F18-F19</f>
        <v>0.91788000000000003</v>
      </c>
      <c r="G20" s="1056">
        <f t="shared" si="2"/>
        <v>0.91788000000000003</v>
      </c>
    </row>
    <row r="21" spans="1:8">
      <c r="A21" s="339"/>
      <c r="B21" s="12"/>
      <c r="C21" s="12"/>
      <c r="D21" s="12"/>
      <c r="E21" s="1056"/>
      <c r="F21" s="1056"/>
      <c r="G21" s="1056"/>
    </row>
    <row r="22" spans="1:8">
      <c r="A22" s="339" t="s">
        <v>1456</v>
      </c>
      <c r="B22" s="12">
        <f>(223.38-B23)*0</f>
        <v>0</v>
      </c>
      <c r="C22" s="12">
        <f>C17*$B$16</f>
        <v>0</v>
      </c>
      <c r="D22" s="12">
        <f>D17*$B$16</f>
        <v>0</v>
      </c>
      <c r="E22" s="1056">
        <v>0</v>
      </c>
      <c r="F22" s="1056">
        <v>0</v>
      </c>
      <c r="G22" s="1056">
        <v>0</v>
      </c>
    </row>
    <row r="23" spans="1:8">
      <c r="A23" s="339" t="s">
        <v>1450</v>
      </c>
      <c r="B23" s="12">
        <f>115.21*0</f>
        <v>0</v>
      </c>
      <c r="C23" s="12">
        <f>C18*$B$16/2</f>
        <v>0</v>
      </c>
      <c r="D23" s="12">
        <f>D18*$B$16/2</f>
        <v>0</v>
      </c>
      <c r="E23" s="1056">
        <v>0</v>
      </c>
      <c r="F23" s="1056">
        <v>0</v>
      </c>
      <c r="G23" s="1056">
        <v>0</v>
      </c>
    </row>
    <row r="24" spans="1:8">
      <c r="A24" s="3" t="s">
        <v>1457</v>
      </c>
      <c r="B24" s="12">
        <f>B23+B22</f>
        <v>0</v>
      </c>
      <c r="C24" s="12">
        <f>C23+C22</f>
        <v>0</v>
      </c>
      <c r="D24" s="12">
        <f>D23+D22</f>
        <v>0</v>
      </c>
      <c r="E24" s="1057">
        <f>E22+E23</f>
        <v>0</v>
      </c>
      <c r="F24" s="1057">
        <f t="shared" ref="F24:G24" si="3">F22+F23</f>
        <v>0</v>
      </c>
      <c r="G24" s="1057">
        <f t="shared" si="3"/>
        <v>0</v>
      </c>
    </row>
    <row r="25" spans="1:8">
      <c r="A25" s="3"/>
      <c r="B25" s="12"/>
      <c r="C25" s="12"/>
      <c r="D25" s="12"/>
      <c r="E25" s="1058"/>
      <c r="F25" s="1058"/>
      <c r="G25" s="1058"/>
    </row>
    <row r="26" spans="1:8">
      <c r="A26" s="2" t="s">
        <v>1452</v>
      </c>
      <c r="B26" s="12"/>
      <c r="C26" s="12"/>
      <c r="D26" s="12"/>
      <c r="E26" s="1058"/>
      <c r="F26" s="1058"/>
      <c r="G26" s="1058"/>
    </row>
    <row r="27" spans="1:8">
      <c r="A27" s="339" t="s">
        <v>1453</v>
      </c>
      <c r="B27" s="173">
        <v>0</v>
      </c>
      <c r="C27" s="12"/>
      <c r="D27" s="12"/>
      <c r="E27" s="1058"/>
      <c r="F27" s="1058"/>
      <c r="G27" s="1058"/>
    </row>
    <row r="28" spans="1:8">
      <c r="A28" s="339" t="s">
        <v>1446</v>
      </c>
      <c r="B28" s="208">
        <f>10413.40289*0</f>
        <v>0</v>
      </c>
      <c r="C28" s="12">
        <f>B31*0</f>
        <v>0</v>
      </c>
      <c r="D28" s="12">
        <f>C31</f>
        <v>0</v>
      </c>
      <c r="E28" s="1056">
        <v>0</v>
      </c>
      <c r="F28" s="1059">
        <f>E31</f>
        <v>0</v>
      </c>
      <c r="G28" s="1059">
        <f>F31</f>
        <v>0</v>
      </c>
    </row>
    <row r="29" spans="1:8">
      <c r="A29" s="339" t="s">
        <v>1454</v>
      </c>
      <c r="B29" s="208">
        <f>19.47*0</f>
        <v>0</v>
      </c>
      <c r="C29" s="208">
        <v>0</v>
      </c>
      <c r="D29" s="208">
        <v>0</v>
      </c>
      <c r="E29" s="1056">
        <v>0</v>
      </c>
      <c r="F29" s="1056">
        <v>0</v>
      </c>
      <c r="G29" s="1056">
        <v>0</v>
      </c>
    </row>
    <row r="30" spans="1:8">
      <c r="A30" s="339" t="s">
        <v>1455</v>
      </c>
      <c r="B30" s="208">
        <v>0</v>
      </c>
      <c r="C30" s="208">
        <v>0</v>
      </c>
      <c r="D30" s="208">
        <v>0</v>
      </c>
      <c r="E30" s="1056">
        <v>0</v>
      </c>
      <c r="F30" s="1056">
        <v>0</v>
      </c>
      <c r="G30" s="1056">
        <v>0</v>
      </c>
    </row>
    <row r="31" spans="1:8">
      <c r="A31" s="339" t="s">
        <v>1448</v>
      </c>
      <c r="B31" s="12">
        <f>(B28+B29-B30)*0</f>
        <v>0</v>
      </c>
      <c r="C31" s="12">
        <f>C28+C29-C30</f>
        <v>0</v>
      </c>
      <c r="D31" s="12">
        <f>D28+D29-D30</f>
        <v>0</v>
      </c>
      <c r="E31" s="1056">
        <f>E28+E29-E30</f>
        <v>0</v>
      </c>
      <c r="F31" s="1056">
        <f t="shared" ref="F31:G31" si="4">F28+F29-F30</f>
        <v>0</v>
      </c>
      <c r="G31" s="1056">
        <f t="shared" si="4"/>
        <v>0</v>
      </c>
    </row>
    <row r="32" spans="1:8">
      <c r="A32" s="339"/>
      <c r="B32" s="12"/>
      <c r="C32" s="12"/>
      <c r="D32" s="12"/>
      <c r="E32" s="1056"/>
      <c r="F32" s="1058"/>
      <c r="G32" s="1058"/>
    </row>
    <row r="33" spans="1:8">
      <c r="A33" s="339" t="s">
        <v>1456</v>
      </c>
      <c r="B33" s="12">
        <v>0</v>
      </c>
      <c r="C33" s="12">
        <v>0</v>
      </c>
      <c r="D33" s="12">
        <f>D28*$B$27</f>
        <v>0</v>
      </c>
      <c r="E33" s="1056">
        <v>0</v>
      </c>
      <c r="F33" s="1056">
        <v>0</v>
      </c>
      <c r="G33" s="1056">
        <v>0</v>
      </c>
    </row>
    <row r="34" spans="1:8">
      <c r="A34" s="339" t="s">
        <v>1450</v>
      </c>
      <c r="B34" s="12">
        <v>0</v>
      </c>
      <c r="C34" s="7">
        <f>C29*$B$27/4</f>
        <v>0</v>
      </c>
      <c r="D34" s="7">
        <f>D29*$B$27/2</f>
        <v>0</v>
      </c>
      <c r="E34" s="1056">
        <v>0</v>
      </c>
      <c r="F34" s="1056">
        <v>0</v>
      </c>
      <c r="G34" s="1056">
        <v>0</v>
      </c>
    </row>
    <row r="35" spans="1:8">
      <c r="A35" s="3" t="s">
        <v>1458</v>
      </c>
      <c r="B35" s="12">
        <f>B34+B33</f>
        <v>0</v>
      </c>
      <c r="C35" s="12">
        <f>C34+C33</f>
        <v>0</v>
      </c>
      <c r="D35" s="12">
        <f>D34+D33</f>
        <v>0</v>
      </c>
      <c r="E35" s="1057">
        <f>E33+E34</f>
        <v>0</v>
      </c>
      <c r="F35" s="1057">
        <f t="shared" ref="F35:G35" si="5">F33+F34</f>
        <v>0</v>
      </c>
      <c r="G35" s="1057">
        <f t="shared" si="5"/>
        <v>0</v>
      </c>
    </row>
    <row r="36" spans="1:8">
      <c r="A36" s="2" t="s">
        <v>2225</v>
      </c>
      <c r="B36" s="7"/>
      <c r="E36" s="1058"/>
      <c r="F36" s="1058"/>
      <c r="G36" s="1058"/>
    </row>
    <row r="37" spans="1:8">
      <c r="A37" s="339" t="s">
        <v>1453</v>
      </c>
      <c r="B37" s="174">
        <v>0</v>
      </c>
      <c r="E37" s="1058"/>
      <c r="F37" s="1058"/>
      <c r="G37" s="1058"/>
    </row>
    <row r="38" spans="1:8">
      <c r="A38" s="339" t="s">
        <v>1446</v>
      </c>
      <c r="B38" s="7">
        <f>9095.91571*0</f>
        <v>0</v>
      </c>
      <c r="C38" s="7">
        <f>B41*0</f>
        <v>0</v>
      </c>
      <c r="D38" s="7">
        <f>C41</f>
        <v>0</v>
      </c>
      <c r="E38" s="1056">
        <v>0</v>
      </c>
      <c r="F38" s="1056">
        <f>E41</f>
        <v>0</v>
      </c>
      <c r="G38" s="1056">
        <f>F41</f>
        <v>0</v>
      </c>
    </row>
    <row r="39" spans="1:8">
      <c r="A39" s="339" t="s">
        <v>1454</v>
      </c>
      <c r="B39" s="7">
        <v>0</v>
      </c>
      <c r="C39" s="7">
        <v>0</v>
      </c>
      <c r="D39" s="7">
        <v>0</v>
      </c>
      <c r="E39" s="1056">
        <v>0</v>
      </c>
      <c r="F39" s="1056">
        <v>0</v>
      </c>
      <c r="G39" s="1056">
        <v>0</v>
      </c>
    </row>
    <row r="40" spans="1:8">
      <c r="A40" s="339" t="s">
        <v>1455</v>
      </c>
      <c r="C40" s="7">
        <v>0</v>
      </c>
      <c r="D40" s="7">
        <f>C38/20*2</f>
        <v>0</v>
      </c>
      <c r="E40" s="1056">
        <v>0</v>
      </c>
      <c r="F40" s="1056">
        <v>0</v>
      </c>
      <c r="G40" s="1056">
        <v>0</v>
      </c>
    </row>
    <row r="41" spans="1:8">
      <c r="A41" s="339" t="s">
        <v>1448</v>
      </c>
      <c r="B41" s="7">
        <f>(B38+B39-B40)*0</f>
        <v>0</v>
      </c>
      <c r="C41" s="7">
        <f>C38+C39-C40</f>
        <v>0</v>
      </c>
      <c r="D41" s="7">
        <f>D38+D39-D40</f>
        <v>0</v>
      </c>
      <c r="E41" s="1057">
        <f>E38+E39-E40</f>
        <v>0</v>
      </c>
      <c r="F41" s="1057">
        <f t="shared" ref="F41:G41" si="6">F38+F39-F40</f>
        <v>0</v>
      </c>
      <c r="G41" s="1057">
        <f t="shared" si="6"/>
        <v>0</v>
      </c>
    </row>
    <row r="42" spans="1:8">
      <c r="A42" s="339"/>
      <c r="E42" s="1058"/>
      <c r="F42" s="1058"/>
      <c r="G42" s="1058"/>
    </row>
    <row r="43" spans="1:8">
      <c r="A43" s="339" t="s">
        <v>1456</v>
      </c>
      <c r="B43" s="467">
        <f>(B38*B37*0+886.85)*0</f>
        <v>0</v>
      </c>
      <c r="C43" s="7">
        <f>C38*B37</f>
        <v>0</v>
      </c>
      <c r="D43" s="7">
        <f>D38*B37</f>
        <v>0</v>
      </c>
      <c r="E43" s="1577">
        <f>28080857.09/10^5</f>
        <v>280.80857090000001</v>
      </c>
      <c r="F43" s="1056">
        <v>3</v>
      </c>
      <c r="G43" s="1056">
        <v>3</v>
      </c>
    </row>
    <row r="44" spans="1:8">
      <c r="A44" s="339" t="s">
        <v>1450</v>
      </c>
      <c r="B44" s="7">
        <v>0</v>
      </c>
      <c r="C44" s="7">
        <v>0</v>
      </c>
      <c r="D44" s="7">
        <v>0</v>
      </c>
      <c r="E44" s="1056">
        <v>0</v>
      </c>
      <c r="F44" s="1056">
        <v>0</v>
      </c>
      <c r="G44" s="1056">
        <v>0</v>
      </c>
    </row>
    <row r="45" spans="1:8">
      <c r="A45" s="3" t="s">
        <v>1459</v>
      </c>
      <c r="B45" s="12">
        <f>B44+B43</f>
        <v>0</v>
      </c>
      <c r="C45" s="12">
        <f>C44+C43</f>
        <v>0</v>
      </c>
      <c r="D45" s="12">
        <f>D44+D43</f>
        <v>0</v>
      </c>
      <c r="E45" s="1576">
        <f>E43+E44</f>
        <v>280.80857090000001</v>
      </c>
      <c r="F45" s="1057">
        <f>F43+F44</f>
        <v>3</v>
      </c>
      <c r="G45" s="1057">
        <f>G43+G44</f>
        <v>3</v>
      </c>
    </row>
    <row r="46" spans="1:8" ht="10.5" customHeight="1">
      <c r="E46" s="1047"/>
      <c r="F46" s="1047"/>
      <c r="G46" s="1123"/>
      <c r="H46" s="2"/>
    </row>
    <row r="47" spans="1:8">
      <c r="A47" s="2" t="s">
        <v>1979</v>
      </c>
      <c r="E47" s="836"/>
      <c r="F47" s="1122"/>
      <c r="G47" s="1122">
        <v>8.5000000000000006E-2</v>
      </c>
      <c r="H47" s="2"/>
    </row>
    <row r="48" spans="1:8">
      <c r="A48" s="339" t="s">
        <v>1453</v>
      </c>
      <c r="B48" s="173">
        <v>0.08</v>
      </c>
      <c r="C48" s="834">
        <f>7.55%+3%</f>
        <v>0.1055</v>
      </c>
      <c r="D48" s="834">
        <f>8.7%+3%</f>
        <v>0.11699999999999999</v>
      </c>
      <c r="E48" s="1036">
        <v>9.1999999999999998E-2</v>
      </c>
      <c r="F48" s="1623">
        <v>8.5000000000000006E-2</v>
      </c>
      <c r="G48" s="1623">
        <f>10.1%+1.5%</f>
        <v>0.11599999999999999</v>
      </c>
      <c r="H48" s="339" t="s">
        <v>2229</v>
      </c>
    </row>
    <row r="49" spans="1:12">
      <c r="A49" s="339" t="s">
        <v>1446</v>
      </c>
      <c r="B49" s="7">
        <v>0</v>
      </c>
      <c r="C49" s="7">
        <f>(SUM(CWIP!K30:K34)+CWIP!K27)*0.7</f>
        <v>42034.176619046455</v>
      </c>
      <c r="D49" s="7">
        <f>C52</f>
        <v>53338.980515395335</v>
      </c>
      <c r="E49" s="1578">
        <f>2237936249/10^5</f>
        <v>22379.36249</v>
      </c>
      <c r="F49" s="837">
        <f>E52</f>
        <v>38983.990542899999</v>
      </c>
      <c r="G49" s="837">
        <f>F52</f>
        <v>87914.803380030004</v>
      </c>
      <c r="H49" s="2"/>
      <c r="I49" s="198">
        <f>G49/100</f>
        <v>879.14803380030003</v>
      </c>
    </row>
    <row r="50" spans="1:12">
      <c r="A50" s="339" t="s">
        <v>1454</v>
      </c>
      <c r="B50" s="615">
        <v>5000</v>
      </c>
      <c r="C50" s="194">
        <v>19711.639220158169</v>
      </c>
      <c r="D50">
        <v>24619.563128491627</v>
      </c>
      <c r="E50" s="1578">
        <f>1660462805.29/10^5</f>
        <v>16604.6280529</v>
      </c>
      <c r="F50" s="1048">
        <f>20626.01+40000</f>
        <v>60626.009999999995</v>
      </c>
      <c r="G50" s="837">
        <f>((33660+17593+18152)*0.7)*0.8</f>
        <v>38866.800000000003</v>
      </c>
      <c r="H50" s="8"/>
      <c r="I50" s="194">
        <f>I49-275</f>
        <v>604.14803380030003</v>
      </c>
      <c r="J50" s="7">
        <f>18162+19983+21465</f>
        <v>59610</v>
      </c>
      <c r="L50" s="204"/>
    </row>
    <row r="51" spans="1:12">
      <c r="A51" s="339" t="s">
        <v>1455</v>
      </c>
      <c r="B51" s="7">
        <v>0</v>
      </c>
      <c r="C51" s="7">
        <f>C49*0.2</f>
        <v>8406.8353238092914</v>
      </c>
      <c r="D51">
        <f>D49*0.15</f>
        <v>8000.8470773092995</v>
      </c>
      <c r="E51" s="838">
        <v>0</v>
      </c>
      <c r="F51" s="1125">
        <f>F49*0.3</f>
        <v>11695.197162869999</v>
      </c>
      <c r="G51" s="1125">
        <f>G49*0.3</f>
        <v>26374.441014009</v>
      </c>
      <c r="H51" s="89"/>
      <c r="J51" s="7">
        <f>F49</f>
        <v>38983.990542899999</v>
      </c>
      <c r="L51" s="7"/>
    </row>
    <row r="52" spans="1:12">
      <c r="A52" s="339" t="s">
        <v>1448</v>
      </c>
      <c r="B52" s="616">
        <f t="shared" ref="B52:G52" si="7">B49+B50-B51</f>
        <v>5000</v>
      </c>
      <c r="C52" s="194">
        <f t="shared" si="7"/>
        <v>53338.980515395335</v>
      </c>
      <c r="D52" s="7">
        <f t="shared" si="7"/>
        <v>69957.696566577666</v>
      </c>
      <c r="E52" s="1578">
        <f t="shared" si="7"/>
        <v>38983.990542899999</v>
      </c>
      <c r="F52" s="837">
        <f>F49+F50-F51</f>
        <v>87914.803380030004</v>
      </c>
      <c r="G52" s="837">
        <f t="shared" si="7"/>
        <v>100407.162366021</v>
      </c>
      <c r="H52" s="7">
        <f>F49+20626</f>
        <v>59609.990542899999</v>
      </c>
      <c r="I52" s="9"/>
      <c r="J52" s="7">
        <f>J50-J51</f>
        <v>20626.009457100001</v>
      </c>
      <c r="L52" s="7"/>
    </row>
    <row r="53" spans="1:12">
      <c r="A53" s="339"/>
      <c r="E53" s="838"/>
      <c r="F53" s="838"/>
      <c r="G53" s="838"/>
      <c r="H53" s="89"/>
      <c r="J53" s="89"/>
      <c r="L53" s="7"/>
    </row>
    <row r="54" spans="1:12">
      <c r="A54" s="339" t="s">
        <v>1456</v>
      </c>
      <c r="B54" s="7">
        <v>0</v>
      </c>
      <c r="C54" s="7">
        <f>C49*$C48</f>
        <v>4434.6056333094011</v>
      </c>
      <c r="D54" s="7">
        <f>D49*$D48</f>
        <v>6240.6607203012536</v>
      </c>
      <c r="E54" s="2362">
        <f>246979154.21/10^5</f>
        <v>2469.7915421000002</v>
      </c>
      <c r="F54" s="837">
        <f>F49*F48</f>
        <v>3313.6391961465001</v>
      </c>
      <c r="G54" s="837">
        <f>G49*G47</f>
        <v>7472.7582873025513</v>
      </c>
      <c r="H54" s="89"/>
      <c r="J54" s="89"/>
      <c r="K54" s="9"/>
      <c r="L54" s="7"/>
    </row>
    <row r="55" spans="1:12">
      <c r="A55" s="339" t="s">
        <v>1450</v>
      </c>
      <c r="B55" s="608">
        <f>0.473219178*100</f>
        <v>47.321917800000001</v>
      </c>
      <c r="C55" s="7">
        <f>C50*$C48*2/12</f>
        <v>346.59632295444777</v>
      </c>
      <c r="D55" s="7">
        <f>D50*$D48*4/12</f>
        <v>960.16296201117336</v>
      </c>
      <c r="E55" s="2363"/>
      <c r="F55" s="837">
        <f>F48*F50*2/12</f>
        <v>858.86847499999988</v>
      </c>
      <c r="G55" s="837">
        <f>G47*G50*2/12</f>
        <v>550.61300000000006</v>
      </c>
      <c r="H55" s="89"/>
      <c r="I55" s="9"/>
      <c r="J55" s="89"/>
      <c r="L55" s="7"/>
    </row>
    <row r="56" spans="1:12">
      <c r="A56" s="3" t="s">
        <v>1461</v>
      </c>
      <c r="B56" s="12">
        <f>B55+B54</f>
        <v>47.321917800000001</v>
      </c>
      <c r="C56" s="12">
        <f>C55+C54</f>
        <v>4781.2019562638488</v>
      </c>
      <c r="D56" s="12">
        <f>D54+D55</f>
        <v>7200.8236823124271</v>
      </c>
      <c r="E56" s="839">
        <f>E54+E55</f>
        <v>2469.7915421000002</v>
      </c>
      <c r="F56" s="839">
        <f>F54+F55</f>
        <v>4172.5076711464999</v>
      </c>
      <c r="G56" s="839">
        <f>G54+G55</f>
        <v>8023.3712873025515</v>
      </c>
      <c r="H56" s="89"/>
      <c r="J56" s="89"/>
      <c r="L56" s="7"/>
    </row>
    <row r="57" spans="1:12">
      <c r="A57" s="339"/>
      <c r="C57" s="138"/>
      <c r="D57" s="138"/>
      <c r="E57" s="1047"/>
      <c r="F57" s="1047"/>
      <c r="G57" s="1049"/>
      <c r="H57" s="89"/>
      <c r="J57" s="89"/>
      <c r="L57" s="7"/>
    </row>
    <row r="58" spans="1:12">
      <c r="E58" s="1047"/>
      <c r="F58" s="1047"/>
      <c r="G58" s="1047"/>
      <c r="I58" s="2"/>
      <c r="K58" s="12"/>
      <c r="L58" s="12"/>
    </row>
    <row r="59" spans="1:12">
      <c r="A59" s="2" t="s">
        <v>1462</v>
      </c>
      <c r="E59" s="1047"/>
      <c r="F59" s="1047"/>
      <c r="G59" s="1047"/>
    </row>
    <row r="60" spans="1:12">
      <c r="A60" s="339" t="s">
        <v>1453</v>
      </c>
      <c r="B60" s="175">
        <v>0</v>
      </c>
      <c r="E60" s="1047"/>
      <c r="F60" s="1047"/>
      <c r="G60" s="1047"/>
      <c r="I60" s="7"/>
      <c r="L60" s="7"/>
    </row>
    <row r="61" spans="1:12">
      <c r="A61" s="339" t="s">
        <v>1446</v>
      </c>
      <c r="B61" s="7">
        <v>0</v>
      </c>
      <c r="C61" s="7">
        <f>B64*0</f>
        <v>0</v>
      </c>
      <c r="D61" s="7">
        <f>C64</f>
        <v>0</v>
      </c>
      <c r="E61" s="1056">
        <v>0</v>
      </c>
      <c r="F61" s="1056">
        <f>E64</f>
        <v>0</v>
      </c>
      <c r="G61" s="1056">
        <f>F64</f>
        <v>0</v>
      </c>
    </row>
    <row r="62" spans="1:12">
      <c r="A62" s="339" t="s">
        <v>1454</v>
      </c>
      <c r="B62" s="7">
        <v>0</v>
      </c>
      <c r="C62" s="7">
        <f>'F-23 CASHFLOW'!B14</f>
        <v>0</v>
      </c>
      <c r="D62" s="7">
        <f>'F-23 CASHFLOW'!C14</f>
        <v>0</v>
      </c>
      <c r="E62" s="1056">
        <v>0</v>
      </c>
      <c r="F62" s="1056">
        <v>0</v>
      </c>
      <c r="G62" s="1056">
        <v>0</v>
      </c>
      <c r="H62" s="203"/>
    </row>
    <row r="63" spans="1:12">
      <c r="A63" s="339" t="s">
        <v>1455</v>
      </c>
      <c r="E63" s="1056">
        <v>0</v>
      </c>
      <c r="F63" s="1056">
        <v>0</v>
      </c>
      <c r="G63" s="1056">
        <v>0</v>
      </c>
      <c r="H63" s="205"/>
      <c r="L63" s="7"/>
    </row>
    <row r="64" spans="1:12">
      <c r="A64" s="339" t="s">
        <v>1448</v>
      </c>
      <c r="B64" s="7">
        <f>(B61+B62-B63)*0</f>
        <v>0</v>
      </c>
      <c r="C64" s="7">
        <f>C61+C62-C63</f>
        <v>0</v>
      </c>
      <c r="D64" s="7">
        <f>D61+D62-D63</f>
        <v>0</v>
      </c>
      <c r="E64" s="1056">
        <f>E61+E62-E63</f>
        <v>0</v>
      </c>
      <c r="F64" s="1056">
        <f t="shared" ref="F64:G64" si="8">F61+F62-F63</f>
        <v>0</v>
      </c>
      <c r="G64" s="1056">
        <f t="shared" si="8"/>
        <v>0</v>
      </c>
      <c r="H64" s="205"/>
    </row>
    <row r="65" spans="1:9">
      <c r="A65" s="339"/>
      <c r="E65" s="1056"/>
      <c r="F65" s="1056"/>
      <c r="G65" s="1056"/>
    </row>
    <row r="66" spans="1:9">
      <c r="A66" s="339" t="s">
        <v>1456</v>
      </c>
      <c r="B66" s="7">
        <v>0</v>
      </c>
      <c r="C66" s="7">
        <f>B61*$B$60*0</f>
        <v>0</v>
      </c>
      <c r="D66" s="7">
        <f>B61*$B$60*0</f>
        <v>0</v>
      </c>
      <c r="E66" s="1056">
        <v>0</v>
      </c>
      <c r="F66" s="1056">
        <v>0</v>
      </c>
      <c r="G66" s="1056">
        <v>0</v>
      </c>
    </row>
    <row r="67" spans="1:9">
      <c r="A67" s="339" t="s">
        <v>1450</v>
      </c>
      <c r="B67" s="7">
        <v>0</v>
      </c>
      <c r="C67" s="7">
        <f>C62*$B$60/2</f>
        <v>0</v>
      </c>
      <c r="D67" s="7">
        <f>D62*$B$60/2</f>
        <v>0</v>
      </c>
      <c r="E67" s="1056">
        <v>0</v>
      </c>
      <c r="F67" s="1056">
        <v>0</v>
      </c>
      <c r="G67" s="1056">
        <v>0</v>
      </c>
    </row>
    <row r="68" spans="1:9">
      <c r="A68" s="3" t="s">
        <v>1009</v>
      </c>
      <c r="B68" s="12">
        <f>B67+B66</f>
        <v>0</v>
      </c>
      <c r="C68" s="12">
        <f>C67+C66</f>
        <v>0</v>
      </c>
      <c r="D68" s="12">
        <f>D67+D66</f>
        <v>0</v>
      </c>
      <c r="E68" s="1057">
        <f>E66+E67</f>
        <v>0</v>
      </c>
      <c r="F68" s="1057">
        <f t="shared" ref="F68:G68" si="9">F66+F67</f>
        <v>0</v>
      </c>
      <c r="G68" s="1057">
        <f t="shared" si="9"/>
        <v>0</v>
      </c>
    </row>
    <row r="69" spans="1:9">
      <c r="E69" s="1047"/>
      <c r="F69" s="1047"/>
      <c r="G69" s="1047"/>
    </row>
    <row r="70" spans="1:9">
      <c r="A70" s="2" t="s">
        <v>1463</v>
      </c>
      <c r="E70" s="1047"/>
      <c r="F70" s="1047"/>
      <c r="G70" s="1047"/>
    </row>
    <row r="71" spans="1:9">
      <c r="A71" s="339" t="s">
        <v>1453</v>
      </c>
      <c r="B71" s="144">
        <v>0</v>
      </c>
      <c r="E71" s="1047"/>
      <c r="F71" s="1050"/>
      <c r="G71" s="1047"/>
    </row>
    <row r="72" spans="1:9">
      <c r="A72" s="339" t="s">
        <v>1446</v>
      </c>
      <c r="B72">
        <v>0</v>
      </c>
      <c r="C72" s="7">
        <f>B75</f>
        <v>0</v>
      </c>
      <c r="D72" s="7">
        <f>C75</f>
        <v>0</v>
      </c>
      <c r="E72" s="1058">
        <v>0</v>
      </c>
      <c r="F72" s="1058">
        <f>E75</f>
        <v>0</v>
      </c>
      <c r="G72" s="1058">
        <f>F75</f>
        <v>0</v>
      </c>
      <c r="I72" s="215"/>
    </row>
    <row r="73" spans="1:9">
      <c r="A73" s="339" t="s">
        <v>1454</v>
      </c>
      <c r="B73" s="7">
        <v>0</v>
      </c>
      <c r="C73" s="7">
        <f>'F-23 CASHFLOW'!B15</f>
        <v>0</v>
      </c>
      <c r="D73" s="7">
        <f>'F-23 CASHFLOW'!C15</f>
        <v>0</v>
      </c>
      <c r="E73" s="1058">
        <v>0</v>
      </c>
      <c r="F73" s="1058">
        <v>0</v>
      </c>
      <c r="G73" s="1058">
        <v>0</v>
      </c>
      <c r="I73" s="89"/>
    </row>
    <row r="74" spans="1:9">
      <c r="A74" s="339" t="s">
        <v>1455</v>
      </c>
      <c r="B74" s="7">
        <v>0</v>
      </c>
      <c r="C74" s="7">
        <v>0</v>
      </c>
      <c r="D74" s="7">
        <v>0</v>
      </c>
      <c r="E74" s="1058">
        <v>0</v>
      </c>
      <c r="F74" s="1058">
        <v>0</v>
      </c>
      <c r="G74" s="1058">
        <v>0</v>
      </c>
    </row>
    <row r="75" spans="1:9">
      <c r="A75" s="339" t="s">
        <v>1448</v>
      </c>
      <c r="B75" s="7">
        <f>B72+B73-B74</f>
        <v>0</v>
      </c>
      <c r="C75" s="7">
        <f>C72+C73-C74</f>
        <v>0</v>
      </c>
      <c r="D75" s="7">
        <f>D72+D73-D74</f>
        <v>0</v>
      </c>
      <c r="E75" s="1058">
        <f>E72+E73-E74</f>
        <v>0</v>
      </c>
      <c r="F75" s="1058">
        <f t="shared" ref="F75:G75" si="10">F72+F73-F74</f>
        <v>0</v>
      </c>
      <c r="G75" s="1058">
        <f t="shared" si="10"/>
        <v>0</v>
      </c>
    </row>
    <row r="76" spans="1:9">
      <c r="A76" s="339"/>
      <c r="E76" s="1058"/>
      <c r="F76" s="1058"/>
      <c r="G76" s="1058"/>
    </row>
    <row r="77" spans="1:9">
      <c r="A77" s="339" t="s">
        <v>1456</v>
      </c>
      <c r="B77" s="7">
        <v>0</v>
      </c>
      <c r="C77" s="7">
        <f>C72*B71</f>
        <v>0</v>
      </c>
      <c r="D77" s="7">
        <f>D72*B71</f>
        <v>0</v>
      </c>
      <c r="E77" s="1058">
        <v>0</v>
      </c>
      <c r="F77" s="1058">
        <v>0</v>
      </c>
      <c r="G77" s="1058">
        <v>0</v>
      </c>
    </row>
    <row r="78" spans="1:9">
      <c r="A78" s="339" t="s">
        <v>1450</v>
      </c>
      <c r="B78" s="208">
        <v>0</v>
      </c>
      <c r="C78" s="7">
        <f>C73*$B$71/12*6</f>
        <v>0</v>
      </c>
      <c r="D78" s="7">
        <f>D73*$B$71/12*6</f>
        <v>0</v>
      </c>
      <c r="E78" s="1058">
        <v>0</v>
      </c>
      <c r="F78" s="1058">
        <v>0</v>
      </c>
      <c r="G78" s="1058">
        <v>0</v>
      </c>
    </row>
    <row r="79" spans="1:9">
      <c r="A79" s="3" t="s">
        <v>1009</v>
      </c>
      <c r="B79" s="12">
        <f>B78+B77</f>
        <v>0</v>
      </c>
      <c r="C79" s="12">
        <f>C78+C77</f>
        <v>0</v>
      </c>
      <c r="D79" s="12">
        <f>D78+D77</f>
        <v>0</v>
      </c>
      <c r="E79" s="1061">
        <f>E77+E78</f>
        <v>0</v>
      </c>
      <c r="F79" s="1061">
        <f t="shared" ref="F79:G79" si="11">F77+F78</f>
        <v>0</v>
      </c>
      <c r="G79" s="1061">
        <f t="shared" si="11"/>
        <v>0</v>
      </c>
    </row>
    <row r="80" spans="1:9">
      <c r="A80" s="3"/>
      <c r="B80" s="12"/>
      <c r="C80" s="12"/>
      <c r="D80" s="12"/>
      <c r="E80" s="1047"/>
      <c r="F80" s="1047"/>
      <c r="G80" s="1047"/>
    </row>
    <row r="81" spans="1:16">
      <c r="A81" s="2" t="s">
        <v>1464</v>
      </c>
      <c r="E81" s="1047"/>
      <c r="F81" s="1047"/>
      <c r="G81" s="1047"/>
    </row>
    <row r="82" spans="1:16">
      <c r="A82" s="339" t="s">
        <v>1453</v>
      </c>
      <c r="B82" s="144">
        <v>0</v>
      </c>
      <c r="E82" s="1047"/>
      <c r="F82" s="1047"/>
      <c r="G82" s="1047"/>
    </row>
    <row r="83" spans="1:16">
      <c r="A83" s="339" t="s">
        <v>1446</v>
      </c>
      <c r="B83">
        <v>0</v>
      </c>
      <c r="C83" s="7">
        <f>B86</f>
        <v>0</v>
      </c>
      <c r="D83" s="7">
        <f>C86</f>
        <v>0</v>
      </c>
      <c r="E83" s="1058">
        <v>0</v>
      </c>
      <c r="F83" s="1058">
        <f>E86</f>
        <v>0</v>
      </c>
      <c r="G83" s="1058">
        <f>F86</f>
        <v>0</v>
      </c>
    </row>
    <row r="84" spans="1:16">
      <c r="A84" s="339" t="s">
        <v>1454</v>
      </c>
      <c r="B84" s="7">
        <v>0</v>
      </c>
      <c r="C84" s="7">
        <f>'F-23 CASHFLOW'!B16</f>
        <v>0</v>
      </c>
      <c r="D84" s="7">
        <f>'F-23 CASHFLOW'!C16</f>
        <v>0</v>
      </c>
      <c r="E84" s="1058">
        <v>0</v>
      </c>
      <c r="F84" s="1058">
        <v>0</v>
      </c>
      <c r="G84" s="1058">
        <v>0</v>
      </c>
    </row>
    <row r="85" spans="1:16">
      <c r="A85" s="339" t="s">
        <v>1455</v>
      </c>
      <c r="B85" s="7">
        <v>0</v>
      </c>
      <c r="C85" s="7">
        <v>0</v>
      </c>
      <c r="D85" s="7">
        <v>0</v>
      </c>
      <c r="E85" s="1058">
        <v>0</v>
      </c>
      <c r="F85" s="1058">
        <v>0</v>
      </c>
      <c r="G85" s="1058">
        <v>0</v>
      </c>
    </row>
    <row r="86" spans="1:16">
      <c r="A86" s="339" t="s">
        <v>1448</v>
      </c>
      <c r="B86" s="7">
        <f>B83+B84-B85</f>
        <v>0</v>
      </c>
      <c r="C86" s="7">
        <f>C83+C84-C85</f>
        <v>0</v>
      </c>
      <c r="D86" s="7">
        <f>D83+D84-D85</f>
        <v>0</v>
      </c>
      <c r="E86" s="1058">
        <f>E83+E84-E85</f>
        <v>0</v>
      </c>
      <c r="F86" s="1058">
        <f t="shared" ref="F86:G86" si="12">F83+F84-F85</f>
        <v>0</v>
      </c>
      <c r="G86" s="1058">
        <f t="shared" si="12"/>
        <v>0</v>
      </c>
    </row>
    <row r="87" spans="1:16">
      <c r="A87" s="339"/>
      <c r="E87" s="1058"/>
      <c r="F87" s="1058"/>
      <c r="G87" s="1058"/>
    </row>
    <row r="88" spans="1:16">
      <c r="A88" s="339" t="s">
        <v>1456</v>
      </c>
      <c r="B88" s="7">
        <v>0</v>
      </c>
      <c r="C88" s="7">
        <f>C83*B82</f>
        <v>0</v>
      </c>
      <c r="D88" s="7">
        <f>D83*B82</f>
        <v>0</v>
      </c>
      <c r="E88" s="1058">
        <v>0</v>
      </c>
      <c r="F88" s="1058">
        <v>0</v>
      </c>
      <c r="G88" s="1058">
        <v>0</v>
      </c>
    </row>
    <row r="89" spans="1:16">
      <c r="A89" s="339" t="s">
        <v>1450</v>
      </c>
      <c r="B89" s="208">
        <v>0</v>
      </c>
      <c r="C89" s="7">
        <f>C84*$B$82/12*6</f>
        <v>0</v>
      </c>
      <c r="D89" s="7">
        <f>D84*$B$82/12*1</f>
        <v>0</v>
      </c>
      <c r="E89" s="1058">
        <v>0</v>
      </c>
      <c r="F89" s="1058">
        <v>0</v>
      </c>
      <c r="G89" s="1058">
        <v>0</v>
      </c>
    </row>
    <row r="90" spans="1:16">
      <c r="A90" s="3" t="s">
        <v>1009</v>
      </c>
      <c r="B90" s="12">
        <f>B89+B88</f>
        <v>0</v>
      </c>
      <c r="C90" s="12">
        <f>C89+C88</f>
        <v>0</v>
      </c>
      <c r="D90" s="12">
        <f>D89+D88</f>
        <v>0</v>
      </c>
      <c r="E90" s="1061">
        <f>E88+E89</f>
        <v>0</v>
      </c>
      <c r="F90" s="1061">
        <f t="shared" ref="F90:G90" si="13">F88+F89</f>
        <v>0</v>
      </c>
      <c r="G90" s="1061">
        <f t="shared" si="13"/>
        <v>0</v>
      </c>
    </row>
    <row r="91" spans="1:16">
      <c r="A91" s="3"/>
      <c r="B91" s="12"/>
      <c r="C91" s="12"/>
      <c r="D91" s="12"/>
      <c r="E91" s="1047"/>
      <c r="F91" s="1047"/>
      <c r="G91" s="1047"/>
    </row>
    <row r="92" spans="1:16">
      <c r="A92" s="2" t="s">
        <v>1980</v>
      </c>
      <c r="B92" s="12"/>
      <c r="C92" s="12"/>
      <c r="D92" s="12"/>
      <c r="E92" s="1047"/>
      <c r="F92" s="1047"/>
      <c r="G92" s="1050"/>
      <c r="H92" s="2"/>
    </row>
    <row r="93" spans="1:16">
      <c r="A93" s="339" t="s">
        <v>1453</v>
      </c>
      <c r="B93" s="144">
        <f>7%*0</f>
        <v>0</v>
      </c>
      <c r="C93" s="834">
        <f>7.55%+3%</f>
        <v>0.1055</v>
      </c>
      <c r="D93" s="834">
        <f>8.7%+3%</f>
        <v>0.11699999999999999</v>
      </c>
      <c r="E93" s="1036">
        <f>7.55%+3%</f>
        <v>0.1055</v>
      </c>
      <c r="F93" s="1036">
        <v>8.5000000000000006E-2</v>
      </c>
      <c r="G93" s="1036">
        <f>8.5%</f>
        <v>8.5000000000000006E-2</v>
      </c>
      <c r="H93" s="251"/>
      <c r="I93" s="251"/>
      <c r="J93" s="251"/>
      <c r="K93" s="251"/>
      <c r="L93" s="251"/>
      <c r="M93" s="252"/>
      <c r="N93" s="252"/>
      <c r="O93" s="252"/>
      <c r="P93" s="252"/>
    </row>
    <row r="94" spans="1:16">
      <c r="A94" s="339" t="s">
        <v>1981</v>
      </c>
      <c r="B94" s="608">
        <f>1412600007.71/10^5</f>
        <v>14126.0000771</v>
      </c>
      <c r="C94" s="208">
        <f>I137</f>
        <v>51657.635055900173</v>
      </c>
      <c r="D94" s="208">
        <f>J137</f>
        <v>48963.69822988021</v>
      </c>
      <c r="E94" s="1579">
        <f>(19924502.89+169800000)/10^5</f>
        <v>1897.2450288999999</v>
      </c>
      <c r="F94" s="1052">
        <f>I137/2</f>
        <v>25828.817527950087</v>
      </c>
      <c r="G94" s="1052">
        <f>J137/2</f>
        <v>24481.849114940105</v>
      </c>
      <c r="H94" s="250"/>
      <c r="I94" s="298"/>
      <c r="J94" s="250"/>
      <c r="K94" s="339"/>
      <c r="L94" s="339"/>
      <c r="M94" s="7"/>
      <c r="N94" s="7"/>
      <c r="O94" s="208"/>
    </row>
    <row r="95" spans="1:16">
      <c r="A95" s="339"/>
      <c r="B95" s="7"/>
      <c r="C95" s="7"/>
      <c r="D95" s="12"/>
      <c r="E95" s="1046"/>
      <c r="F95" s="1047"/>
      <c r="G95" s="837"/>
      <c r="H95" s="250"/>
      <c r="I95" s="298"/>
      <c r="J95" s="250"/>
      <c r="K95" s="339"/>
      <c r="L95" s="339"/>
      <c r="M95" s="7"/>
      <c r="N95" s="7"/>
      <c r="O95" s="208"/>
    </row>
    <row r="96" spans="1:16">
      <c r="A96" s="339" t="s">
        <v>1455</v>
      </c>
      <c r="B96" s="608">
        <v>1102.4309023999995</v>
      </c>
      <c r="C96" s="7"/>
      <c r="D96" s="12"/>
      <c r="E96" s="837"/>
      <c r="F96" s="1124">
        <f>10000</f>
        <v>10000</v>
      </c>
      <c r="G96" s="837">
        <f>20000</f>
        <v>20000</v>
      </c>
      <c r="H96" s="250"/>
      <c r="I96" s="298"/>
      <c r="J96" s="8"/>
      <c r="K96" s="339"/>
      <c r="L96" s="339"/>
      <c r="M96" s="7"/>
      <c r="N96" s="7"/>
      <c r="O96" s="208"/>
    </row>
    <row r="97" spans="1:16">
      <c r="A97" s="339" t="s">
        <v>1448</v>
      </c>
      <c r="B97" s="608">
        <f>B94+B95-B96</f>
        <v>13023.5691747</v>
      </c>
      <c r="C97" s="608">
        <f>C94+C95-C96</f>
        <v>51657.635055900173</v>
      </c>
      <c r="D97" s="608">
        <f>D94+D95-D96</f>
        <v>48963.69822988021</v>
      </c>
      <c r="E97" s="1575">
        <f>E94-E96</f>
        <v>1897.2450288999999</v>
      </c>
      <c r="F97" s="837">
        <f t="shared" ref="F97" si="14">F94-F96</f>
        <v>15828.817527950087</v>
      </c>
      <c r="G97" s="837">
        <f>F97+G94-G96</f>
        <v>20310.666642890195</v>
      </c>
      <c r="H97" s="250"/>
      <c r="I97" s="298"/>
      <c r="J97" s="8"/>
      <c r="K97" s="339"/>
      <c r="L97" s="339"/>
      <c r="M97" s="7"/>
      <c r="N97" s="7"/>
      <c r="O97" s="208"/>
    </row>
    <row r="98" spans="1:16">
      <c r="A98" s="339"/>
      <c r="D98" s="12"/>
      <c r="E98" s="1051"/>
      <c r="F98" s="1047"/>
      <c r="G98" s="837"/>
      <c r="H98" s="250"/>
      <c r="I98" s="298"/>
      <c r="J98" s="8"/>
      <c r="K98" s="339"/>
      <c r="L98" s="339"/>
      <c r="M98" s="7"/>
      <c r="N98" s="7"/>
      <c r="O98" s="208"/>
    </row>
    <row r="99" spans="1:16">
      <c r="A99" s="339" t="s">
        <v>663</v>
      </c>
      <c r="B99" s="608">
        <f>9.511805882*100</f>
        <v>951.1805882000001</v>
      </c>
      <c r="C99" s="7">
        <f>C94*C93</f>
        <v>5449.8804983974678</v>
      </c>
      <c r="D99" s="7">
        <f>D94*D93</f>
        <v>5728.7526928959842</v>
      </c>
      <c r="E99" s="1578">
        <f>(3226874)/10^5</f>
        <v>32.268740000000001</v>
      </c>
      <c r="F99" s="837">
        <f>F94*F93</f>
        <v>2195.4494898757575</v>
      </c>
      <c r="G99" s="837">
        <f>G94*G93</f>
        <v>2080.9571747699092</v>
      </c>
      <c r="H99" s="250"/>
      <c r="I99" s="298"/>
      <c r="J99" s="8"/>
      <c r="K99" s="339"/>
      <c r="L99" s="339"/>
      <c r="M99" s="7"/>
      <c r="N99" s="7"/>
      <c r="O99" s="208"/>
    </row>
    <row r="100" spans="1:16">
      <c r="A100" s="339" t="s">
        <v>1450</v>
      </c>
      <c r="B100" s="7">
        <v>0</v>
      </c>
      <c r="C100" s="7">
        <f>C95*B93/2</f>
        <v>0</v>
      </c>
      <c r="D100" s="208">
        <f>D95*B93/2</f>
        <v>0</v>
      </c>
      <c r="E100" s="1056">
        <v>0</v>
      </c>
      <c r="F100" s="1052">
        <v>0</v>
      </c>
      <c r="G100" s="1052">
        <v>0</v>
      </c>
      <c r="H100" s="250"/>
      <c r="I100" s="298"/>
      <c r="J100" s="8"/>
      <c r="K100" s="339"/>
      <c r="L100" s="339"/>
      <c r="M100" s="7"/>
      <c r="N100" s="7"/>
      <c r="O100" s="208"/>
    </row>
    <row r="101" spans="1:16">
      <c r="A101" s="3" t="s">
        <v>1009</v>
      </c>
      <c r="B101" s="12">
        <f>B100+B99</f>
        <v>951.1805882000001</v>
      </c>
      <c r="C101" s="12">
        <f>C100+C99</f>
        <v>5449.8804983974678</v>
      </c>
      <c r="D101" s="12">
        <f>D100+D99</f>
        <v>5728.7526928959842</v>
      </c>
      <c r="E101" s="839">
        <f>E99+E100</f>
        <v>32.268740000000001</v>
      </c>
      <c r="F101" s="839">
        <f t="shared" ref="F101" si="15">F99+F100</f>
        <v>2195.4494898757575</v>
      </c>
      <c r="G101" s="839">
        <f>G99+G100</f>
        <v>2080.9571747699092</v>
      </c>
      <c r="H101" s="250"/>
      <c r="I101" s="298"/>
      <c r="J101" s="8"/>
      <c r="K101" s="339"/>
      <c r="L101" s="339"/>
      <c r="M101" s="7"/>
      <c r="N101" s="7"/>
      <c r="O101" s="208"/>
    </row>
    <row r="102" spans="1:16">
      <c r="A102" s="3" t="s">
        <v>1465</v>
      </c>
      <c r="B102" s="144">
        <v>4.2500000000000003E-2</v>
      </c>
      <c r="C102" s="12"/>
      <c r="D102" s="12"/>
      <c r="E102" s="1063">
        <v>6.7500000000000004E-2</v>
      </c>
      <c r="F102" s="1063">
        <v>6.7500000000000004E-2</v>
      </c>
      <c r="G102" s="1063">
        <v>6.7500000000000004E-2</v>
      </c>
      <c r="H102" s="250"/>
      <c r="I102" s="298"/>
      <c r="J102" s="8"/>
      <c r="K102" s="339"/>
      <c r="L102" s="339"/>
      <c r="M102" s="7"/>
      <c r="N102" s="7"/>
      <c r="O102" s="208"/>
    </row>
    <row r="103" spans="1:16">
      <c r="A103" s="425" t="s">
        <v>1466</v>
      </c>
      <c r="B103" s="609">
        <v>76465.563298199995</v>
      </c>
      <c r="C103" s="1038">
        <f>B106</f>
        <v>90402.466758899987</v>
      </c>
      <c r="D103" s="208">
        <f>C106</f>
        <v>107649.46675889999</v>
      </c>
      <c r="E103" s="1579">
        <f>10764946483.94/10^5</f>
        <v>107649.46483940001</v>
      </c>
      <c r="F103" s="1052">
        <f>E106</f>
        <v>120643.31470110001</v>
      </c>
      <c r="G103" s="1052">
        <f>F106</f>
        <v>126393.3147011</v>
      </c>
      <c r="H103" s="250"/>
      <c r="I103" s="298"/>
      <c r="J103" s="8"/>
      <c r="K103" s="339"/>
      <c r="L103" s="339"/>
      <c r="M103" s="7"/>
      <c r="N103" s="7"/>
      <c r="O103" s="208"/>
    </row>
    <row r="104" spans="1:16">
      <c r="A104" s="393" t="s">
        <v>1467</v>
      </c>
      <c r="B104" s="609">
        <v>13936.903460699992</v>
      </c>
      <c r="C104" s="1038">
        <f>172.47*100</f>
        <v>17247</v>
      </c>
      <c r="D104" s="208">
        <f>'F-23 CASHFLOW'!C8</f>
        <v>9000</v>
      </c>
      <c r="E104" s="1579">
        <f>1299384986.17/10^5</f>
        <v>12993.8498617</v>
      </c>
      <c r="F104" s="1052">
        <f>'F-23 CASHFLOW'!B8</f>
        <v>14182</v>
      </c>
      <c r="G104" s="1052">
        <f>'F-23 CASHFLOW'!C8</f>
        <v>9000</v>
      </c>
      <c r="H104" s="250"/>
      <c r="I104" s="298"/>
      <c r="J104" s="8"/>
      <c r="K104" s="339"/>
      <c r="L104" s="339"/>
      <c r="M104" s="7"/>
      <c r="N104" s="7"/>
      <c r="O104" s="208"/>
    </row>
    <row r="105" spans="1:16">
      <c r="A105" s="425" t="s">
        <v>1468</v>
      </c>
      <c r="B105" s="208"/>
      <c r="C105" s="1038"/>
      <c r="D105" s="208">
        <f>'F-23 CASHFLOW'!C29</f>
        <v>2500</v>
      </c>
      <c r="E105" s="1053"/>
      <c r="F105" s="1052">
        <f>'F-23 CASHFLOW'!B29</f>
        <v>8432</v>
      </c>
      <c r="G105" s="1052">
        <f>'F-23 CASHFLOW'!C29</f>
        <v>2500</v>
      </c>
      <c r="H105" s="250"/>
      <c r="I105" s="298"/>
      <c r="J105" s="8"/>
      <c r="K105" s="339"/>
      <c r="L105" s="339"/>
      <c r="M105" s="7"/>
      <c r="N105" s="7"/>
      <c r="O105" s="208"/>
    </row>
    <row r="106" spans="1:16">
      <c r="A106" s="425" t="s">
        <v>1469</v>
      </c>
      <c r="B106" s="609">
        <f>B103+B104-B105</f>
        <v>90402.466758899987</v>
      </c>
      <c r="C106" s="1038">
        <f>C103+C104-C105</f>
        <v>107649.46675889999</v>
      </c>
      <c r="D106" s="208">
        <f>D103+D104-D105</f>
        <v>114149.46675889999</v>
      </c>
      <c r="E106" s="1579">
        <f>E103+E104-E105</f>
        <v>120643.31470110001</v>
      </c>
      <c r="F106" s="1052">
        <f t="shared" ref="F106:G106" si="16">F103+F104-F105</f>
        <v>126393.3147011</v>
      </c>
      <c r="G106" s="1052">
        <f t="shared" si="16"/>
        <v>132893.3147011</v>
      </c>
      <c r="H106" s="250"/>
      <c r="I106" s="298"/>
      <c r="J106" s="8"/>
      <c r="K106" s="339"/>
      <c r="L106" s="339"/>
      <c r="M106" s="7"/>
      <c r="N106" s="7"/>
      <c r="O106" s="208"/>
    </row>
    <row r="107" spans="1:16">
      <c r="A107" s="339" t="s">
        <v>1456</v>
      </c>
      <c r="B107" s="609">
        <f>32.9506924*100</f>
        <v>3295.0692400000003</v>
      </c>
      <c r="C107" s="1038">
        <f>63.94*100</f>
        <v>6394</v>
      </c>
      <c r="D107" s="208">
        <f>D103*B102</f>
        <v>4575.10233725325</v>
      </c>
      <c r="E107" s="1579">
        <f>747255081.71/10^5-E108</f>
        <v>7472.5508171000001</v>
      </c>
      <c r="F107" s="1055">
        <f>F103*F102</f>
        <v>8143.4237423242512</v>
      </c>
      <c r="G107" s="1055">
        <f>G103*G102</f>
        <v>8531.5487423242503</v>
      </c>
      <c r="H107" s="287"/>
      <c r="M107" s="7"/>
      <c r="N107" s="12"/>
      <c r="O107" s="12"/>
      <c r="P107" s="12"/>
    </row>
    <row r="108" spans="1:16">
      <c r="A108" s="339" t="s">
        <v>1450</v>
      </c>
      <c r="B108" s="12"/>
      <c r="C108" s="208"/>
      <c r="D108" s="208">
        <f>(D104-D105)/2*B102</f>
        <v>138.125</v>
      </c>
      <c r="E108" s="1062"/>
      <c r="F108" s="1055"/>
      <c r="G108" s="1055"/>
      <c r="M108" s="7"/>
    </row>
    <row r="109" spans="1:16">
      <c r="A109" s="3" t="s">
        <v>1009</v>
      </c>
      <c r="B109" s="612">
        <f t="shared" ref="B109:G109" si="17">B107+B108</f>
        <v>3295.0692400000003</v>
      </c>
      <c r="C109" s="12">
        <f t="shared" si="17"/>
        <v>6394</v>
      </c>
      <c r="D109" s="12">
        <f t="shared" si="17"/>
        <v>4713.22733725325</v>
      </c>
      <c r="E109" s="1054">
        <f t="shared" si="17"/>
        <v>7472.5508171000001</v>
      </c>
      <c r="F109" s="1054">
        <f>F107+F108</f>
        <v>8143.4237423242512</v>
      </c>
      <c r="G109" s="1054">
        <f t="shared" si="17"/>
        <v>8531.5487423242503</v>
      </c>
      <c r="H109" s="2"/>
      <c r="M109" s="7"/>
      <c r="O109" s="252"/>
      <c r="P109" s="252"/>
    </row>
    <row r="110" spans="1:16">
      <c r="A110" s="2" t="s">
        <v>1470</v>
      </c>
      <c r="B110" s="612">
        <f>B45+B14+B24+B35+B56+B68+B79+B90+B101+B109</f>
        <v>4293.5717460000005</v>
      </c>
      <c r="C110" s="12">
        <f>C45+C14+C24+C35+C56+C68+C79+C90+C101+C109</f>
        <v>16625.082454661315</v>
      </c>
      <c r="D110" s="12">
        <f>D45+D14+D24+D35+D56+D68+D79+D90+D101+D109</f>
        <v>17642.80371246166</v>
      </c>
      <c r="E110" s="839">
        <f>E45+E14+E24+E35+E56+E68+E79+E90+E101+E109</f>
        <v>10255.4196701</v>
      </c>
      <c r="F110" s="839">
        <f t="shared" ref="F110:G110" si="18">F45+F14+F24+F35+F56+F68+F79+F90+F101+F109</f>
        <v>14514.380903346508</v>
      </c>
      <c r="G110" s="839">
        <f t="shared" si="18"/>
        <v>18638.877204396711</v>
      </c>
      <c r="H110" s="339"/>
      <c r="I110" s="436"/>
      <c r="J110" s="8"/>
      <c r="K110" s="339"/>
      <c r="M110" s="7"/>
      <c r="N110" s="7"/>
      <c r="O110" s="7"/>
    </row>
    <row r="111" spans="1:16">
      <c r="A111" t="s">
        <v>1471</v>
      </c>
      <c r="B111" s="7"/>
      <c r="E111" s="1691">
        <f>27735043.22/10^5</f>
        <v>277.3504322</v>
      </c>
      <c r="F111" s="1047"/>
      <c r="G111" s="1047"/>
      <c r="M111" s="7"/>
      <c r="O111" s="7"/>
    </row>
    <row r="112" spans="1:16">
      <c r="A112" s="1" t="s">
        <v>565</v>
      </c>
      <c r="B112" s="7">
        <f>B13</f>
        <v>0</v>
      </c>
      <c r="C112" s="7">
        <f>C13</f>
        <v>0</v>
      </c>
      <c r="D112" s="7">
        <f>D13</f>
        <v>0</v>
      </c>
      <c r="E112" s="1056">
        <v>0</v>
      </c>
      <c r="F112" s="1056">
        <v>0</v>
      </c>
      <c r="G112" s="1056">
        <v>0</v>
      </c>
      <c r="H112" s="250"/>
      <c r="I112" s="217"/>
      <c r="J112" s="89"/>
      <c r="L112" s="339"/>
      <c r="N112" s="7"/>
      <c r="O112" s="7"/>
      <c r="P112" s="7"/>
    </row>
    <row r="113" spans="1:16">
      <c r="A113" s="1" t="s">
        <v>1472</v>
      </c>
      <c r="B113" s="7">
        <v>0</v>
      </c>
      <c r="C113" s="7">
        <f>C44</f>
        <v>0</v>
      </c>
      <c r="D113" s="7">
        <f>D44</f>
        <v>0</v>
      </c>
      <c r="E113" s="1056">
        <v>0</v>
      </c>
      <c r="F113" s="1056">
        <v>0</v>
      </c>
      <c r="G113" s="1056">
        <v>0</v>
      </c>
      <c r="L113" s="339"/>
      <c r="N113" s="339"/>
      <c r="O113" s="7"/>
      <c r="P113" s="7"/>
    </row>
    <row r="114" spans="1:16">
      <c r="A114" s="1" t="s">
        <v>1460</v>
      </c>
      <c r="B114" s="7">
        <v>0</v>
      </c>
      <c r="C114" s="7">
        <v>0</v>
      </c>
      <c r="D114" s="7">
        <f>D55</f>
        <v>960.16296201117336</v>
      </c>
      <c r="E114" s="1056">
        <v>0</v>
      </c>
      <c r="F114" s="1052">
        <f>F55</f>
        <v>858.86847499999988</v>
      </c>
      <c r="G114" s="1052">
        <f>G55</f>
        <v>550.61300000000006</v>
      </c>
      <c r="L114" s="3"/>
      <c r="M114" s="12"/>
      <c r="N114" s="12"/>
      <c r="O114" s="12"/>
      <c r="P114" s="12"/>
    </row>
    <row r="115" spans="1:16">
      <c r="A115" s="1" t="s">
        <v>1462</v>
      </c>
      <c r="B115" s="7">
        <f>B67</f>
        <v>0</v>
      </c>
      <c r="C115" s="7">
        <f>C67</f>
        <v>0</v>
      </c>
      <c r="D115" s="7">
        <f>D67</f>
        <v>0</v>
      </c>
      <c r="E115" s="1056">
        <v>0</v>
      </c>
      <c r="F115" s="1056">
        <v>0</v>
      </c>
      <c r="G115" s="1064">
        <v>0</v>
      </c>
      <c r="H115" s="12"/>
      <c r="L115" s="339"/>
      <c r="O115" s="12"/>
      <c r="P115" s="12"/>
    </row>
    <row r="116" spans="1:16">
      <c r="A116" s="1" t="s">
        <v>1473</v>
      </c>
      <c r="B116" s="7">
        <f>B23+B34</f>
        <v>0</v>
      </c>
      <c r="C116" s="7">
        <f>C23+C34</f>
        <v>0</v>
      </c>
      <c r="D116" s="7">
        <f>D23+D34</f>
        <v>0</v>
      </c>
      <c r="E116" s="1056">
        <v>0</v>
      </c>
      <c r="F116" s="1056">
        <v>0</v>
      </c>
      <c r="G116" s="1056">
        <v>0</v>
      </c>
      <c r="I116" s="217"/>
      <c r="J116" s="253"/>
      <c r="K116" s="339"/>
      <c r="L116" s="339"/>
      <c r="M116" s="7"/>
    </row>
    <row r="117" spans="1:16">
      <c r="A117" s="1" t="s">
        <v>1474</v>
      </c>
      <c r="B117" s="7">
        <f>B89</f>
        <v>0</v>
      </c>
      <c r="C117" s="7">
        <f>C89</f>
        <v>0</v>
      </c>
      <c r="D117" s="7">
        <f>D89</f>
        <v>0</v>
      </c>
      <c r="E117" s="1056">
        <v>0</v>
      </c>
      <c r="F117" s="1056">
        <v>0</v>
      </c>
      <c r="G117" s="1056">
        <v>0</v>
      </c>
      <c r="M117" s="7"/>
    </row>
    <row r="118" spans="1:16">
      <c r="A118" s="1" t="s">
        <v>1475</v>
      </c>
      <c r="B118" s="7">
        <f>B78</f>
        <v>0</v>
      </c>
      <c r="C118" s="7">
        <f>C78</f>
        <v>0</v>
      </c>
      <c r="D118" s="7">
        <f>D78</f>
        <v>0</v>
      </c>
      <c r="E118" s="1056">
        <v>0</v>
      </c>
      <c r="F118" s="1056">
        <v>0</v>
      </c>
      <c r="G118" s="1056">
        <v>0</v>
      </c>
    </row>
    <row r="119" spans="1:16">
      <c r="A119" s="1" t="s">
        <v>141</v>
      </c>
      <c r="B119" s="7">
        <f>SUM(B112:B118)</f>
        <v>0</v>
      </c>
      <c r="C119" s="7">
        <f>36433526/10^5</f>
        <v>364.33526000000001</v>
      </c>
      <c r="D119" s="7">
        <f>SUM(D112:D118)</f>
        <v>960.16296201117336</v>
      </c>
      <c r="E119" s="1575"/>
      <c r="F119" s="1052">
        <f t="shared" ref="F119" si="19">SUM(F112:F118)</f>
        <v>858.86847499999988</v>
      </c>
      <c r="G119" s="1052">
        <f>SUM(G112:G118)</f>
        <v>550.61300000000006</v>
      </c>
    </row>
    <row r="120" spans="1:16">
      <c r="A120" t="s">
        <v>1476</v>
      </c>
      <c r="B120" s="464">
        <f>B110-B119</f>
        <v>4293.5717460000005</v>
      </c>
      <c r="C120" s="12">
        <f>C110-C119</f>
        <v>16260.747194661315</v>
      </c>
      <c r="D120" s="12">
        <f>D110-D119</f>
        <v>16682.640750450486</v>
      </c>
      <c r="E120" s="1054">
        <f>E110-E111</f>
        <v>9978.0692378999993</v>
      </c>
      <c r="F120" s="1054">
        <f>F110-F119</f>
        <v>13655.512428346508</v>
      </c>
      <c r="G120" s="1054">
        <f t="shared" ref="G120" si="20">G110-G119</f>
        <v>18088.26420439671</v>
      </c>
    </row>
    <row r="121" spans="1:16">
      <c r="A121" s="2" t="s">
        <v>1780</v>
      </c>
      <c r="B121" s="463">
        <f>B10+B20+B31+B41+B52+B64+B75+B86+B97</f>
        <v>18024.487054699999</v>
      </c>
      <c r="C121" s="12">
        <f>C10+C20+C31+C41+C52+C64+C75+C86+C97</f>
        <v>104996.61557129551</v>
      </c>
      <c r="D121" s="12">
        <f>D10+D20+D31+D41+D52+D64+D75+D86+D97</f>
        <v>118921.39479645787</v>
      </c>
      <c r="E121" s="839">
        <f>E10+E20+E31+E41+E52+E64+E75+E86+E97</f>
        <v>40882.153451799997</v>
      </c>
      <c r="F121" s="839">
        <f>F10+F20+F31+F41+F52+F64+F75+F86+F97</f>
        <v>103744.53878798008</v>
      </c>
      <c r="G121" s="839">
        <f t="shared" ref="G121" si="21">G10+G20+G31+G41+G52+G64+G75+G86+G97</f>
        <v>120718.74688891119</v>
      </c>
      <c r="I121" s="220"/>
    </row>
    <row r="122" spans="1:16">
      <c r="A122" s="2"/>
      <c r="B122" s="12"/>
      <c r="C122" s="12"/>
      <c r="D122" s="12"/>
      <c r="E122" s="250"/>
    </row>
    <row r="123" spans="1:16">
      <c r="A123" s="2"/>
      <c r="C123" s="12"/>
      <c r="D123" s="12"/>
      <c r="E123" s="220"/>
    </row>
    <row r="124" spans="1:16">
      <c r="A124" s="2"/>
      <c r="B124" s="12">
        <v>4293.5717459999996</v>
      </c>
      <c r="C124" s="12"/>
      <c r="D124" s="12"/>
      <c r="E124" s="897"/>
    </row>
    <row r="125" spans="1:16">
      <c r="A125" s="2"/>
      <c r="B125" s="602">
        <f>B120-B124</f>
        <v>0</v>
      </c>
      <c r="C125" s="12"/>
      <c r="D125" s="12"/>
    </row>
    <row r="126" spans="1:16">
      <c r="B126" s="12">
        <v>18024.487054699999</v>
      </c>
      <c r="C126" s="7"/>
    </row>
    <row r="127" spans="1:16">
      <c r="B127" s="603">
        <f>B121-B126</f>
        <v>0</v>
      </c>
    </row>
    <row r="128" spans="1:16">
      <c r="D128" s="198" t="s">
        <v>1958</v>
      </c>
    </row>
    <row r="129" spans="4:14">
      <c r="E129" s="198" t="s">
        <v>2612</v>
      </c>
    </row>
    <row r="130" spans="4:14" ht="25.5">
      <c r="D130" s="826" t="s">
        <v>1954</v>
      </c>
      <c r="E130" s="827" t="s">
        <v>715</v>
      </c>
      <c r="F130" s="630" t="s">
        <v>1885</v>
      </c>
      <c r="G130" s="600" t="s">
        <v>2500</v>
      </c>
      <c r="H130" s="600"/>
      <c r="I130" s="630" t="s">
        <v>2120</v>
      </c>
      <c r="J130" s="630" t="s">
        <v>2501</v>
      </c>
    </row>
    <row r="131" spans="4:14">
      <c r="D131" s="470">
        <v>1</v>
      </c>
      <c r="E131" s="828" t="s">
        <v>1971</v>
      </c>
      <c r="F131" s="832">
        <f>('F-12'!I32+'F-13'!C15+'F-14'!D66)</f>
        <v>94129.693289900009</v>
      </c>
      <c r="G131" s="832">
        <f>'F-12'!P32+'F-13'!D15+'F-14'!E66</f>
        <v>52040.371219699991</v>
      </c>
      <c r="H131" s="832"/>
      <c r="I131" s="832">
        <f>'F-12'!W32+'F-13'!E15+'F-14'!F66</f>
        <v>105481.84666424608</v>
      </c>
      <c r="J131" s="832">
        <f>'F-12'!AD32+'F-13'!F15+'F-14'!G66</f>
        <v>114638.47482479399</v>
      </c>
      <c r="K131" s="7"/>
      <c r="L131">
        <f>(543.75+169.19)*100</f>
        <v>71294</v>
      </c>
    </row>
    <row r="132" spans="4:14">
      <c r="D132" s="470">
        <v>2</v>
      </c>
      <c r="E132" s="471" t="s">
        <v>1959</v>
      </c>
      <c r="F132" s="832">
        <f>F131/12</f>
        <v>7844.1411074916678</v>
      </c>
      <c r="G132" s="832">
        <f>G131/6</f>
        <v>8673.3952032833313</v>
      </c>
      <c r="H132" s="832"/>
      <c r="I132" s="832">
        <f t="shared" ref="I132:J132" si="22">I131/12</f>
        <v>8790.1538886871731</v>
      </c>
      <c r="J132" s="832">
        <f t="shared" si="22"/>
        <v>9553.2062353994988</v>
      </c>
      <c r="L132" s="220">
        <f>L131/12</f>
        <v>5941.166666666667</v>
      </c>
    </row>
    <row r="133" spans="4:14">
      <c r="D133" s="470">
        <v>3</v>
      </c>
      <c r="E133" s="828" t="s">
        <v>2230</v>
      </c>
      <c r="F133" s="1582">
        <f>5756.80394415368*100</f>
        <v>575680.39441536798</v>
      </c>
      <c r="G133" s="832">
        <f>'F-6'!H37</f>
        <v>267422.0621556</v>
      </c>
      <c r="H133" s="832"/>
      <c r="I133" s="835">
        <f>'F-6'!L10</f>
        <v>508467.74155200011</v>
      </c>
      <c r="J133" s="832">
        <f>'F-6'!P10</f>
        <v>466390.02</v>
      </c>
      <c r="L133">
        <f>4844.84*100</f>
        <v>484484</v>
      </c>
    </row>
    <row r="134" spans="4:14">
      <c r="D134" s="470">
        <v>4</v>
      </c>
      <c r="E134" s="828" t="s">
        <v>2231</v>
      </c>
      <c r="F134" s="832">
        <f>F133/12</f>
        <v>47973.366201280667</v>
      </c>
      <c r="G134" s="832">
        <f>G133/6</f>
        <v>44570.343692599999</v>
      </c>
      <c r="H134" s="832"/>
      <c r="I134" s="832">
        <f>I133/12</f>
        <v>42372.311796000009</v>
      </c>
      <c r="J134" s="832">
        <f t="shared" ref="J134" si="23">J133/12</f>
        <v>38865.834999999999</v>
      </c>
      <c r="L134" s="220">
        <f>L133/12</f>
        <v>40373.666666666664</v>
      </c>
    </row>
    <row r="135" spans="4:14">
      <c r="D135" s="470">
        <v>5</v>
      </c>
      <c r="E135" s="828" t="s">
        <v>1962</v>
      </c>
      <c r="F135" s="832">
        <f>'F-13'!C15</f>
        <v>24434.907565199999</v>
      </c>
      <c r="G135" s="832">
        <f>'F-13'!D15</f>
        <v>14113.996151799996</v>
      </c>
      <c r="H135" s="832"/>
      <c r="I135" s="832">
        <f>'F-13'!E15</f>
        <v>29710.162272779409</v>
      </c>
      <c r="J135" s="832">
        <f>'F-13'!F15</f>
        <v>32679.419668842653</v>
      </c>
      <c r="K135" s="7">
        <f>J135/12</f>
        <v>2723.2849724035545</v>
      </c>
      <c r="L135">
        <f>244.24*100</f>
        <v>24424</v>
      </c>
      <c r="M135">
        <f>L135</f>
        <v>24424</v>
      </c>
    </row>
    <row r="136" spans="4:14" ht="25.5">
      <c r="D136" s="470">
        <v>6</v>
      </c>
      <c r="E136" s="895" t="s">
        <v>2232</v>
      </c>
      <c r="F136" s="832">
        <f>20%*(F135/12)</f>
        <v>407.24845942000002</v>
      </c>
      <c r="G136" s="832">
        <f>20%*(G135/6)</f>
        <v>470.46653839333322</v>
      </c>
      <c r="H136" s="832"/>
      <c r="I136" s="832">
        <f>20%*(I135/12)</f>
        <v>495.1693712129902</v>
      </c>
      <c r="J136" s="832">
        <f>20%*(J135/12)</f>
        <v>544.65699448071098</v>
      </c>
      <c r="L136" s="1541">
        <f>20%*(L135/12)</f>
        <v>407.06666666666666</v>
      </c>
      <c r="M136" s="1541">
        <f>20%*(M135/12)</f>
        <v>407.06666666666666</v>
      </c>
    </row>
    <row r="137" spans="4:14" ht="15">
      <c r="D137" s="826">
        <v>7</v>
      </c>
      <c r="E137" s="827" t="s">
        <v>1960</v>
      </c>
      <c r="F137" s="833">
        <f>F132+F134+F136</f>
        <v>56224.755768192335</v>
      </c>
      <c r="G137" s="833">
        <f t="shared" ref="G137" si="24">G132+G134+G136</f>
        <v>53714.205434276664</v>
      </c>
      <c r="H137" s="833"/>
      <c r="I137" s="1793">
        <f>I132+I134+I136</f>
        <v>51657.635055900173</v>
      </c>
      <c r="J137" s="1793">
        <f>J132+J134+J136</f>
        <v>48963.69822988021</v>
      </c>
      <c r="K137" s="1016"/>
      <c r="L137" s="897">
        <f>L132+L134+L136</f>
        <v>46721.899999999994</v>
      </c>
      <c r="M137" s="7">
        <f>M139/M138</f>
        <v>38473.282442748088</v>
      </c>
      <c r="N137" s="897">
        <f>L137-M137</f>
        <v>8248.617557251906</v>
      </c>
    </row>
    <row r="138" spans="4:14">
      <c r="D138" s="470">
        <v>8</v>
      </c>
      <c r="E138" s="471" t="s">
        <v>1961</v>
      </c>
      <c r="F138" s="834">
        <v>7.0499999999999993E-2</v>
      </c>
      <c r="G138" s="834">
        <f>10.1%+3%</f>
        <v>0.13100000000000001</v>
      </c>
      <c r="H138" s="834"/>
      <c r="I138" s="834">
        <f>10.1%+3%</f>
        <v>0.13100000000000001</v>
      </c>
      <c r="J138" s="834">
        <f>10.1%+3%</f>
        <v>0.13100000000000001</v>
      </c>
      <c r="K138" s="89"/>
      <c r="L138" s="89">
        <f>J138</f>
        <v>0.13100000000000001</v>
      </c>
      <c r="M138" s="89">
        <f>L138</f>
        <v>0.13100000000000001</v>
      </c>
    </row>
    <row r="139" spans="4:14" ht="15">
      <c r="D139" s="826">
        <v>9</v>
      </c>
      <c r="E139" s="827" t="s">
        <v>1958</v>
      </c>
      <c r="F139" s="833">
        <f>F137*F138</f>
        <v>3963.8452816575591</v>
      </c>
      <c r="G139" s="833">
        <f>G137*G138</f>
        <v>7036.560911890243</v>
      </c>
      <c r="H139" s="833"/>
      <c r="I139" s="833">
        <f>I137*I138</f>
        <v>6767.1501923229225</v>
      </c>
      <c r="J139" s="833">
        <f t="shared" ref="J139" si="25">J137*J138</f>
        <v>6414.2444681143079</v>
      </c>
      <c r="K139" s="1016"/>
      <c r="L139" s="897">
        <f>L137*L138</f>
        <v>6120.5688999999993</v>
      </c>
      <c r="M139" s="7">
        <f>50.4*100</f>
        <v>5040</v>
      </c>
    </row>
    <row r="141" spans="4:14">
      <c r="D141" s="198" t="s">
        <v>1963</v>
      </c>
    </row>
    <row r="142" spans="4:14">
      <c r="E142" s="198" t="s">
        <v>1965</v>
      </c>
    </row>
    <row r="143" spans="4:14" ht="25.5">
      <c r="D143" s="829" t="s">
        <v>1954</v>
      </c>
      <c r="E143" s="830" t="s">
        <v>715</v>
      </c>
      <c r="F143" s="630" t="s">
        <v>1885</v>
      </c>
      <c r="G143" s="600" t="s">
        <v>2500</v>
      </c>
      <c r="H143" s="600"/>
      <c r="I143" s="630" t="s">
        <v>2120</v>
      </c>
      <c r="J143" s="630" t="s">
        <v>2501</v>
      </c>
    </row>
    <row r="144" spans="4:14" ht="15">
      <c r="D144" s="470">
        <v>1</v>
      </c>
      <c r="E144" s="297" t="s">
        <v>2613</v>
      </c>
      <c r="F144" s="890">
        <f>426.6781901071*100</f>
        <v>42667.819010710002</v>
      </c>
      <c r="G144" s="470"/>
      <c r="H144" s="470"/>
      <c r="I144" s="890">
        <f>F150</f>
        <v>84103.100143599295</v>
      </c>
      <c r="J144" s="890">
        <f>G150</f>
        <v>0</v>
      </c>
      <c r="L144" s="110"/>
    </row>
    <row r="145" spans="4:10">
      <c r="D145" s="470">
        <v>2</v>
      </c>
      <c r="E145" s="335" t="s">
        <v>2620</v>
      </c>
      <c r="F145" s="890">
        <f>981.722848535001*100</f>
        <v>98172.28485350011</v>
      </c>
      <c r="G145" s="470"/>
      <c r="H145" s="470"/>
      <c r="I145" s="890">
        <f>DEPCAL!H30</f>
        <v>116828.03284536625</v>
      </c>
      <c r="J145" s="890">
        <f>DEPCAL!I30</f>
        <v>95437.971917176896</v>
      </c>
    </row>
    <row r="146" spans="4:10" ht="25.5">
      <c r="D146" s="470">
        <v>3</v>
      </c>
      <c r="E146" s="342" t="s">
        <v>2619</v>
      </c>
      <c r="F146" s="890">
        <f>265.379021168*100</f>
        <v>26537.9021168</v>
      </c>
      <c r="G146" s="470"/>
      <c r="H146" s="470"/>
      <c r="I146" s="890">
        <f>DEPCAL!H66</f>
        <v>9156.2592130999983</v>
      </c>
      <c r="J146" s="890">
        <f>DEPCAL!I66</f>
        <v>10356.259213099998</v>
      </c>
    </row>
    <row r="147" spans="4:10" ht="30">
      <c r="D147" s="470">
        <v>4</v>
      </c>
      <c r="E147" s="1682" t="s">
        <v>2614</v>
      </c>
      <c r="F147" s="890">
        <f>(F145-F146)*70%</f>
        <v>50144.067915690073</v>
      </c>
      <c r="G147" s="470"/>
      <c r="H147" s="470"/>
      <c r="I147" s="890">
        <f t="shared" ref="I147:J147" si="26">(I145-I146)*70%</f>
        <v>75370.241542586373</v>
      </c>
      <c r="J147" s="890">
        <f t="shared" si="26"/>
        <v>59557.198892853827</v>
      </c>
    </row>
    <row r="148" spans="4:10" ht="15">
      <c r="D148" s="470"/>
      <c r="E148" s="296" t="s">
        <v>2615</v>
      </c>
      <c r="F148" s="890">
        <f>F144+F147</f>
        <v>92811.886926400068</v>
      </c>
      <c r="G148" s="470"/>
      <c r="H148" s="470"/>
      <c r="I148" s="890">
        <f t="shared" ref="I148:J148" si="27">I144+I147</f>
        <v>159473.34168618568</v>
      </c>
      <c r="J148" s="890">
        <f t="shared" si="27"/>
        <v>59557.198892853827</v>
      </c>
    </row>
    <row r="149" spans="4:10" ht="38.25">
      <c r="D149" s="470"/>
      <c r="E149" s="342" t="s">
        <v>2618</v>
      </c>
      <c r="F149" s="890">
        <f>(106.080426408-18.9925585799922)*100</f>
        <v>8708.7867828007802</v>
      </c>
      <c r="G149" s="470"/>
      <c r="H149" s="470"/>
      <c r="I149" s="890">
        <f>DEPCAL!S83</f>
        <v>13434.641468427575</v>
      </c>
      <c r="J149" s="890">
        <f>DEPCAL!U83</f>
        <v>18427.628222656935</v>
      </c>
    </row>
    <row r="150" spans="4:10" ht="30">
      <c r="D150" s="470"/>
      <c r="E150" s="1682" t="s">
        <v>2616</v>
      </c>
      <c r="F150" s="890">
        <f>F148-F149</f>
        <v>84103.100143599295</v>
      </c>
      <c r="G150" s="470"/>
      <c r="H150" s="470"/>
      <c r="I150" s="890">
        <f>I148-I149</f>
        <v>146038.7002177581</v>
      </c>
      <c r="J150" s="890">
        <f>J148-J149</f>
        <v>41129.570670196888</v>
      </c>
    </row>
    <row r="151" spans="4:10" ht="15">
      <c r="D151" s="470"/>
      <c r="E151" s="297" t="s">
        <v>2617</v>
      </c>
      <c r="F151" s="890">
        <f>AVERAGE(F144,F150)</f>
        <v>63385.459577154645</v>
      </c>
      <c r="G151" s="470"/>
      <c r="H151" s="470"/>
      <c r="I151" s="890">
        <f>AVERAGE(I144,I150)</f>
        <v>115070.9001806787</v>
      </c>
      <c r="J151" s="890">
        <f>AVERAGE(J144,J150)</f>
        <v>20564.785335098444</v>
      </c>
    </row>
    <row r="152" spans="4:10">
      <c r="D152" s="470">
        <v>5</v>
      </c>
      <c r="E152" s="23" t="s">
        <v>1964</v>
      </c>
      <c r="F152" s="1683">
        <v>8.8615789473684203E-2</v>
      </c>
      <c r="G152" s="1683"/>
      <c r="H152" s="1683"/>
      <c r="I152" s="1683">
        <f>10.1%+3%</f>
        <v>0.13100000000000001</v>
      </c>
      <c r="J152" s="1683">
        <f>10.1%+3%</f>
        <v>0.13100000000000001</v>
      </c>
    </row>
    <row r="153" spans="4:10" ht="15">
      <c r="D153" s="630">
        <v>6</v>
      </c>
      <c r="E153" s="297" t="s">
        <v>1965</v>
      </c>
      <c r="F153" s="694">
        <f>F151*F152</f>
        <v>5616.9525415818562</v>
      </c>
      <c r="G153" s="630"/>
      <c r="H153" s="630"/>
      <c r="I153" s="694">
        <f>I151*I152</f>
        <v>15074.28792366891</v>
      </c>
      <c r="J153" s="694">
        <f>J151*J152</f>
        <v>2693.9868788978961</v>
      </c>
    </row>
    <row r="155" spans="4:10" ht="12.75" customHeight="1">
      <c r="D155" s="198"/>
    </row>
    <row r="156" spans="4:10">
      <c r="E156" s="198" t="s">
        <v>1651</v>
      </c>
    </row>
    <row r="157" spans="4:10" ht="25.5">
      <c r="D157" s="826" t="s">
        <v>1954</v>
      </c>
      <c r="E157" s="827" t="s">
        <v>715</v>
      </c>
      <c r="F157" s="630" t="s">
        <v>1885</v>
      </c>
      <c r="G157" s="600" t="s">
        <v>2500</v>
      </c>
      <c r="H157" s="600"/>
      <c r="I157" s="630" t="s">
        <v>2120</v>
      </c>
      <c r="J157" s="630" t="s">
        <v>2501</v>
      </c>
    </row>
    <row r="158" spans="4:10">
      <c r="D158" s="470">
        <v>1</v>
      </c>
      <c r="E158" s="335" t="s">
        <v>1977</v>
      </c>
      <c r="F158" s="1687">
        <f>480.2*100</f>
        <v>48020</v>
      </c>
      <c r="G158" s="74"/>
      <c r="H158" s="74"/>
      <c r="I158" s="74">
        <f>F162</f>
        <v>65843.231675553136</v>
      </c>
      <c r="J158" s="74">
        <f>I162</f>
        <v>65843.231675553136</v>
      </c>
    </row>
    <row r="159" spans="4:10" ht="25.5">
      <c r="D159" s="470"/>
      <c r="E159" s="342" t="s">
        <v>2621</v>
      </c>
      <c r="F159" s="1685">
        <f>10.4512167555313*100</f>
        <v>1045.12167555313</v>
      </c>
      <c r="G159" s="74"/>
      <c r="H159" s="74"/>
      <c r="I159" s="1131">
        <f>13.1052551021613*100</f>
        <v>1310.52551021613</v>
      </c>
      <c r="J159" s="74"/>
    </row>
    <row r="160" spans="4:10">
      <c r="D160" s="470"/>
      <c r="E160" s="335" t="s">
        <v>2622</v>
      </c>
      <c r="F160" s="1686">
        <f>F158+F159</f>
        <v>49065.121675553128</v>
      </c>
      <c r="G160" s="74"/>
      <c r="H160" s="74"/>
      <c r="I160" s="74">
        <f>I158+I159</f>
        <v>67153.757185769267</v>
      </c>
      <c r="J160" s="74">
        <f>J158+J159</f>
        <v>65843.231675553136</v>
      </c>
    </row>
    <row r="161" spans="4:10">
      <c r="D161" s="470">
        <v>2</v>
      </c>
      <c r="E161" s="335" t="s">
        <v>1507</v>
      </c>
      <c r="F161" s="1688">
        <f>167.7811*100</f>
        <v>16778.11</v>
      </c>
      <c r="G161" s="23"/>
      <c r="H161" s="23"/>
      <c r="I161" s="1530"/>
      <c r="J161" s="1530"/>
    </row>
    <row r="162" spans="4:10">
      <c r="D162" s="470">
        <v>3</v>
      </c>
      <c r="E162" s="335" t="s">
        <v>1978</v>
      </c>
      <c r="F162" s="1687">
        <f>F160+F161</f>
        <v>65843.231675553136</v>
      </c>
      <c r="G162" s="23"/>
      <c r="H162" s="23"/>
      <c r="I162" s="74">
        <f>I158+I161</f>
        <v>65843.231675553136</v>
      </c>
      <c r="J162" s="74">
        <f>J158+J161</f>
        <v>65843.231675553136</v>
      </c>
    </row>
    <row r="163" spans="4:10">
      <c r="D163" s="470">
        <v>4</v>
      </c>
      <c r="E163" s="335" t="s">
        <v>1972</v>
      </c>
      <c r="F163" s="840">
        <v>0.16</v>
      </c>
      <c r="G163" s="23"/>
      <c r="H163" s="23"/>
      <c r="I163" s="840">
        <f>F163</f>
        <v>0.16</v>
      </c>
      <c r="J163" s="840">
        <f>I163</f>
        <v>0.16</v>
      </c>
    </row>
    <row r="164" spans="4:10">
      <c r="D164" s="470">
        <v>5</v>
      </c>
      <c r="E164" s="335" t="s">
        <v>1973</v>
      </c>
      <c r="F164" s="1687">
        <f>(F160*F163)+(F161/2*F163)</f>
        <v>9192.6682680885006</v>
      </c>
      <c r="G164" s="23"/>
      <c r="H164" s="23"/>
      <c r="I164" s="1690">
        <f>(I160*I163)+(I161/2*I163)</f>
        <v>10744.601149723083</v>
      </c>
      <c r="J164" s="1690">
        <f>(J160*J163)+(J161/2*J163)</f>
        <v>10534.917068088502</v>
      </c>
    </row>
    <row r="165" spans="4:10">
      <c r="D165" s="470">
        <v>6</v>
      </c>
      <c r="E165" s="335" t="s">
        <v>1974</v>
      </c>
      <c r="F165" s="213">
        <v>0.25168000000000001</v>
      </c>
      <c r="G165" s="23"/>
      <c r="H165" s="23"/>
      <c r="I165" s="213">
        <v>0.25168000000000001</v>
      </c>
      <c r="J165" s="213">
        <v>0.25168000000000001</v>
      </c>
    </row>
    <row r="166" spans="4:10">
      <c r="D166" s="470">
        <v>7</v>
      </c>
      <c r="E166" s="335" t="s">
        <v>1975</v>
      </c>
      <c r="F166" s="1687">
        <f>F164/(1-F165)</f>
        <v>12284.4080982581</v>
      </c>
      <c r="G166" s="23"/>
      <c r="H166" s="23"/>
      <c r="I166" s="74">
        <f>I164/(1-I165)</f>
        <v>14358.297452591249</v>
      </c>
      <c r="J166" s="74">
        <f>J164/(1-J165)</f>
        <v>14078.091014657502</v>
      </c>
    </row>
    <row r="167" spans="4:10">
      <c r="D167" s="630">
        <v>8</v>
      </c>
      <c r="E167" s="28" t="s">
        <v>1976</v>
      </c>
      <c r="F167" s="1689">
        <f>F166-F164</f>
        <v>3091.7398301695994</v>
      </c>
      <c r="G167" s="28"/>
      <c r="H167" s="28"/>
      <c r="I167" s="841">
        <f>I166-I164</f>
        <v>3613.6963028681657</v>
      </c>
      <c r="J167" s="841">
        <f>J166-J164</f>
        <v>3543.1739465690007</v>
      </c>
    </row>
    <row r="169" spans="4:10">
      <c r="D169" s="198" t="s">
        <v>1152</v>
      </c>
    </row>
    <row r="171" spans="4:10" ht="25.5">
      <c r="D171" s="826" t="s">
        <v>1954</v>
      </c>
      <c r="E171" s="827" t="s">
        <v>715</v>
      </c>
      <c r="F171" s="630" t="s">
        <v>1885</v>
      </c>
      <c r="G171" s="600" t="s">
        <v>2500</v>
      </c>
      <c r="H171" s="600"/>
      <c r="I171" s="630" t="s">
        <v>2120</v>
      </c>
      <c r="J171" s="630" t="s">
        <v>2501</v>
      </c>
    </row>
    <row r="172" spans="4:10">
      <c r="D172" s="29">
        <v>1</v>
      </c>
      <c r="E172" s="23" t="s">
        <v>1397</v>
      </c>
      <c r="F172" s="23"/>
      <c r="G172" s="23"/>
      <c r="H172" s="23"/>
      <c r="I172" s="23"/>
      <c r="J172" s="23"/>
    </row>
    <row r="173" spans="4:10">
      <c r="D173" s="29">
        <v>2</v>
      </c>
      <c r="E173" s="23" t="s">
        <v>1966</v>
      </c>
      <c r="F173" s="23"/>
      <c r="G173" s="23"/>
      <c r="H173" s="23"/>
      <c r="I173" s="23"/>
      <c r="J173" s="23"/>
    </row>
    <row r="174" spans="4:10">
      <c r="D174" s="29">
        <v>3</v>
      </c>
      <c r="E174" s="23" t="s">
        <v>1967</v>
      </c>
      <c r="F174" s="23">
        <f>F172+F173</f>
        <v>0</v>
      </c>
      <c r="G174" s="23">
        <f t="shared" ref="G174:J174" si="28">G172+G173</f>
        <v>0</v>
      </c>
      <c r="H174" s="23"/>
      <c r="I174" s="23">
        <f t="shared" si="28"/>
        <v>0</v>
      </c>
      <c r="J174" s="23">
        <f t="shared" si="28"/>
        <v>0</v>
      </c>
    </row>
    <row r="175" spans="4:10">
      <c r="D175" s="29">
        <v>4</v>
      </c>
      <c r="E175" s="23" t="s">
        <v>1968</v>
      </c>
      <c r="F175" s="23">
        <f>(F172+F174)/2</f>
        <v>0</v>
      </c>
      <c r="G175" s="23">
        <f t="shared" ref="G175:J175" si="29">(G172+G174)/2</f>
        <v>0</v>
      </c>
      <c r="H175" s="23"/>
      <c r="I175" s="23">
        <f t="shared" si="29"/>
        <v>0</v>
      </c>
      <c r="J175" s="23">
        <f t="shared" si="29"/>
        <v>0</v>
      </c>
    </row>
    <row r="176" spans="4:10">
      <c r="D176" s="29">
        <v>5</v>
      </c>
      <c r="E176" s="23" t="s">
        <v>1969</v>
      </c>
      <c r="F176" s="23"/>
      <c r="G176" s="23"/>
      <c r="H176" s="23"/>
      <c r="I176" s="23"/>
      <c r="J176" s="23"/>
    </row>
    <row r="177" spans="4:10">
      <c r="D177" s="29">
        <v>6</v>
      </c>
      <c r="E177" s="23" t="s">
        <v>1970</v>
      </c>
      <c r="F177" s="23">
        <f>F175*F176</f>
        <v>0</v>
      </c>
      <c r="G177" s="23">
        <f t="shared" ref="G177:J177" si="30">G175*G176</f>
        <v>0</v>
      </c>
      <c r="H177" s="23"/>
      <c r="I177" s="23">
        <f t="shared" si="30"/>
        <v>0</v>
      </c>
      <c r="J177" s="23">
        <f t="shared" si="30"/>
        <v>0</v>
      </c>
    </row>
    <row r="264" spans="1:6">
      <c r="A264" s="198" t="s">
        <v>1477</v>
      </c>
      <c r="B264" s="12"/>
      <c r="C264" s="12"/>
      <c r="D264" s="12"/>
    </row>
    <row r="265" spans="1:6">
      <c r="A265" s="2" t="s">
        <v>1478</v>
      </c>
      <c r="B265" s="12"/>
      <c r="C265" s="12"/>
      <c r="D265" s="12"/>
    </row>
    <row r="266" spans="1:6">
      <c r="A266" s="198" t="s">
        <v>1479</v>
      </c>
      <c r="B266" s="12"/>
      <c r="C266" s="12"/>
      <c r="D266" s="12"/>
      <c r="E266" s="200" t="s">
        <v>1480</v>
      </c>
      <c r="F266" s="200" t="s">
        <v>1481</v>
      </c>
    </row>
    <row r="267" spans="1:6">
      <c r="A267" s="339" t="s">
        <v>1482</v>
      </c>
      <c r="C267" s="396">
        <v>53957952</v>
      </c>
      <c r="D267" s="12"/>
    </row>
    <row r="268" spans="1:6">
      <c r="A268" s="339" t="s">
        <v>1483</v>
      </c>
      <c r="C268" s="396">
        <v>97699351</v>
      </c>
      <c r="D268" s="12"/>
    </row>
    <row r="269" spans="1:6">
      <c r="A269" s="339" t="s">
        <v>1484</v>
      </c>
      <c r="C269" s="396">
        <v>86774167</v>
      </c>
      <c r="D269" s="12"/>
      <c r="E269" t="s">
        <v>1485</v>
      </c>
      <c r="F269" s="142">
        <f>SUM(C267:C269)</f>
        <v>238431470</v>
      </c>
    </row>
    <row r="270" spans="1:6">
      <c r="A270" s="339" t="s">
        <v>1486</v>
      </c>
      <c r="C270" s="396">
        <v>11353909</v>
      </c>
      <c r="D270" s="12"/>
      <c r="E270" t="s">
        <v>1487</v>
      </c>
      <c r="F270" s="9">
        <f>C270</f>
        <v>11353909</v>
      </c>
    </row>
    <row r="271" spans="1:6">
      <c r="A271" s="339" t="s">
        <v>1488</v>
      </c>
      <c r="C271" s="396">
        <v>3006692</v>
      </c>
      <c r="D271" s="12"/>
      <c r="E271" t="s">
        <v>1489</v>
      </c>
      <c r="F271" s="9">
        <f>C271</f>
        <v>3006692</v>
      </c>
    </row>
    <row r="272" spans="1:6">
      <c r="A272" s="3" t="s">
        <v>141</v>
      </c>
      <c r="C272" s="142">
        <f>SUM(C267:C271)</f>
        <v>252792071</v>
      </c>
      <c r="D272" s="12"/>
    </row>
    <row r="273" spans="1:6">
      <c r="A273" s="2"/>
      <c r="B273" s="12"/>
      <c r="C273" s="12"/>
      <c r="D273" s="12"/>
    </row>
    <row r="274" spans="1:6">
      <c r="A274" s="198" t="s">
        <v>1490</v>
      </c>
      <c r="B274" s="12"/>
      <c r="C274" s="12"/>
      <c r="D274" s="12"/>
      <c r="E274" s="200" t="s">
        <v>1480</v>
      </c>
      <c r="F274" s="200" t="s">
        <v>1481</v>
      </c>
    </row>
    <row r="275" spans="1:6">
      <c r="A275" s="3" t="s">
        <v>1491</v>
      </c>
      <c r="B275" s="437">
        <v>36876</v>
      </c>
      <c r="C275" s="396">
        <f>95500000*0.7</f>
        <v>66849999.999999993</v>
      </c>
      <c r="D275" s="12"/>
      <c r="E275" s="199">
        <f>B275+365*6</f>
        <v>39066</v>
      </c>
      <c r="F275" s="9">
        <f>C275</f>
        <v>66849999.999999993</v>
      </c>
    </row>
    <row r="276" spans="1:6">
      <c r="A276" s="3" t="s">
        <v>1492</v>
      </c>
      <c r="B276" s="437">
        <v>37083</v>
      </c>
      <c r="C276" s="396">
        <f>85368000*0.7</f>
        <v>59757599.999999993</v>
      </c>
      <c r="D276" s="12"/>
      <c r="E276" s="199">
        <f t="shared" ref="E276:E291" si="31">B276+365*6</f>
        <v>39273</v>
      </c>
      <c r="F276" s="9">
        <f t="shared" ref="F276:F291" si="32">C276</f>
        <v>59757599.999999993</v>
      </c>
    </row>
    <row r="277" spans="1:6">
      <c r="A277" s="3"/>
      <c r="B277" s="437">
        <v>37230</v>
      </c>
      <c r="C277" s="396">
        <f>3157000*0.7</f>
        <v>2209900</v>
      </c>
      <c r="D277" s="12"/>
      <c r="E277" s="199">
        <f t="shared" si="31"/>
        <v>39420</v>
      </c>
      <c r="F277" s="9">
        <f t="shared" si="32"/>
        <v>2209900</v>
      </c>
    </row>
    <row r="278" spans="1:6">
      <c r="A278" s="3"/>
      <c r="B278" s="437">
        <v>37346</v>
      </c>
      <c r="C278" s="396">
        <f>45275000*0.7</f>
        <v>31692499.999999996</v>
      </c>
      <c r="D278" s="12"/>
      <c r="E278" s="199">
        <f t="shared" si="31"/>
        <v>39536</v>
      </c>
      <c r="F278" s="9">
        <f t="shared" si="32"/>
        <v>31692499.999999996</v>
      </c>
    </row>
    <row r="279" spans="1:6">
      <c r="A279" s="3" t="s">
        <v>1493</v>
      </c>
      <c r="B279" s="437">
        <v>37384</v>
      </c>
      <c r="C279" s="396">
        <f>45276000*0.7</f>
        <v>31693199.999999996</v>
      </c>
      <c r="D279" s="12"/>
      <c r="E279" s="199">
        <f t="shared" si="31"/>
        <v>39574</v>
      </c>
      <c r="F279" s="9">
        <f t="shared" si="32"/>
        <v>31693199.999999996</v>
      </c>
    </row>
    <row r="280" spans="1:6">
      <c r="A280" s="1"/>
      <c r="B280" s="437">
        <v>37448</v>
      </c>
      <c r="C280" s="396">
        <f>2573000*0.7</f>
        <v>1801100</v>
      </c>
      <c r="D280" s="12"/>
      <c r="E280" s="199">
        <f t="shared" si="31"/>
        <v>39638</v>
      </c>
      <c r="F280" s="9">
        <f t="shared" si="32"/>
        <v>1801100</v>
      </c>
    </row>
    <row r="281" spans="1:6">
      <c r="A281" s="1"/>
      <c r="B281" s="437">
        <v>37532</v>
      </c>
      <c r="C281" s="396">
        <f>43537000*0.7</f>
        <v>30475899.999999996</v>
      </c>
      <c r="D281" s="12"/>
      <c r="E281" s="199">
        <f t="shared" si="31"/>
        <v>39722</v>
      </c>
      <c r="F281" s="9">
        <f t="shared" si="32"/>
        <v>30475899.999999996</v>
      </c>
    </row>
    <row r="282" spans="1:6">
      <c r="A282" s="1"/>
      <c r="B282" s="437">
        <v>37573</v>
      </c>
      <c r="C282" s="396">
        <f>27130000*0.7</f>
        <v>18991000</v>
      </c>
      <c r="D282" s="12"/>
      <c r="E282" s="199">
        <f t="shared" si="31"/>
        <v>39763</v>
      </c>
      <c r="F282" s="9">
        <f t="shared" si="32"/>
        <v>18991000</v>
      </c>
    </row>
    <row r="283" spans="1:6">
      <c r="A283" s="1"/>
      <c r="B283" s="437">
        <v>37636</v>
      </c>
      <c r="C283" s="396">
        <f>58773000*0.7</f>
        <v>41141100</v>
      </c>
      <c r="D283" s="12"/>
      <c r="E283" s="199">
        <f t="shared" si="31"/>
        <v>39826</v>
      </c>
      <c r="F283" s="9">
        <f t="shared" si="32"/>
        <v>41141100</v>
      </c>
    </row>
    <row r="284" spans="1:6">
      <c r="A284" s="1"/>
      <c r="B284" s="437">
        <v>37709</v>
      </c>
      <c r="C284" s="396">
        <f>70026000*0.7</f>
        <v>49018200</v>
      </c>
      <c r="D284" s="12"/>
      <c r="E284" s="199">
        <f t="shared" si="31"/>
        <v>39899</v>
      </c>
      <c r="F284" s="9">
        <f t="shared" si="32"/>
        <v>49018200</v>
      </c>
    </row>
    <row r="285" spans="1:6">
      <c r="A285" s="3" t="s">
        <v>1494</v>
      </c>
      <c r="B285" s="437">
        <v>37805</v>
      </c>
      <c r="C285" s="396">
        <f>57674000*0.7</f>
        <v>40371800</v>
      </c>
      <c r="D285" s="12"/>
      <c r="E285" s="199">
        <f t="shared" si="31"/>
        <v>39995</v>
      </c>
      <c r="F285" s="9">
        <f t="shared" si="32"/>
        <v>40371800</v>
      </c>
    </row>
    <row r="286" spans="1:6">
      <c r="A286" s="3"/>
      <c r="B286" s="437">
        <v>37845</v>
      </c>
      <c r="C286" s="396">
        <f>33174000*0.7</f>
        <v>23221800</v>
      </c>
      <c r="D286" s="12"/>
      <c r="E286" s="199">
        <f t="shared" si="31"/>
        <v>40035</v>
      </c>
      <c r="F286" s="9">
        <f t="shared" si="32"/>
        <v>23221800</v>
      </c>
    </row>
    <row r="287" spans="1:6">
      <c r="A287" s="1"/>
      <c r="B287" s="437">
        <v>37916</v>
      </c>
      <c r="C287">
        <f>73200000*0.7</f>
        <v>51240000</v>
      </c>
      <c r="E287" s="199">
        <f t="shared" si="31"/>
        <v>40106</v>
      </c>
      <c r="F287" s="9">
        <f t="shared" si="32"/>
        <v>51240000</v>
      </c>
    </row>
    <row r="288" spans="1:6">
      <c r="A288" s="1"/>
      <c r="B288" s="437">
        <v>37994</v>
      </c>
      <c r="C288">
        <f>48704000*0.7</f>
        <v>34092800</v>
      </c>
      <c r="E288" s="199">
        <f t="shared" si="31"/>
        <v>40184</v>
      </c>
      <c r="F288" s="9">
        <f t="shared" si="32"/>
        <v>34092800</v>
      </c>
    </row>
    <row r="289" spans="1:6">
      <c r="A289" s="1"/>
      <c r="B289" s="437">
        <v>38016</v>
      </c>
      <c r="C289">
        <f>50000000*0.7</f>
        <v>35000000</v>
      </c>
      <c r="E289" s="199">
        <f t="shared" si="31"/>
        <v>40206</v>
      </c>
      <c r="F289" s="9">
        <f t="shared" si="32"/>
        <v>35000000</v>
      </c>
    </row>
    <row r="290" spans="1:6">
      <c r="A290" s="3" t="s">
        <v>1495</v>
      </c>
      <c r="B290" s="437">
        <v>38159</v>
      </c>
      <c r="C290">
        <f>36400000*0.7</f>
        <v>25480000</v>
      </c>
      <c r="E290" s="199">
        <f t="shared" si="31"/>
        <v>40349</v>
      </c>
      <c r="F290" s="9">
        <f t="shared" si="32"/>
        <v>25480000</v>
      </c>
    </row>
    <row r="291" spans="1:6">
      <c r="A291" s="3" t="s">
        <v>1496</v>
      </c>
      <c r="B291" s="437">
        <v>38444</v>
      </c>
      <c r="C291">
        <f>162518000*0.7</f>
        <v>113762600</v>
      </c>
      <c r="E291" s="199">
        <f t="shared" si="31"/>
        <v>40634</v>
      </c>
      <c r="F291" s="9">
        <f t="shared" si="32"/>
        <v>113762600</v>
      </c>
    </row>
    <row r="292" spans="1:6">
      <c r="C292" s="142">
        <f>SUM(C275:C291)</f>
        <v>656799500</v>
      </c>
      <c r="F292" s="142">
        <f>SUM(F275:F291)</f>
        <v>656799500</v>
      </c>
    </row>
  </sheetData>
  <mergeCells count="1">
    <mergeCell ref="E54:E55"/>
  </mergeCells>
  <phoneticPr fontId="0" type="noConversion"/>
  <printOptions horizontalCentered="1" gridLines="1"/>
  <pageMargins left="0.25" right="0" top="0" bottom="0" header="0.5" footer="0.5"/>
  <pageSetup paperSize="9" scale="54" orientation="portrait" r:id="rId1"/>
  <headerFooter alignWithMargins="0"/>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71">
    <tabColor theme="2" tint="-0.89999084444715716"/>
  </sheetPr>
  <dimension ref="A3:AM114"/>
  <sheetViews>
    <sheetView showGridLines="0" view="pageBreakPreview" topLeftCell="A3" zoomScale="86" zoomScaleSheetLayoutView="86" workbookViewId="0">
      <pane xSplit="1" ySplit="5" topLeftCell="B31" activePane="bottomRight" state="frozen"/>
      <selection activeCell="G96" sqref="G96"/>
      <selection pane="topRight" activeCell="G96" sqref="G96"/>
      <selection pane="bottomLeft" activeCell="G96" sqref="G96"/>
      <selection pane="bottomRight" activeCell="X100" sqref="X100:X102"/>
    </sheetView>
  </sheetViews>
  <sheetFormatPr defaultRowHeight="12.75"/>
  <cols>
    <col min="1" max="1" width="25.140625" customWidth="1"/>
    <col min="2" max="2" width="11.28515625" bestFit="1" customWidth="1"/>
    <col min="3" max="3" width="12.5703125" bestFit="1" customWidth="1"/>
    <col min="4" max="4" width="7.28515625" customWidth="1"/>
    <col min="5" max="5" width="12.42578125" customWidth="1"/>
    <col min="6" max="6" width="11.5703125" customWidth="1"/>
    <col min="7" max="7" width="9.140625" bestFit="1" customWidth="1"/>
    <col min="8" max="8" width="10.28515625" customWidth="1"/>
    <col min="9" max="9" width="7.5703125" bestFit="1" customWidth="1"/>
    <col min="10" max="10" width="9" customWidth="1"/>
    <col min="11" max="11" width="10.85546875" customWidth="1"/>
    <col min="12" max="12" width="11.5703125" bestFit="1" customWidth="1"/>
    <col min="13" max="13" width="8.85546875" bestFit="1" customWidth="1"/>
    <col min="14" max="14" width="10.5703125" bestFit="1" customWidth="1"/>
    <col min="15" max="15" width="9.42578125" bestFit="1" customWidth="1"/>
    <col min="16" max="16" width="12.140625" bestFit="1" customWidth="1"/>
    <col min="17" max="17" width="11.42578125" bestFit="1" customWidth="1"/>
    <col min="18" max="18" width="12" bestFit="1" customWidth="1"/>
    <col min="19" max="19" width="8.42578125" customWidth="1"/>
    <col min="20" max="20" width="10.85546875" customWidth="1"/>
    <col min="21" max="22" width="11.28515625" customWidth="1"/>
    <col min="23" max="23" width="11.140625" bestFit="1" customWidth="1"/>
    <col min="24" max="24" width="16" customWidth="1"/>
    <col min="25" max="25" width="10.42578125" bestFit="1" customWidth="1"/>
    <col min="26" max="26" width="7.5703125" bestFit="1" customWidth="1"/>
    <col min="27" max="27" width="12.140625" bestFit="1" customWidth="1"/>
    <col min="28" max="28" width="9.140625" bestFit="1" customWidth="1"/>
    <col min="29" max="29" width="12.140625" bestFit="1" customWidth="1"/>
    <col min="30" max="30" width="8" bestFit="1" customWidth="1"/>
    <col min="31" max="31" width="10.140625" customWidth="1"/>
    <col min="32" max="32" width="9.42578125" customWidth="1"/>
    <col min="33" max="34" width="12" bestFit="1" customWidth="1"/>
    <col min="35" max="35" width="11.140625" customWidth="1"/>
    <col min="36" max="36" width="10.28515625" customWidth="1"/>
  </cols>
  <sheetData>
    <row r="3" spans="1:36" ht="13.5" thickBot="1"/>
    <row r="4" spans="1:36" ht="13.5" thickBot="1">
      <c r="A4" s="972"/>
      <c r="B4" s="973"/>
      <c r="C4" s="2378" t="s">
        <v>1777</v>
      </c>
      <c r="D4" s="2379"/>
      <c r="E4" s="2379"/>
      <c r="F4" s="2379"/>
      <c r="G4" s="2379"/>
      <c r="H4" s="2379"/>
      <c r="I4" s="2379"/>
      <c r="J4" s="2379"/>
      <c r="K4" s="2379"/>
      <c r="L4" s="2380"/>
      <c r="M4" s="2364" t="s">
        <v>2087</v>
      </c>
      <c r="N4" s="2365"/>
      <c r="O4" s="2365"/>
      <c r="P4" s="2365"/>
      <c r="Q4" s="2365"/>
      <c r="R4" s="2365"/>
      <c r="S4" s="2365"/>
      <c r="T4" s="2365"/>
      <c r="U4" s="2365"/>
      <c r="V4" s="2365"/>
      <c r="W4" s="2366"/>
      <c r="X4" s="2364" t="s">
        <v>2386</v>
      </c>
      <c r="Y4" s="2365"/>
      <c r="Z4" s="2365"/>
      <c r="AA4" s="2365"/>
      <c r="AB4" s="2365"/>
      <c r="AC4" s="2365"/>
      <c r="AD4" s="2365"/>
      <c r="AE4" s="2365"/>
      <c r="AF4" s="2365"/>
      <c r="AG4" s="2365"/>
      <c r="AH4" s="2366"/>
    </row>
    <row r="5" spans="1:36" ht="13.15" customHeight="1">
      <c r="A5" s="974"/>
      <c r="B5" s="2375" t="s">
        <v>2385</v>
      </c>
      <c r="C5" s="2367" t="s">
        <v>1386</v>
      </c>
      <c r="D5" s="2370" t="s">
        <v>1387</v>
      </c>
      <c r="E5" s="2370" t="s">
        <v>46</v>
      </c>
      <c r="F5" s="2370" t="s">
        <v>1388</v>
      </c>
      <c r="G5" s="2370" t="s">
        <v>1389</v>
      </c>
      <c r="H5" s="2370" t="s">
        <v>1390</v>
      </c>
      <c r="I5" s="2370" t="s">
        <v>1391</v>
      </c>
      <c r="J5" s="2370" t="s">
        <v>141</v>
      </c>
      <c r="K5" s="2370" t="s">
        <v>1392</v>
      </c>
      <c r="L5" s="2372" t="s">
        <v>1778</v>
      </c>
      <c r="M5" s="2367" t="s">
        <v>1386</v>
      </c>
      <c r="N5" s="2370" t="s">
        <v>1387</v>
      </c>
      <c r="O5" s="2370" t="s">
        <v>46</v>
      </c>
      <c r="P5" s="2370" t="s">
        <v>1388</v>
      </c>
      <c r="Q5" s="2370" t="s">
        <v>1389</v>
      </c>
      <c r="R5" s="2370" t="s">
        <v>1390</v>
      </c>
      <c r="S5" s="2370" t="s">
        <v>1391</v>
      </c>
      <c r="T5" s="2370" t="s">
        <v>141</v>
      </c>
      <c r="U5" s="2370" t="s">
        <v>1393</v>
      </c>
      <c r="V5" s="2370" t="s">
        <v>1394</v>
      </c>
      <c r="W5" s="2372" t="s">
        <v>2119</v>
      </c>
      <c r="X5" s="2367" t="s">
        <v>1386</v>
      </c>
      <c r="Y5" s="2370" t="s">
        <v>1387</v>
      </c>
      <c r="Z5" s="2370" t="s">
        <v>46</v>
      </c>
      <c r="AA5" s="2370" t="s">
        <v>1388</v>
      </c>
      <c r="AB5" s="2370" t="s">
        <v>1389</v>
      </c>
      <c r="AC5" s="2370" t="s">
        <v>1390</v>
      </c>
      <c r="AD5" s="2370" t="s">
        <v>1391</v>
      </c>
      <c r="AE5" s="2370" t="s">
        <v>141</v>
      </c>
      <c r="AF5" s="2370" t="s">
        <v>1393</v>
      </c>
      <c r="AG5" s="2370" t="s">
        <v>1394</v>
      </c>
      <c r="AH5" s="2372" t="s">
        <v>2387</v>
      </c>
      <c r="AI5" s="2372" t="s">
        <v>1395</v>
      </c>
      <c r="AJ5" s="2372" t="s">
        <v>1396</v>
      </c>
    </row>
    <row r="6" spans="1:36">
      <c r="A6" s="435"/>
      <c r="B6" s="2376"/>
      <c r="C6" s="2368"/>
      <c r="D6" s="2262"/>
      <c r="E6" s="2262"/>
      <c r="F6" s="2262"/>
      <c r="G6" s="2262"/>
      <c r="H6" s="2262"/>
      <c r="I6" s="2262"/>
      <c r="J6" s="2262"/>
      <c r="K6" s="2262"/>
      <c r="L6" s="2373"/>
      <c r="M6" s="2368"/>
      <c r="N6" s="2262"/>
      <c r="O6" s="2262"/>
      <c r="P6" s="2262"/>
      <c r="Q6" s="2262"/>
      <c r="R6" s="2262"/>
      <c r="S6" s="2262"/>
      <c r="T6" s="2262"/>
      <c r="U6" s="2262"/>
      <c r="V6" s="2262"/>
      <c r="W6" s="2373"/>
      <c r="X6" s="2368"/>
      <c r="Y6" s="2262"/>
      <c r="Z6" s="2262"/>
      <c r="AA6" s="2262"/>
      <c r="AB6" s="2262"/>
      <c r="AC6" s="2262"/>
      <c r="AD6" s="2262"/>
      <c r="AE6" s="2262"/>
      <c r="AF6" s="2262"/>
      <c r="AG6" s="2262"/>
      <c r="AH6" s="2373"/>
      <c r="AI6" s="2373"/>
      <c r="AJ6" s="2373"/>
    </row>
    <row r="7" spans="1:36" ht="13.9" customHeight="1" thickBot="1">
      <c r="A7" s="975"/>
      <c r="B7" s="2377"/>
      <c r="C7" s="2369"/>
      <c r="D7" s="2371"/>
      <c r="E7" s="2371"/>
      <c r="F7" s="2371"/>
      <c r="G7" s="2371"/>
      <c r="H7" s="2371"/>
      <c r="I7" s="2371"/>
      <c r="J7" s="2371"/>
      <c r="K7" s="2371"/>
      <c r="L7" s="2374"/>
      <c r="M7" s="2369"/>
      <c r="N7" s="2371"/>
      <c r="O7" s="2371"/>
      <c r="P7" s="2371"/>
      <c r="Q7" s="2371"/>
      <c r="R7" s="2371"/>
      <c r="S7" s="2371"/>
      <c r="T7" s="2371"/>
      <c r="U7" s="2371"/>
      <c r="V7" s="2371"/>
      <c r="W7" s="2374"/>
      <c r="X7" s="2369"/>
      <c r="Y7" s="2371"/>
      <c r="Z7" s="2371"/>
      <c r="AA7" s="2371"/>
      <c r="AB7" s="2371"/>
      <c r="AC7" s="2371"/>
      <c r="AD7" s="2371"/>
      <c r="AE7" s="2371"/>
      <c r="AF7" s="2371"/>
      <c r="AG7" s="2371"/>
      <c r="AH7" s="2374"/>
      <c r="AI7" s="2374"/>
      <c r="AJ7" s="2374"/>
    </row>
    <row r="8" spans="1:36">
      <c r="A8" s="435" t="s">
        <v>1397</v>
      </c>
      <c r="B8" s="976"/>
      <c r="C8" s="974"/>
      <c r="D8" s="977"/>
      <c r="E8" s="977"/>
      <c r="F8" s="977"/>
      <c r="G8" s="977"/>
      <c r="H8" s="977"/>
      <c r="I8" s="977"/>
      <c r="J8" s="964"/>
      <c r="K8" s="964"/>
      <c r="L8" s="978"/>
      <c r="M8" s="974"/>
      <c r="N8" s="977"/>
      <c r="O8" s="977"/>
      <c r="P8" s="977"/>
      <c r="Q8" s="977"/>
      <c r="R8" s="977"/>
      <c r="S8" s="977"/>
      <c r="T8" s="964"/>
      <c r="U8" s="964"/>
      <c r="V8" s="964"/>
      <c r="W8" s="978"/>
      <c r="X8" s="974"/>
      <c r="Y8" s="977"/>
      <c r="Z8" s="977"/>
      <c r="AA8" s="977"/>
      <c r="AB8" s="977"/>
      <c r="AC8" s="977"/>
      <c r="AD8" s="977"/>
      <c r="AE8" s="964"/>
      <c r="AF8" s="964"/>
      <c r="AG8" s="964"/>
      <c r="AH8" s="978"/>
    </row>
    <row r="9" spans="1:36">
      <c r="A9" s="435" t="s">
        <v>1398</v>
      </c>
      <c r="B9" s="976"/>
      <c r="C9" s="435"/>
      <c r="D9" s="339"/>
      <c r="E9" s="339"/>
      <c r="F9" s="339"/>
      <c r="G9" s="339"/>
      <c r="H9" s="339"/>
      <c r="I9" s="339"/>
      <c r="J9" s="339"/>
      <c r="K9" s="339"/>
      <c r="L9" s="979"/>
      <c r="M9" s="435"/>
      <c r="N9" s="339"/>
      <c r="O9" s="339"/>
      <c r="P9" s="339"/>
      <c r="Q9" s="339"/>
      <c r="R9" s="339"/>
      <c r="S9" s="339"/>
      <c r="T9" s="208"/>
      <c r="U9" s="339"/>
      <c r="V9" s="339"/>
      <c r="W9" s="979"/>
      <c r="X9" s="435"/>
      <c r="Y9" s="339"/>
      <c r="Z9" s="339"/>
      <c r="AA9" s="339"/>
      <c r="AB9" s="339"/>
      <c r="AC9" s="339"/>
      <c r="AD9" s="339"/>
      <c r="AE9" s="339"/>
      <c r="AF9" s="339"/>
      <c r="AG9" s="339"/>
      <c r="AH9" s="979"/>
    </row>
    <row r="10" spans="1:36">
      <c r="A10" s="435" t="s">
        <v>1399</v>
      </c>
      <c r="B10" s="976"/>
      <c r="C10" s="435"/>
      <c r="D10" s="339"/>
      <c r="E10" s="339"/>
      <c r="F10" s="339"/>
      <c r="G10" s="339"/>
      <c r="H10" s="339"/>
      <c r="I10" s="339"/>
      <c r="J10" s="339"/>
      <c r="K10" s="339"/>
      <c r="L10" s="979"/>
      <c r="M10" s="435"/>
      <c r="N10" s="339"/>
      <c r="O10" s="339"/>
      <c r="P10" s="339"/>
      <c r="Q10" s="339"/>
      <c r="R10" s="339"/>
      <c r="S10" s="339"/>
      <c r="T10" s="208"/>
      <c r="U10" s="339"/>
      <c r="V10" s="339"/>
      <c r="W10" s="979"/>
      <c r="X10" s="435"/>
      <c r="Y10" s="339"/>
      <c r="Z10" s="339"/>
      <c r="AA10" s="339"/>
      <c r="AB10" s="339"/>
      <c r="AC10" s="339"/>
      <c r="AD10" s="339"/>
      <c r="AE10" s="339"/>
      <c r="AF10" s="339"/>
      <c r="AG10" s="339"/>
      <c r="AH10" s="979"/>
    </row>
    <row r="11" spans="1:36">
      <c r="A11" s="108" t="s">
        <v>1400</v>
      </c>
      <c r="B11" s="613">
        <v>0</v>
      </c>
      <c r="C11" s="609"/>
      <c r="D11" s="609"/>
      <c r="E11" s="609"/>
      <c r="F11" s="1028">
        <f>SUM(C11:E11)</f>
        <v>0</v>
      </c>
      <c r="G11" s="1028"/>
      <c r="H11" s="1028">
        <f>F11+G11</f>
        <v>0</v>
      </c>
      <c r="I11" s="609"/>
      <c r="J11" s="1028">
        <f>H11+I11</f>
        <v>0</v>
      </c>
      <c r="K11" s="1028"/>
      <c r="L11" s="1029">
        <f>J11-K11+B11</f>
        <v>0</v>
      </c>
      <c r="M11" s="435"/>
      <c r="N11" s="339"/>
      <c r="O11" s="208"/>
      <c r="P11" s="208">
        <f>SUM(M11:O11)</f>
        <v>0</v>
      </c>
      <c r="Q11" s="339"/>
      <c r="R11" s="208">
        <f>P11+Q11</f>
        <v>0</v>
      </c>
      <c r="S11" s="339"/>
      <c r="T11" s="208">
        <f>R11+S11</f>
        <v>0</v>
      </c>
      <c r="U11" s="396">
        <f>L11</f>
        <v>0</v>
      </c>
      <c r="V11" s="339">
        <f>T11*100%</f>
        <v>0</v>
      </c>
      <c r="W11" s="979">
        <f>T11-U11-V11+L11</f>
        <v>0</v>
      </c>
      <c r="X11" s="981"/>
      <c r="Y11" s="339"/>
      <c r="Z11" s="339"/>
      <c r="AA11" s="339">
        <f>SUM(X11:Z11)</f>
        <v>0</v>
      </c>
      <c r="AB11" s="339"/>
      <c r="AC11" s="339">
        <f>AA11+AB11</f>
        <v>0</v>
      </c>
      <c r="AD11" s="339"/>
      <c r="AE11" s="208">
        <f>AC11+AD11</f>
        <v>0</v>
      </c>
      <c r="AF11" s="339">
        <f>W11</f>
        <v>0</v>
      </c>
      <c r="AG11" s="339">
        <f>AE11*100%</f>
        <v>0</v>
      </c>
      <c r="AH11" s="982">
        <f>AE11-AF11-AG11+W11</f>
        <v>0</v>
      </c>
      <c r="AI11" t="e">
        <f>V11/T11*100</f>
        <v>#DIV/0!</v>
      </c>
      <c r="AJ11" t="e">
        <f>AG11/AE11*100</f>
        <v>#DIV/0!</v>
      </c>
    </row>
    <row r="12" spans="1:36">
      <c r="A12" s="108" t="s">
        <v>1062</v>
      </c>
      <c r="B12" s="613">
        <v>24.427500000000293</v>
      </c>
      <c r="C12" s="611"/>
      <c r="D12" s="609"/>
      <c r="E12" s="609"/>
      <c r="F12" s="1028">
        <f>SUM(C12:E12)</f>
        <v>0</v>
      </c>
      <c r="G12" s="1028"/>
      <c r="H12" s="1028">
        <f>F12+G12</f>
        <v>0</v>
      </c>
      <c r="I12" s="609"/>
      <c r="J12" s="1028">
        <f>H12+I12</f>
        <v>0</v>
      </c>
      <c r="K12" s="1028">
        <v>24.43</v>
      </c>
      <c r="L12" s="1029">
        <f>J12-K12+B12</f>
        <v>-2.4999999997064037E-3</v>
      </c>
      <c r="M12" s="435"/>
      <c r="N12" s="208"/>
      <c r="O12" s="339"/>
      <c r="P12" s="208">
        <f>SUM(M12:O12)</f>
        <v>0</v>
      </c>
      <c r="Q12" s="339"/>
      <c r="R12" s="208">
        <f>P12+Q12</f>
        <v>0</v>
      </c>
      <c r="S12" s="339"/>
      <c r="T12" s="208">
        <f>R12+S12</f>
        <v>0</v>
      </c>
      <c r="U12" s="396">
        <f t="shared" ref="U12:U34" si="0">L12</f>
        <v>-2.4999999997064037E-3</v>
      </c>
      <c r="V12" s="339">
        <f>T12*100%</f>
        <v>0</v>
      </c>
      <c r="W12" s="982">
        <f>T12-U12-V12+L12</f>
        <v>0</v>
      </c>
      <c r="X12" s="435"/>
      <c r="Y12" s="339"/>
      <c r="Z12" s="339"/>
      <c r="AA12" s="339">
        <f>SUM(X12:Z12)</f>
        <v>0</v>
      </c>
      <c r="AB12" s="339"/>
      <c r="AC12" s="339">
        <f>AA12+AB12</f>
        <v>0</v>
      </c>
      <c r="AD12" s="339"/>
      <c r="AE12" s="208">
        <f>AC12+AD12</f>
        <v>0</v>
      </c>
      <c r="AF12" s="208">
        <f>W12</f>
        <v>0</v>
      </c>
      <c r="AG12" s="339">
        <f>AE12*100%</f>
        <v>0</v>
      </c>
      <c r="AH12" s="982">
        <f>AE12-AF12-AG12+W12</f>
        <v>0</v>
      </c>
      <c r="AI12" t="e">
        <f>V12/T12*100</f>
        <v>#DIV/0!</v>
      </c>
      <c r="AJ12" t="e">
        <f>AG12/AE12*100</f>
        <v>#DIV/0!</v>
      </c>
    </row>
    <row r="13" spans="1:36">
      <c r="A13" s="435"/>
      <c r="B13" s="610"/>
      <c r="C13" s="611"/>
      <c r="D13" s="609"/>
      <c r="E13" s="609"/>
      <c r="F13" s="1028"/>
      <c r="G13" s="1028"/>
      <c r="H13" s="1028"/>
      <c r="I13" s="609"/>
      <c r="J13" s="1028"/>
      <c r="K13" s="1028"/>
      <c r="L13" s="1029"/>
      <c r="M13" s="435"/>
      <c r="N13" s="339"/>
      <c r="O13" s="339"/>
      <c r="P13" s="208"/>
      <c r="Q13" s="339"/>
      <c r="R13" s="208"/>
      <c r="S13" s="339"/>
      <c r="T13" s="208"/>
      <c r="U13" s="396"/>
      <c r="V13" s="339"/>
      <c r="W13" s="982"/>
      <c r="X13" s="435"/>
      <c r="Y13" s="339"/>
      <c r="Z13" s="339"/>
      <c r="AA13" s="339"/>
      <c r="AB13" s="339"/>
      <c r="AC13" s="339"/>
      <c r="AD13" s="339"/>
      <c r="AE13" s="208"/>
      <c r="AF13" s="339"/>
      <c r="AG13" s="339"/>
      <c r="AH13" s="982"/>
    </row>
    <row r="14" spans="1:36">
      <c r="A14" s="435" t="s">
        <v>1401</v>
      </c>
      <c r="B14" s="610">
        <v>0</v>
      </c>
      <c r="C14" s="611"/>
      <c r="D14" s="609"/>
      <c r="E14" s="609"/>
      <c r="F14" s="1028">
        <f t="shared" ref="F14:F34" si="1">SUM(C14:E14)</f>
        <v>0</v>
      </c>
      <c r="G14" s="1028"/>
      <c r="H14" s="1028">
        <f t="shared" ref="H14:H34" si="2">F14+G14</f>
        <v>0</v>
      </c>
      <c r="I14" s="609"/>
      <c r="J14" s="1028">
        <f>H14+I14</f>
        <v>0</v>
      </c>
      <c r="K14" s="1028"/>
      <c r="L14" s="1029">
        <f t="shared" ref="L14:L31" si="3">J14-K14+B14</f>
        <v>0</v>
      </c>
      <c r="M14" s="435"/>
      <c r="N14" s="339"/>
      <c r="O14" s="339"/>
      <c r="P14" s="396">
        <f t="shared" ref="P14:P33" si="4">SUM(M14:O14)</f>
        <v>0</v>
      </c>
      <c r="Q14" s="396"/>
      <c r="R14" s="396">
        <f t="shared" ref="R14:R34" si="5">P14+Q14</f>
        <v>0</v>
      </c>
      <c r="S14" s="396"/>
      <c r="T14" s="396">
        <f>R14+S14</f>
        <v>0</v>
      </c>
      <c r="U14" s="396">
        <f t="shared" si="0"/>
        <v>0</v>
      </c>
      <c r="V14" s="396">
        <f>T14*50%</f>
        <v>0</v>
      </c>
      <c r="W14" s="983">
        <f t="shared" ref="W14:W34" si="6">T14-U14-V14+L14</f>
        <v>0</v>
      </c>
      <c r="X14" s="435"/>
      <c r="Y14" s="339"/>
      <c r="Z14" s="339"/>
      <c r="AA14" s="339">
        <f t="shared" ref="AA14:AA29" si="7">SUM(X14:Z14)</f>
        <v>0</v>
      </c>
      <c r="AB14" s="339"/>
      <c r="AC14" s="339">
        <f t="shared" ref="AC14:AC33" si="8">AA14+AB14</f>
        <v>0</v>
      </c>
      <c r="AD14" s="339"/>
      <c r="AE14" s="208">
        <f>AC14+AD14</f>
        <v>0</v>
      </c>
      <c r="AF14" s="339">
        <f t="shared" ref="AF14:AF29" si="9">W14</f>
        <v>0</v>
      </c>
      <c r="AG14" s="339">
        <f>AE14*50%</f>
        <v>0</v>
      </c>
      <c r="AH14" s="982">
        <f t="shared" ref="AH14:AH34" si="10">AE14-AF14-AG14+W14</f>
        <v>0</v>
      </c>
      <c r="AI14" t="e">
        <f t="shared" ref="AI14:AI36" si="11">V14/T14*100</f>
        <v>#DIV/0!</v>
      </c>
      <c r="AJ14" t="e">
        <f t="shared" ref="AJ14:AJ41" si="12">AG14/AE14*100</f>
        <v>#DIV/0!</v>
      </c>
    </row>
    <row r="15" spans="1:36">
      <c r="A15" s="435" t="s">
        <v>46</v>
      </c>
      <c r="B15" s="613">
        <v>0</v>
      </c>
      <c r="C15" s="611"/>
      <c r="D15" s="609"/>
      <c r="E15" s="609"/>
      <c r="F15" s="1028">
        <f>SUM(C15:E15)</f>
        <v>0</v>
      </c>
      <c r="G15" s="1028"/>
      <c r="H15" s="1028">
        <f>F15+G15</f>
        <v>0</v>
      </c>
      <c r="I15" s="609"/>
      <c r="J15" s="1028">
        <f>H15+I15</f>
        <v>0</v>
      </c>
      <c r="K15" s="1028"/>
      <c r="L15" s="1029">
        <f>J15-K15+B15</f>
        <v>0</v>
      </c>
      <c r="M15" s="208">
        <f>$R$60*M60</f>
        <v>0</v>
      </c>
      <c r="N15" s="208">
        <f>$R$60*N60</f>
        <v>0</v>
      </c>
      <c r="O15" s="208">
        <f>$R$60*O60</f>
        <v>0</v>
      </c>
      <c r="P15" s="208">
        <f>SUM(M15:O15)</f>
        <v>0</v>
      </c>
      <c r="Q15" s="208">
        <f>$R$60*P60</f>
        <v>0</v>
      </c>
      <c r="R15" s="208">
        <f>P15+Q15</f>
        <v>0</v>
      </c>
      <c r="S15" s="339"/>
      <c r="T15" s="208">
        <f>R15+S15</f>
        <v>0</v>
      </c>
      <c r="U15" s="396">
        <f t="shared" si="0"/>
        <v>0</v>
      </c>
      <c r="V15" s="984">
        <f>T15*50%</f>
        <v>0</v>
      </c>
      <c r="W15" s="982">
        <f>T15-U15-V15+L15</f>
        <v>0</v>
      </c>
      <c r="X15" s="981">
        <f>$S$60*M60</f>
        <v>0</v>
      </c>
      <c r="Y15" s="208">
        <f>$R$60*N60</f>
        <v>0</v>
      </c>
      <c r="Z15" s="208">
        <f>$R$60*O60</f>
        <v>0</v>
      </c>
      <c r="AA15" s="208">
        <f>SUM(X15:Z15)</f>
        <v>0</v>
      </c>
      <c r="AB15" s="208"/>
      <c r="AC15" s="208">
        <f>AA15+AB15</f>
        <v>0</v>
      </c>
      <c r="AD15" s="339"/>
      <c r="AE15" s="208">
        <f>AC15+AD15</f>
        <v>0</v>
      </c>
      <c r="AF15" s="208">
        <f t="shared" si="9"/>
        <v>0</v>
      </c>
      <c r="AG15" s="208">
        <f>AE15*50%</f>
        <v>0</v>
      </c>
      <c r="AH15" s="982">
        <f>AE15-AF15-AG15+W15</f>
        <v>0</v>
      </c>
      <c r="AI15" t="e">
        <f t="shared" si="11"/>
        <v>#DIV/0!</v>
      </c>
      <c r="AJ15" t="e">
        <f t="shared" si="12"/>
        <v>#DIV/0!</v>
      </c>
    </row>
    <row r="16" spans="1:36">
      <c r="A16" s="435"/>
      <c r="B16" s="613">
        <v>0</v>
      </c>
      <c r="C16" s="611"/>
      <c r="D16" s="609"/>
      <c r="E16" s="609"/>
      <c r="F16" s="1028">
        <f>SUM(C16:E16)</f>
        <v>0</v>
      </c>
      <c r="G16" s="1028"/>
      <c r="H16" s="1028">
        <f t="shared" si="2"/>
        <v>0</v>
      </c>
      <c r="I16" s="609"/>
      <c r="J16" s="1028">
        <f t="shared" ref="J16:J34" si="13">H16+I16</f>
        <v>0</v>
      </c>
      <c r="K16" s="1028"/>
      <c r="L16" s="1029">
        <f t="shared" si="3"/>
        <v>0</v>
      </c>
      <c r="M16" s="435"/>
      <c r="N16" s="339"/>
      <c r="O16" s="339"/>
      <c r="P16" s="208">
        <f t="shared" si="4"/>
        <v>0</v>
      </c>
      <c r="Q16" s="339"/>
      <c r="R16" s="208">
        <f t="shared" si="5"/>
        <v>0</v>
      </c>
      <c r="S16" s="339"/>
      <c r="T16" s="208">
        <f t="shared" ref="T16:T29" si="14">R16+S16</f>
        <v>0</v>
      </c>
      <c r="U16" s="396">
        <f t="shared" si="0"/>
        <v>0</v>
      </c>
      <c r="V16" s="984">
        <f t="shared" ref="V16:V23" si="15">T16*50%</f>
        <v>0</v>
      </c>
      <c r="W16" s="982">
        <f t="shared" si="6"/>
        <v>0</v>
      </c>
      <c r="X16" s="435"/>
      <c r="Y16" s="339"/>
      <c r="Z16" s="339"/>
      <c r="AA16" s="339">
        <f t="shared" si="7"/>
        <v>0</v>
      </c>
      <c r="AB16" s="339"/>
      <c r="AC16" s="339">
        <f t="shared" si="8"/>
        <v>0</v>
      </c>
      <c r="AD16" s="339"/>
      <c r="AE16" s="208">
        <f t="shared" ref="AE16:AE28" si="16">AC16+AD16</f>
        <v>0</v>
      </c>
      <c r="AF16" s="339">
        <f t="shared" si="9"/>
        <v>0</v>
      </c>
      <c r="AG16" s="208">
        <f t="shared" ref="AG16:AG23" si="17">AE16*50%</f>
        <v>0</v>
      </c>
      <c r="AH16" s="982">
        <f t="shared" si="10"/>
        <v>0</v>
      </c>
      <c r="AI16" t="e">
        <f t="shared" si="11"/>
        <v>#DIV/0!</v>
      </c>
      <c r="AJ16" t="e">
        <f t="shared" si="12"/>
        <v>#DIV/0!</v>
      </c>
    </row>
    <row r="17" spans="1:39">
      <c r="A17" s="435" t="s">
        <v>1402</v>
      </c>
      <c r="B17" s="613">
        <v>0</v>
      </c>
      <c r="C17" s="611"/>
      <c r="D17" s="609"/>
      <c r="E17" s="609"/>
      <c r="F17" s="1028">
        <f t="shared" si="1"/>
        <v>0</v>
      </c>
      <c r="G17" s="1028"/>
      <c r="H17" s="1028">
        <f t="shared" si="2"/>
        <v>0</v>
      </c>
      <c r="I17" s="609"/>
      <c r="J17" s="1028">
        <f t="shared" si="13"/>
        <v>0</v>
      </c>
      <c r="K17" s="1028"/>
      <c r="L17" s="1029">
        <f t="shared" si="3"/>
        <v>0</v>
      </c>
      <c r="M17" s="981">
        <f>$R$52*M52</f>
        <v>0</v>
      </c>
      <c r="N17" s="208">
        <f>$R$52*N52</f>
        <v>0</v>
      </c>
      <c r="O17" s="208">
        <f>$R$52*O52</f>
        <v>0</v>
      </c>
      <c r="P17" s="208">
        <f>SUM(M17:O17)</f>
        <v>0</v>
      </c>
      <c r="Q17" s="208">
        <f>M17*P52</f>
        <v>0</v>
      </c>
      <c r="R17" s="208">
        <f>P17+Q17</f>
        <v>0</v>
      </c>
      <c r="S17" s="208">
        <f>'loan&amp;int'!C118</f>
        <v>0</v>
      </c>
      <c r="T17" s="208">
        <f>R17+S17</f>
        <v>0</v>
      </c>
      <c r="U17" s="396">
        <f t="shared" si="0"/>
        <v>0</v>
      </c>
      <c r="V17" s="984">
        <f>T17*50%</f>
        <v>0</v>
      </c>
      <c r="W17" s="982">
        <f>T17-U17-V17+L17</f>
        <v>0</v>
      </c>
      <c r="X17" s="981">
        <f>$S$52*M52</f>
        <v>0</v>
      </c>
      <c r="Y17" s="208">
        <f>$R$52*N52</f>
        <v>0</v>
      </c>
      <c r="Z17" s="208">
        <f>$R$52*O52</f>
        <v>0</v>
      </c>
      <c r="AA17" s="208">
        <f t="shared" si="7"/>
        <v>0</v>
      </c>
      <c r="AB17" s="208">
        <f>X17*P52</f>
        <v>0</v>
      </c>
      <c r="AC17" s="208">
        <f t="shared" si="8"/>
        <v>0</v>
      </c>
      <c r="AD17" s="208">
        <f>'loan&amp;int'!D118</f>
        <v>0</v>
      </c>
      <c r="AE17" s="208">
        <f t="shared" si="16"/>
        <v>0</v>
      </c>
      <c r="AF17" s="208">
        <f t="shared" si="9"/>
        <v>0</v>
      </c>
      <c r="AG17" s="208">
        <f t="shared" si="17"/>
        <v>0</v>
      </c>
      <c r="AH17" s="982">
        <f t="shared" si="10"/>
        <v>0</v>
      </c>
      <c r="AI17" t="e">
        <f t="shared" si="11"/>
        <v>#DIV/0!</v>
      </c>
      <c r="AJ17" t="e">
        <f t="shared" si="12"/>
        <v>#DIV/0!</v>
      </c>
    </row>
    <row r="18" spans="1:39">
      <c r="A18" s="435"/>
      <c r="B18" s="613">
        <v>0</v>
      </c>
      <c r="C18" s="611"/>
      <c r="D18" s="609"/>
      <c r="E18" s="609"/>
      <c r="F18" s="1028">
        <f t="shared" si="1"/>
        <v>0</v>
      </c>
      <c r="G18" s="1028"/>
      <c r="H18" s="1028">
        <f t="shared" si="2"/>
        <v>0</v>
      </c>
      <c r="I18" s="609"/>
      <c r="J18" s="1028">
        <f t="shared" si="13"/>
        <v>0</v>
      </c>
      <c r="K18" s="1028"/>
      <c r="L18" s="1029">
        <f t="shared" si="3"/>
        <v>0</v>
      </c>
      <c r="M18" s="981"/>
      <c r="N18" s="208"/>
      <c r="O18" s="208"/>
      <c r="P18" s="208"/>
      <c r="Q18" s="208"/>
      <c r="R18" s="208">
        <f t="shared" si="5"/>
        <v>0</v>
      </c>
      <c r="S18" s="339"/>
      <c r="T18" s="208">
        <f t="shared" si="14"/>
        <v>0</v>
      </c>
      <c r="U18" s="396">
        <f t="shared" si="0"/>
        <v>0</v>
      </c>
      <c r="V18" s="984">
        <f t="shared" si="15"/>
        <v>0</v>
      </c>
      <c r="W18" s="982">
        <f t="shared" si="6"/>
        <v>0</v>
      </c>
      <c r="X18" s="981"/>
      <c r="Y18" s="208"/>
      <c r="Z18" s="208"/>
      <c r="AA18" s="396">
        <f t="shared" si="7"/>
        <v>0</v>
      </c>
      <c r="AB18" s="208"/>
      <c r="AC18" s="208">
        <f t="shared" si="8"/>
        <v>0</v>
      </c>
      <c r="AD18" s="339"/>
      <c r="AE18" s="208">
        <f t="shared" si="16"/>
        <v>0</v>
      </c>
      <c r="AF18" s="208">
        <f t="shared" si="9"/>
        <v>0</v>
      </c>
      <c r="AG18" s="208">
        <f t="shared" si="17"/>
        <v>0</v>
      </c>
      <c r="AH18" s="982">
        <f t="shared" si="10"/>
        <v>0</v>
      </c>
      <c r="AI18" t="e">
        <f t="shared" si="11"/>
        <v>#DIV/0!</v>
      </c>
      <c r="AJ18" t="e">
        <f t="shared" si="12"/>
        <v>#DIV/0!</v>
      </c>
    </row>
    <row r="19" spans="1:39">
      <c r="A19" s="435" t="s">
        <v>1403</v>
      </c>
      <c r="B19" s="613">
        <v>1852.6151407127691</v>
      </c>
      <c r="C19" s="1027">
        <v>19266.8657074</v>
      </c>
      <c r="D19" s="609"/>
      <c r="E19" s="609"/>
      <c r="F19" s="1028">
        <f t="shared" si="1"/>
        <v>19266.8657074</v>
      </c>
      <c r="G19" s="1028"/>
      <c r="H19" s="1028">
        <f t="shared" si="2"/>
        <v>19266.8657074</v>
      </c>
      <c r="I19" s="609"/>
      <c r="J19" s="1028">
        <f t="shared" si="13"/>
        <v>19266.8657074</v>
      </c>
      <c r="K19" s="1028">
        <f>197.10928+1611.850734+15577.94963-24.43</f>
        <v>17362.479643999999</v>
      </c>
      <c r="L19" s="1029">
        <f t="shared" si="3"/>
        <v>3757.0012041127702</v>
      </c>
      <c r="M19" s="981">
        <f>$R$54*M54</f>
        <v>19292.8</v>
      </c>
      <c r="N19" s="208">
        <f>$R$54*N54</f>
        <v>3617.4</v>
      </c>
      <c r="O19" s="208">
        <f>$R$54*O54</f>
        <v>1205.8</v>
      </c>
      <c r="P19" s="208">
        <f t="shared" si="4"/>
        <v>24116</v>
      </c>
      <c r="Q19" s="208">
        <f>M19*P54</f>
        <v>96.463999999999999</v>
      </c>
      <c r="R19" s="208">
        <f>P19+Q19</f>
        <v>24212.464</v>
      </c>
      <c r="S19" s="339"/>
      <c r="T19" s="208">
        <f>R19+S19</f>
        <v>24212.464</v>
      </c>
      <c r="U19" s="396">
        <f>L19</f>
        <v>3757.0012041127702</v>
      </c>
      <c r="V19" s="984">
        <f>T19*50%</f>
        <v>12106.232</v>
      </c>
      <c r="W19" s="982">
        <f>T19-U19-V19+L19</f>
        <v>12106.232</v>
      </c>
      <c r="X19" s="981">
        <f>$S$54*M54</f>
        <v>6944.8</v>
      </c>
      <c r="Y19" s="208">
        <f>$R$54*N54</f>
        <v>3617.4</v>
      </c>
      <c r="Z19" s="208">
        <f>$R$54*O54</f>
        <v>1205.8</v>
      </c>
      <c r="AA19" s="208">
        <f t="shared" si="7"/>
        <v>11768</v>
      </c>
      <c r="AB19" s="208">
        <f>X19*P54</f>
        <v>34.724000000000004</v>
      </c>
      <c r="AC19" s="208">
        <f t="shared" si="8"/>
        <v>11802.724</v>
      </c>
      <c r="AD19" s="339"/>
      <c r="AE19" s="208">
        <f t="shared" si="16"/>
        <v>11802.724</v>
      </c>
      <c r="AF19" s="208">
        <f t="shared" si="9"/>
        <v>12106.232</v>
      </c>
      <c r="AG19" s="208">
        <f t="shared" si="17"/>
        <v>5901.3620000000001</v>
      </c>
      <c r="AH19" s="982">
        <f t="shared" si="10"/>
        <v>5901.3620000000001</v>
      </c>
      <c r="AI19" s="9">
        <f t="shared" si="11"/>
        <v>50</v>
      </c>
      <c r="AJ19">
        <f t="shared" si="12"/>
        <v>50</v>
      </c>
    </row>
    <row r="20" spans="1:39">
      <c r="A20" s="1026" t="s">
        <v>2100</v>
      </c>
      <c r="B20" s="613">
        <v>2246.2734327999997</v>
      </c>
      <c r="C20" s="1027">
        <v>3920.6606872999996</v>
      </c>
      <c r="D20" s="609"/>
      <c r="E20" s="609"/>
      <c r="F20" s="1028">
        <f t="shared" si="1"/>
        <v>3920.6606872999996</v>
      </c>
      <c r="G20" s="1028"/>
      <c r="H20" s="1028">
        <f t="shared" si="2"/>
        <v>3920.6606872999996</v>
      </c>
      <c r="I20" s="609"/>
      <c r="J20" s="1028">
        <f t="shared" si="13"/>
        <v>3920.6606872999996</v>
      </c>
      <c r="K20" s="1028">
        <f>315146569.39/100000</f>
        <v>3151.4656938999997</v>
      </c>
      <c r="L20" s="1029">
        <f t="shared" si="3"/>
        <v>3015.4684261999996</v>
      </c>
      <c r="M20" s="985">
        <f>N68*M54</f>
        <v>1711.2</v>
      </c>
      <c r="N20" s="396">
        <f>N68*N54</f>
        <v>320.84999999999997</v>
      </c>
      <c r="O20" s="396">
        <f>N68*O54</f>
        <v>106.95</v>
      </c>
      <c r="P20" s="396">
        <f t="shared" si="4"/>
        <v>2139</v>
      </c>
      <c r="Q20" s="208">
        <f>M20*P54</f>
        <v>8.5560000000000009</v>
      </c>
      <c r="R20" s="396">
        <f t="shared" si="5"/>
        <v>2147.556</v>
      </c>
      <c r="S20" s="396"/>
      <c r="T20" s="396">
        <f>R20+S20</f>
        <v>2147.556</v>
      </c>
      <c r="U20" s="396">
        <f t="shared" si="0"/>
        <v>3015.4684261999996</v>
      </c>
      <c r="V20" s="396">
        <f>T20*100%</f>
        <v>2147.556</v>
      </c>
      <c r="W20" s="983">
        <f t="shared" si="6"/>
        <v>0</v>
      </c>
      <c r="X20" s="981">
        <f>O68*M54</f>
        <v>1040</v>
      </c>
      <c r="Y20" s="208">
        <f>O68*N54</f>
        <v>195</v>
      </c>
      <c r="Z20" s="208">
        <f>O68*O54</f>
        <v>65</v>
      </c>
      <c r="AA20" s="396">
        <f t="shared" si="7"/>
        <v>1300</v>
      </c>
      <c r="AB20" s="208">
        <f>X20*P55</f>
        <v>52</v>
      </c>
      <c r="AC20" s="208">
        <f t="shared" si="8"/>
        <v>1352</v>
      </c>
      <c r="AD20" s="339"/>
      <c r="AE20" s="208">
        <f t="shared" si="16"/>
        <v>1352</v>
      </c>
      <c r="AF20" s="208">
        <f t="shared" si="9"/>
        <v>0</v>
      </c>
      <c r="AG20" s="208">
        <f t="shared" si="17"/>
        <v>676</v>
      </c>
      <c r="AH20" s="982">
        <f t="shared" si="10"/>
        <v>676</v>
      </c>
      <c r="AI20" s="9">
        <f t="shared" si="11"/>
        <v>100</v>
      </c>
      <c r="AJ20">
        <f t="shared" si="12"/>
        <v>50</v>
      </c>
    </row>
    <row r="21" spans="1:39">
      <c r="A21" s="1026" t="s">
        <v>2101</v>
      </c>
      <c r="B21" s="613">
        <v>1.0955068000000665</v>
      </c>
      <c r="C21" s="1027">
        <v>11696.512091999999</v>
      </c>
      <c r="D21" s="609"/>
      <c r="E21" s="609"/>
      <c r="F21" s="1028">
        <f t="shared" si="1"/>
        <v>11696.512091999999</v>
      </c>
      <c r="G21" s="1028"/>
      <c r="H21" s="1028">
        <f t="shared" si="2"/>
        <v>11696.512091999999</v>
      </c>
      <c r="I21" s="609"/>
      <c r="J21" s="1028">
        <f t="shared" si="13"/>
        <v>11696.512091999999</v>
      </c>
      <c r="K21" s="1028">
        <v>5998.2782999999999</v>
      </c>
      <c r="L21" s="1029">
        <f t="shared" si="3"/>
        <v>5699.3292987999994</v>
      </c>
      <c r="M21" s="985">
        <f>N69*M54</f>
        <v>11336.800000000001</v>
      </c>
      <c r="N21" s="396">
        <f>N69*N54</f>
        <v>2125.65</v>
      </c>
      <c r="O21" s="396">
        <f>N69*O54</f>
        <v>708.55000000000007</v>
      </c>
      <c r="P21" s="396">
        <f t="shared" si="4"/>
        <v>14171</v>
      </c>
      <c r="Q21" s="208">
        <f>M21*P54</f>
        <v>56.684000000000005</v>
      </c>
      <c r="R21" s="396">
        <f t="shared" si="5"/>
        <v>14227.683999999999</v>
      </c>
      <c r="S21" s="396"/>
      <c r="T21" s="396">
        <f>R21+S21</f>
        <v>14227.683999999999</v>
      </c>
      <c r="U21" s="396">
        <f t="shared" si="0"/>
        <v>5699.3292987999994</v>
      </c>
      <c r="V21" s="396">
        <f>T21*100%</f>
        <v>14227.683999999999</v>
      </c>
      <c r="W21" s="983">
        <f t="shared" si="6"/>
        <v>0</v>
      </c>
      <c r="X21" s="981">
        <f>O69*M54</f>
        <v>4000</v>
      </c>
      <c r="Y21" s="208">
        <f>O69*N54</f>
        <v>750</v>
      </c>
      <c r="Z21" s="208">
        <f>O68*O54</f>
        <v>65</v>
      </c>
      <c r="AA21" s="339">
        <f t="shared" si="7"/>
        <v>4815</v>
      </c>
      <c r="AB21" s="208">
        <f>X21*P56</f>
        <v>200</v>
      </c>
      <c r="AC21" s="208">
        <f t="shared" si="8"/>
        <v>5015</v>
      </c>
      <c r="AD21" s="339"/>
      <c r="AE21" s="208">
        <f t="shared" si="16"/>
        <v>5015</v>
      </c>
      <c r="AF21" s="208">
        <f t="shared" si="9"/>
        <v>0</v>
      </c>
      <c r="AG21" s="208">
        <f t="shared" si="17"/>
        <v>2507.5</v>
      </c>
      <c r="AH21" s="982">
        <f t="shared" si="10"/>
        <v>2507.5</v>
      </c>
      <c r="AI21" s="9">
        <f t="shared" si="11"/>
        <v>100</v>
      </c>
      <c r="AJ21">
        <f t="shared" si="12"/>
        <v>50</v>
      </c>
    </row>
    <row r="22" spans="1:39">
      <c r="A22" s="435" t="s">
        <v>523</v>
      </c>
      <c r="B22" s="613">
        <v>0</v>
      </c>
      <c r="C22" s="1027"/>
      <c r="D22" s="609"/>
      <c r="E22" s="609"/>
      <c r="F22" s="1028">
        <f t="shared" si="1"/>
        <v>0</v>
      </c>
      <c r="G22" s="1028"/>
      <c r="H22" s="1028">
        <f t="shared" si="2"/>
        <v>0</v>
      </c>
      <c r="I22" s="609"/>
      <c r="J22" s="1028">
        <f t="shared" si="13"/>
        <v>0</v>
      </c>
      <c r="K22" s="1028"/>
      <c r="L22" s="1029">
        <f t="shared" si="3"/>
        <v>0</v>
      </c>
      <c r="M22" s="981">
        <f>$M$87*M52</f>
        <v>0</v>
      </c>
      <c r="N22" s="208">
        <f>$M$87*N52</f>
        <v>0</v>
      </c>
      <c r="O22" s="208">
        <f>$M$87*O52</f>
        <v>0</v>
      </c>
      <c r="P22" s="396">
        <f t="shared" si="4"/>
        <v>0</v>
      </c>
      <c r="Q22" s="396"/>
      <c r="R22" s="396">
        <f t="shared" si="5"/>
        <v>0</v>
      </c>
      <c r="S22" s="396"/>
      <c r="T22" s="396">
        <f t="shared" si="14"/>
        <v>0</v>
      </c>
      <c r="U22" s="396">
        <f t="shared" si="0"/>
        <v>0</v>
      </c>
      <c r="V22" s="396">
        <f>T22*40%</f>
        <v>0</v>
      </c>
      <c r="W22" s="983">
        <f t="shared" si="6"/>
        <v>0</v>
      </c>
      <c r="X22" s="981">
        <f>$N$87*M52</f>
        <v>0</v>
      </c>
      <c r="Y22" s="208">
        <f>$N$87*N52</f>
        <v>0</v>
      </c>
      <c r="Z22" s="208">
        <f>$N$87*O52</f>
        <v>0</v>
      </c>
      <c r="AA22" s="339">
        <f t="shared" si="7"/>
        <v>0</v>
      </c>
      <c r="AB22" s="208">
        <v>0</v>
      </c>
      <c r="AC22" s="208">
        <f t="shared" si="8"/>
        <v>0</v>
      </c>
      <c r="AD22" s="339"/>
      <c r="AE22" s="208">
        <f t="shared" si="16"/>
        <v>0</v>
      </c>
      <c r="AF22" s="208">
        <f t="shared" si="9"/>
        <v>0</v>
      </c>
      <c r="AG22" s="208">
        <f t="shared" si="17"/>
        <v>0</v>
      </c>
      <c r="AH22" s="982">
        <f t="shared" si="10"/>
        <v>0</v>
      </c>
      <c r="AI22" s="9" t="e">
        <f t="shared" si="11"/>
        <v>#DIV/0!</v>
      </c>
      <c r="AJ22" t="e">
        <f t="shared" si="12"/>
        <v>#DIV/0!</v>
      </c>
    </row>
    <row r="23" spans="1:39">
      <c r="A23" s="435" t="s">
        <v>528</v>
      </c>
      <c r="B23" s="613">
        <v>0</v>
      </c>
      <c r="C23" s="1027"/>
      <c r="D23" s="609"/>
      <c r="E23" s="609"/>
      <c r="F23" s="1028">
        <f t="shared" si="1"/>
        <v>0</v>
      </c>
      <c r="G23" s="1028"/>
      <c r="H23" s="1028">
        <f t="shared" si="2"/>
        <v>0</v>
      </c>
      <c r="I23" s="609"/>
      <c r="J23" s="1028">
        <f t="shared" si="13"/>
        <v>0</v>
      </c>
      <c r="K23" s="1028"/>
      <c r="L23" s="1029">
        <f t="shared" si="3"/>
        <v>0</v>
      </c>
      <c r="M23" s="981">
        <f>$M$86*M52</f>
        <v>0</v>
      </c>
      <c r="N23" s="208">
        <f>$M$86*N52</f>
        <v>0</v>
      </c>
      <c r="O23" s="208">
        <f>$M$86*O52</f>
        <v>0</v>
      </c>
      <c r="P23" s="208">
        <f t="shared" si="4"/>
        <v>0</v>
      </c>
      <c r="Q23" s="208"/>
      <c r="R23" s="208">
        <f t="shared" si="5"/>
        <v>0</v>
      </c>
      <c r="S23" s="339"/>
      <c r="T23" s="208">
        <f t="shared" si="14"/>
        <v>0</v>
      </c>
      <c r="U23" s="396">
        <f t="shared" si="0"/>
        <v>0</v>
      </c>
      <c r="V23" s="984">
        <f t="shared" si="15"/>
        <v>0</v>
      </c>
      <c r="W23" s="982">
        <f t="shared" si="6"/>
        <v>0</v>
      </c>
      <c r="X23" s="981">
        <f>$N$86*M52</f>
        <v>0</v>
      </c>
      <c r="Y23" s="208">
        <f>$N$86*N52</f>
        <v>0</v>
      </c>
      <c r="Z23" s="208">
        <f>$N$86*O52</f>
        <v>0</v>
      </c>
      <c r="AA23" s="339">
        <f t="shared" si="7"/>
        <v>0</v>
      </c>
      <c r="AB23" s="208"/>
      <c r="AC23" s="208">
        <f t="shared" si="8"/>
        <v>0</v>
      </c>
      <c r="AD23" s="339"/>
      <c r="AE23" s="208">
        <f t="shared" si="16"/>
        <v>0</v>
      </c>
      <c r="AF23" s="208">
        <f t="shared" si="9"/>
        <v>0</v>
      </c>
      <c r="AG23" s="208">
        <f t="shared" si="17"/>
        <v>0</v>
      </c>
      <c r="AH23" s="982">
        <f t="shared" si="10"/>
        <v>0</v>
      </c>
      <c r="AI23" s="9" t="e">
        <f t="shared" si="11"/>
        <v>#DIV/0!</v>
      </c>
      <c r="AJ23" t="e">
        <f t="shared" si="12"/>
        <v>#DIV/0!</v>
      </c>
    </row>
    <row r="24" spans="1:39">
      <c r="A24" s="435" t="s">
        <v>2388</v>
      </c>
      <c r="B24" s="610">
        <v>0</v>
      </c>
      <c r="C24" s="1027">
        <v>7994.1498267999968</v>
      </c>
      <c r="D24" s="609"/>
      <c r="E24" s="609"/>
      <c r="F24" s="1028">
        <f t="shared" si="1"/>
        <v>7994.1498267999968</v>
      </c>
      <c r="G24" s="1028"/>
      <c r="H24" s="1028">
        <f t="shared" si="2"/>
        <v>7994.1498267999968</v>
      </c>
      <c r="I24" s="609"/>
      <c r="J24" s="1028">
        <f t="shared" si="13"/>
        <v>7994.1498267999968</v>
      </c>
      <c r="K24" s="1028"/>
      <c r="L24" s="1029">
        <f t="shared" si="3"/>
        <v>7994.1498267999968</v>
      </c>
      <c r="M24" s="981">
        <f>$M$85*M52</f>
        <v>0</v>
      </c>
      <c r="N24" s="208">
        <f>$M$85*N52</f>
        <v>0</v>
      </c>
      <c r="O24" s="208">
        <f>$M$85*O52</f>
        <v>0</v>
      </c>
      <c r="P24" s="208">
        <f t="shared" si="4"/>
        <v>0</v>
      </c>
      <c r="Q24" s="208">
        <v>0</v>
      </c>
      <c r="R24" s="208">
        <f t="shared" si="5"/>
        <v>0</v>
      </c>
      <c r="S24" s="339"/>
      <c r="T24" s="208">
        <f t="shared" si="14"/>
        <v>0</v>
      </c>
      <c r="U24" s="396">
        <f>L24</f>
        <v>7994.1498267999968</v>
      </c>
      <c r="V24" s="984">
        <f>T24*100%</f>
        <v>0</v>
      </c>
      <c r="W24" s="982">
        <f t="shared" si="6"/>
        <v>0</v>
      </c>
      <c r="X24" s="981">
        <f>$N$85*M52</f>
        <v>0</v>
      </c>
      <c r="Y24" s="208">
        <f>$N$85*N52</f>
        <v>0</v>
      </c>
      <c r="Z24" s="208">
        <f>$N$85*O52</f>
        <v>0</v>
      </c>
      <c r="AA24" s="339">
        <f t="shared" si="7"/>
        <v>0</v>
      </c>
      <c r="AB24" s="208">
        <f>105*0</f>
        <v>0</v>
      </c>
      <c r="AC24" s="208">
        <f t="shared" si="8"/>
        <v>0</v>
      </c>
      <c r="AD24" s="339"/>
      <c r="AE24" s="208">
        <f t="shared" si="16"/>
        <v>0</v>
      </c>
      <c r="AF24" s="208">
        <f t="shared" si="9"/>
        <v>0</v>
      </c>
      <c r="AG24" s="208">
        <f>AE24*40%</f>
        <v>0</v>
      </c>
      <c r="AH24" s="982">
        <f t="shared" si="10"/>
        <v>0</v>
      </c>
      <c r="AI24" s="9" t="e">
        <f t="shared" si="11"/>
        <v>#DIV/0!</v>
      </c>
      <c r="AJ24" t="e">
        <f t="shared" si="12"/>
        <v>#DIV/0!</v>
      </c>
    </row>
    <row r="25" spans="1:39">
      <c r="A25" s="435" t="s">
        <v>1404</v>
      </c>
      <c r="B25" s="611">
        <v>0</v>
      </c>
      <c r="C25" s="1027"/>
      <c r="D25" s="609"/>
      <c r="E25" s="609"/>
      <c r="F25" s="1028">
        <f t="shared" si="1"/>
        <v>0</v>
      </c>
      <c r="G25" s="1028"/>
      <c r="H25" s="1028">
        <f t="shared" si="2"/>
        <v>0</v>
      </c>
      <c r="I25" s="609"/>
      <c r="J25" s="1028">
        <f t="shared" si="13"/>
        <v>0</v>
      </c>
      <c r="K25" s="1028"/>
      <c r="L25" s="1029">
        <f t="shared" si="3"/>
        <v>0</v>
      </c>
      <c r="M25" s="981">
        <f>$M$84*M52</f>
        <v>0</v>
      </c>
      <c r="N25" s="208">
        <f>$M$84*N52</f>
        <v>0</v>
      </c>
      <c r="O25" s="208">
        <f>$M$84*O52</f>
        <v>0</v>
      </c>
      <c r="P25" s="208">
        <f t="shared" si="4"/>
        <v>0</v>
      </c>
      <c r="Q25" s="208">
        <v>0</v>
      </c>
      <c r="R25" s="208">
        <f t="shared" si="5"/>
        <v>0</v>
      </c>
      <c r="S25" s="208"/>
      <c r="T25" s="208">
        <f t="shared" si="14"/>
        <v>0</v>
      </c>
      <c r="U25" s="396">
        <f t="shared" si="0"/>
        <v>0</v>
      </c>
      <c r="V25" s="984">
        <f>T25</f>
        <v>0</v>
      </c>
      <c r="W25" s="980">
        <f t="shared" si="6"/>
        <v>0</v>
      </c>
      <c r="X25" s="981">
        <f>$N$84*M52</f>
        <v>0</v>
      </c>
      <c r="Y25" s="208">
        <f>$N$84*N52</f>
        <v>0</v>
      </c>
      <c r="Z25" s="208">
        <f>$N$84*O52</f>
        <v>0</v>
      </c>
      <c r="AA25" s="339">
        <f t="shared" si="7"/>
        <v>0</v>
      </c>
      <c r="AB25" s="208">
        <f>105*0</f>
        <v>0</v>
      </c>
      <c r="AC25" s="208">
        <f t="shared" si="8"/>
        <v>0</v>
      </c>
      <c r="AD25" s="208"/>
      <c r="AE25" s="208">
        <f t="shared" si="16"/>
        <v>0</v>
      </c>
      <c r="AF25" s="208">
        <f t="shared" si="9"/>
        <v>0</v>
      </c>
      <c r="AG25" s="208">
        <f>AE25*80%</f>
        <v>0</v>
      </c>
      <c r="AH25" s="982">
        <f t="shared" si="10"/>
        <v>0</v>
      </c>
      <c r="AI25" s="9" t="e">
        <f>V25/T25*100</f>
        <v>#DIV/0!</v>
      </c>
      <c r="AJ25" t="e">
        <f>AG25/AE25*100</f>
        <v>#DIV/0!</v>
      </c>
    </row>
    <row r="26" spans="1:39">
      <c r="A26" s="435" t="s">
        <v>1405</v>
      </c>
      <c r="B26" s="611">
        <v>0</v>
      </c>
      <c r="C26" s="1027"/>
      <c r="D26" s="609"/>
      <c r="E26" s="609"/>
      <c r="F26" s="1028">
        <f t="shared" si="1"/>
        <v>0</v>
      </c>
      <c r="G26" s="1028"/>
      <c r="H26" s="1028">
        <f t="shared" si="2"/>
        <v>0</v>
      </c>
      <c r="I26" s="609"/>
      <c r="J26" s="1028">
        <f t="shared" si="13"/>
        <v>0</v>
      </c>
      <c r="K26" s="1028"/>
      <c r="L26" s="1029">
        <f t="shared" si="3"/>
        <v>0</v>
      </c>
      <c r="M26" s="981">
        <f>$M$80*M52</f>
        <v>0</v>
      </c>
      <c r="N26" s="208">
        <f>$M$80*N52</f>
        <v>0</v>
      </c>
      <c r="O26" s="208">
        <f>$M$80*O52</f>
        <v>0</v>
      </c>
      <c r="P26" s="208">
        <f>SUM(M26:O26)</f>
        <v>0</v>
      </c>
      <c r="Q26" s="208"/>
      <c r="R26" s="208">
        <f>P26+Q26</f>
        <v>0</v>
      </c>
      <c r="S26" s="208">
        <f>'loan&amp;int'!C116+'loan&amp;int'!C117</f>
        <v>0</v>
      </c>
      <c r="T26" s="208">
        <f>R26+S26</f>
        <v>0</v>
      </c>
      <c r="U26" s="396">
        <f t="shared" si="0"/>
        <v>0</v>
      </c>
      <c r="V26" s="984">
        <f>T26*100%</f>
        <v>0</v>
      </c>
      <c r="W26" s="982">
        <f>T26-U26-V26+L26</f>
        <v>0</v>
      </c>
      <c r="X26" s="981">
        <f>$N$80*M52</f>
        <v>0</v>
      </c>
      <c r="Y26" s="208">
        <f>$N$80*N52</f>
        <v>0</v>
      </c>
      <c r="Z26" s="208">
        <f>$N$80*O52</f>
        <v>0</v>
      </c>
      <c r="AA26" s="208">
        <f>SUM(X26:Z26)</f>
        <v>0</v>
      </c>
      <c r="AB26" s="208">
        <v>0</v>
      </c>
      <c r="AC26" s="208">
        <f>AA26+AB26</f>
        <v>0</v>
      </c>
      <c r="AD26" s="208">
        <f>'loan&amp;int'!D116+'loan&amp;int'!D117</f>
        <v>0</v>
      </c>
      <c r="AE26" s="208">
        <f>AC26+AD26</f>
        <v>0</v>
      </c>
      <c r="AF26" s="208">
        <f>W26</f>
        <v>0</v>
      </c>
      <c r="AG26" s="208">
        <f>AE26*20%</f>
        <v>0</v>
      </c>
      <c r="AH26" s="982">
        <f>AE26-AF26-AG26+W26</f>
        <v>0</v>
      </c>
      <c r="AI26" s="9" t="e">
        <f>V26/T26*100</f>
        <v>#DIV/0!</v>
      </c>
      <c r="AJ26" t="e">
        <f>AG26/AE26*100</f>
        <v>#DIV/0!</v>
      </c>
    </row>
    <row r="27" spans="1:39">
      <c r="A27" s="435" t="s">
        <v>1984</v>
      </c>
      <c r="B27" s="611">
        <v>0</v>
      </c>
      <c r="C27" s="1027">
        <f>822127820/100000</f>
        <v>8221.2782000000007</v>
      </c>
      <c r="D27" s="609"/>
      <c r="E27" s="609"/>
      <c r="F27" s="1028">
        <f t="shared" si="1"/>
        <v>8221.2782000000007</v>
      </c>
      <c r="G27" s="1028"/>
      <c r="H27" s="1028">
        <f t="shared" si="2"/>
        <v>8221.2782000000007</v>
      </c>
      <c r="I27" s="609"/>
      <c r="J27" s="1028">
        <f t="shared" si="13"/>
        <v>8221.2782000000007</v>
      </c>
      <c r="K27" s="1028">
        <f>822127820/100000</f>
        <v>8221.2782000000007</v>
      </c>
      <c r="L27" s="1029">
        <f>J27-K27+B27</f>
        <v>0</v>
      </c>
      <c r="M27" s="981">
        <f>(SUM(U30:V34)*30%)*49%</f>
        <v>8069.2789880534956</v>
      </c>
      <c r="N27" s="208">
        <f>$M$83*N52</f>
        <v>0</v>
      </c>
      <c r="O27" s="208">
        <f>$M$83*O52</f>
        <v>0</v>
      </c>
      <c r="P27" s="208">
        <f>SUM(M27:O27)</f>
        <v>8069.2789880534956</v>
      </c>
      <c r="Q27" s="208"/>
      <c r="R27" s="208">
        <f>P27+Q27</f>
        <v>8069.2789880534956</v>
      </c>
      <c r="S27" s="208"/>
      <c r="T27" s="208">
        <f>R27+S27</f>
        <v>8069.2789880534956</v>
      </c>
      <c r="U27" s="396">
        <f t="shared" si="0"/>
        <v>0</v>
      </c>
      <c r="V27" s="984">
        <f>T27*100%</f>
        <v>8069.2789880534956</v>
      </c>
      <c r="W27" s="982">
        <f>T27-U27-V27+L27</f>
        <v>0</v>
      </c>
      <c r="X27" s="981">
        <f>(SUM(AF30:AG34)*30%)*49%</f>
        <v>7407.0238101768982</v>
      </c>
      <c r="Y27" s="208">
        <f>$N$83*N52</f>
        <v>0</v>
      </c>
      <c r="Z27" s="208">
        <f>$N$83*O52</f>
        <v>0</v>
      </c>
      <c r="AA27" s="208">
        <f>SUM(X27:Z27)</f>
        <v>7407.0238101768982</v>
      </c>
      <c r="AB27" s="208"/>
      <c r="AC27" s="208">
        <f>AA27+AB27</f>
        <v>7407.0238101768982</v>
      </c>
      <c r="AD27" s="208"/>
      <c r="AE27" s="208">
        <f>AC27+AD27</f>
        <v>7407.0238101768982</v>
      </c>
      <c r="AF27" s="208">
        <f>W27</f>
        <v>0</v>
      </c>
      <c r="AG27" s="208">
        <f>AE27*100%</f>
        <v>7407.0238101768982</v>
      </c>
      <c r="AH27" s="982">
        <f>AE27-AF27-AG27+W27</f>
        <v>0</v>
      </c>
      <c r="AI27" s="9"/>
    </row>
    <row r="28" spans="1:39" ht="38.25">
      <c r="A28" s="1554" t="s">
        <v>2389</v>
      </c>
      <c r="B28" s="611">
        <v>0</v>
      </c>
      <c r="C28" s="1027"/>
      <c r="D28" s="609"/>
      <c r="E28" s="609"/>
      <c r="F28" s="1028">
        <f t="shared" si="1"/>
        <v>0</v>
      </c>
      <c r="G28" s="1028"/>
      <c r="H28" s="1028">
        <f t="shared" si="2"/>
        <v>0</v>
      </c>
      <c r="I28" s="609"/>
      <c r="J28" s="1028">
        <f t="shared" si="13"/>
        <v>0</v>
      </c>
      <c r="K28" s="1028"/>
      <c r="L28" s="1029">
        <f t="shared" si="3"/>
        <v>0</v>
      </c>
      <c r="M28" s="981">
        <f>$M$81*M52</f>
        <v>0</v>
      </c>
      <c r="N28" s="208">
        <f>$M$81*N52</f>
        <v>0</v>
      </c>
      <c r="O28" s="208">
        <f>$M$81*O52</f>
        <v>0</v>
      </c>
      <c r="P28" s="208">
        <f t="shared" si="4"/>
        <v>0</v>
      </c>
      <c r="Q28" s="208"/>
      <c r="R28" s="208">
        <f t="shared" si="5"/>
        <v>0</v>
      </c>
      <c r="S28" s="208"/>
      <c r="T28" s="208">
        <f t="shared" si="14"/>
        <v>0</v>
      </c>
      <c r="U28" s="396">
        <f t="shared" si="0"/>
        <v>0</v>
      </c>
      <c r="V28" s="984">
        <f>T28</f>
        <v>0</v>
      </c>
      <c r="W28" s="980">
        <f t="shared" si="6"/>
        <v>0</v>
      </c>
      <c r="X28" s="981">
        <f>$N$81*M52</f>
        <v>0</v>
      </c>
      <c r="Y28" s="208">
        <f>$N$81*N52</f>
        <v>0</v>
      </c>
      <c r="Z28" s="208">
        <f>$N$81*O52</f>
        <v>0</v>
      </c>
      <c r="AA28" s="339">
        <f t="shared" si="7"/>
        <v>0</v>
      </c>
      <c r="AB28" s="208"/>
      <c r="AC28" s="208">
        <f t="shared" si="8"/>
        <v>0</v>
      </c>
      <c r="AD28" s="208"/>
      <c r="AE28" s="208">
        <f t="shared" si="16"/>
        <v>0</v>
      </c>
      <c r="AF28" s="208">
        <f t="shared" si="9"/>
        <v>0</v>
      </c>
      <c r="AG28" s="208">
        <f>AE28*50%</f>
        <v>0</v>
      </c>
      <c r="AH28" s="982">
        <f t="shared" si="10"/>
        <v>0</v>
      </c>
      <c r="AI28" s="9" t="e">
        <f>V28/T28*100</f>
        <v>#DIV/0!</v>
      </c>
      <c r="AJ28" t="e">
        <f>AG28/AE28*100</f>
        <v>#DIV/0!</v>
      </c>
      <c r="AL28" s="9"/>
      <c r="AM28" s="9"/>
    </row>
    <row r="29" spans="1:39">
      <c r="A29" s="1555" t="s">
        <v>2390</v>
      </c>
      <c r="B29" s="611">
        <v>0</v>
      </c>
      <c r="C29" s="1027">
        <f>10715.2806723+2408.977408</f>
        <v>13124.2580803</v>
      </c>
      <c r="D29" s="609"/>
      <c r="E29" s="609"/>
      <c r="F29" s="1028">
        <f t="shared" si="1"/>
        <v>13124.2580803</v>
      </c>
      <c r="G29" s="1028"/>
      <c r="H29" s="1028">
        <f t="shared" si="2"/>
        <v>13124.2580803</v>
      </c>
      <c r="I29" s="609"/>
      <c r="J29" s="1028">
        <f t="shared" si="13"/>
        <v>13124.2580803</v>
      </c>
      <c r="K29" s="1028">
        <v>9770.98</v>
      </c>
      <c r="L29" s="1029">
        <f t="shared" si="3"/>
        <v>3353.2780803000005</v>
      </c>
      <c r="M29" s="981">
        <f>$M$82*M52</f>
        <v>0</v>
      </c>
      <c r="N29" s="208">
        <f>$M$82*N52</f>
        <v>0</v>
      </c>
      <c r="O29" s="208">
        <f>$M$82*O52</f>
        <v>0</v>
      </c>
      <c r="P29" s="208">
        <f t="shared" si="4"/>
        <v>0</v>
      </c>
      <c r="Q29" s="208"/>
      <c r="R29" s="208">
        <f t="shared" si="5"/>
        <v>0</v>
      </c>
      <c r="S29" s="208"/>
      <c r="T29" s="208">
        <f t="shared" si="14"/>
        <v>0</v>
      </c>
      <c r="U29" s="396">
        <f t="shared" si="0"/>
        <v>3353.2780803000005</v>
      </c>
      <c r="V29" s="984">
        <f>T29</f>
        <v>0</v>
      </c>
      <c r="W29" s="980">
        <f t="shared" si="6"/>
        <v>0</v>
      </c>
      <c r="X29" s="981">
        <f>$N$82*M52</f>
        <v>0</v>
      </c>
      <c r="Y29" s="208">
        <f>$N$82*N52</f>
        <v>0</v>
      </c>
      <c r="Z29" s="208">
        <f>$N$82*O52</f>
        <v>0</v>
      </c>
      <c r="AA29" s="339">
        <f t="shared" si="7"/>
        <v>0</v>
      </c>
      <c r="AB29" s="208"/>
      <c r="AC29" s="208">
        <f t="shared" si="8"/>
        <v>0</v>
      </c>
      <c r="AD29" s="208"/>
      <c r="AE29" s="208">
        <f>AC29+AD29</f>
        <v>0</v>
      </c>
      <c r="AF29" s="208">
        <f t="shared" si="9"/>
        <v>0</v>
      </c>
      <c r="AG29" s="208">
        <f>AE29*70%</f>
        <v>0</v>
      </c>
      <c r="AH29" s="982">
        <f t="shared" si="10"/>
        <v>0</v>
      </c>
      <c r="AI29" s="9"/>
      <c r="AL29" s="9"/>
      <c r="AM29" s="9"/>
    </row>
    <row r="30" spans="1:39">
      <c r="A30" s="986" t="s">
        <v>2102</v>
      </c>
      <c r="B30" s="611">
        <v>1047.4347917000005</v>
      </c>
      <c r="C30" s="1027">
        <f>6393.1992079+47.64-433.66-55.58</f>
        <v>5951.5992079000007</v>
      </c>
      <c r="D30" s="609"/>
      <c r="E30" s="609"/>
      <c r="F30" s="1028">
        <f>SUM(C30:E30)</f>
        <v>5951.5992079000007</v>
      </c>
      <c r="G30" s="1028">
        <v>433.66</v>
      </c>
      <c r="H30" s="1028">
        <f>F30+G30</f>
        <v>6385.2592079000005</v>
      </c>
      <c r="I30" s="1028">
        <v>55.58</v>
      </c>
      <c r="J30" s="1028">
        <f t="shared" si="13"/>
        <v>6440.8392079000005</v>
      </c>
      <c r="K30" s="1028">
        <v>7352.99</v>
      </c>
      <c r="L30" s="1029">
        <f>J30-K30+B30</f>
        <v>135.28399960000115</v>
      </c>
      <c r="M30" s="1101">
        <f>U98*0.75+V98*0.6</f>
        <v>3470.5499999999997</v>
      </c>
      <c r="N30" s="987">
        <f>U98*0.2+V98*0.2</f>
        <v>1131.6000000000001</v>
      </c>
      <c r="O30" s="987">
        <f>U98*0.05+V98*0.05</f>
        <v>282.90000000000003</v>
      </c>
      <c r="P30" s="987">
        <f t="shared" si="4"/>
        <v>4885.0499999999993</v>
      </c>
      <c r="Q30" s="987">
        <f>M30*$P$52</f>
        <v>156.86885999999998</v>
      </c>
      <c r="R30" s="987">
        <f>P30+Q30</f>
        <v>5041.9188599999989</v>
      </c>
      <c r="S30" s="1104">
        <f>(30%*R30)*'loan&amp;int'!F48*2/12</f>
        <v>21.428155154999995</v>
      </c>
      <c r="T30" s="987">
        <f>R30+S30</f>
        <v>5063.3470151549991</v>
      </c>
      <c r="U30" s="1103">
        <f>L30</f>
        <v>135.28399960000115</v>
      </c>
      <c r="V30" s="1103">
        <f>R30*0.85+S30</f>
        <v>4307.0591861549992</v>
      </c>
      <c r="W30" s="989">
        <f t="shared" si="6"/>
        <v>756.28782899999987</v>
      </c>
      <c r="X30" s="1101">
        <f>V98*0.15+W98*0.6</f>
        <v>3370.35</v>
      </c>
      <c r="Y30" s="987">
        <f>W98*0.2</f>
        <v>865.80000000000007</v>
      </c>
      <c r="Z30" s="987">
        <f>W98*0.05</f>
        <v>216.45000000000002</v>
      </c>
      <c r="AA30" s="987">
        <f>SUM(X30:Z30)</f>
        <v>4452.5999999999995</v>
      </c>
      <c r="AB30" s="987">
        <f t="shared" ref="AB30:AB35" si="18">X30*$P$52</f>
        <v>152.33981999999997</v>
      </c>
      <c r="AC30" s="987">
        <f t="shared" si="8"/>
        <v>4604.9398199999996</v>
      </c>
      <c r="AD30" s="1104">
        <f>(70%*AC30)*'loan&amp;int'!G47*2/12</f>
        <v>45.665653214999999</v>
      </c>
      <c r="AE30" s="987">
        <f t="shared" ref="AE30:AE35" si="19">AC30+AD30</f>
        <v>4650.6054732149996</v>
      </c>
      <c r="AF30" s="1103">
        <f>W30</f>
        <v>756.28782899999987</v>
      </c>
      <c r="AG30" s="1103">
        <f>AC30*0.8+AD30</f>
        <v>3729.6175092149997</v>
      </c>
      <c r="AH30" s="989">
        <f t="shared" si="10"/>
        <v>920.98796399999992</v>
      </c>
      <c r="AI30" s="9"/>
    </row>
    <row r="31" spans="1:39">
      <c r="A31" s="986" t="s">
        <v>535</v>
      </c>
      <c r="B31" s="611">
        <v>1610.2356896399988</v>
      </c>
      <c r="C31" s="1027">
        <f>7096.85352384997-269.69-343.77-71.95</f>
        <v>6411.4435238499709</v>
      </c>
      <c r="D31" s="609"/>
      <c r="E31" s="609"/>
      <c r="F31" s="1028">
        <f t="shared" si="1"/>
        <v>6411.4435238499709</v>
      </c>
      <c r="G31" s="1028">
        <v>343.77</v>
      </c>
      <c r="H31" s="1028">
        <f t="shared" si="2"/>
        <v>6755.2135238499704</v>
      </c>
      <c r="I31" s="1028">
        <v>71.95</v>
      </c>
      <c r="J31" s="1028">
        <f t="shared" si="13"/>
        <v>6827.1635238499703</v>
      </c>
      <c r="K31" s="1028">
        <v>7359.7937892499731</v>
      </c>
      <c r="L31" s="1029">
        <f t="shared" si="3"/>
        <v>1077.605424239996</v>
      </c>
      <c r="M31" s="1101">
        <f>U99*0.75+V99*0.6</f>
        <v>4860.6000000000004</v>
      </c>
      <c r="N31" s="987">
        <f>U99*0.2+V99*0.2</f>
        <v>1514.6000000000001</v>
      </c>
      <c r="O31" s="987">
        <f>U99*0.05+V99*0.05</f>
        <v>378.65000000000003</v>
      </c>
      <c r="P31" s="987">
        <f t="shared" si="4"/>
        <v>6753.85</v>
      </c>
      <c r="Q31" s="987">
        <f>M31*$P$52</f>
        <v>219.69911999999999</v>
      </c>
      <c r="R31" s="987">
        <f>P31+Q31</f>
        <v>6973.5491200000006</v>
      </c>
      <c r="S31" s="1104">
        <f>(30%*R31)*'loan&amp;int'!F48*2/12</f>
        <v>29.637583760000009</v>
      </c>
      <c r="T31" s="987">
        <f>R31+S31</f>
        <v>7003.1867037600005</v>
      </c>
      <c r="U31" s="1103">
        <f t="shared" si="0"/>
        <v>1077.605424239996</v>
      </c>
      <c r="V31" s="1103">
        <f>R31*0.85+S31</f>
        <v>5957.1543357600003</v>
      </c>
      <c r="W31" s="989">
        <f t="shared" si="6"/>
        <v>1046.0323680000001</v>
      </c>
      <c r="X31" s="1101">
        <f>V99*0.15+W99*0.6</f>
        <v>3646.35</v>
      </c>
      <c r="Y31" s="987">
        <f>W99*0.2</f>
        <v>942.40000000000009</v>
      </c>
      <c r="Z31" s="987">
        <f>W99*0.05</f>
        <v>235.60000000000002</v>
      </c>
      <c r="AA31" s="987">
        <f>SUM(X31:Z31)</f>
        <v>4824.3500000000004</v>
      </c>
      <c r="AB31" s="987">
        <f t="shared" si="18"/>
        <v>164.81501999999998</v>
      </c>
      <c r="AC31" s="987">
        <f t="shared" si="8"/>
        <v>4989.1650200000004</v>
      </c>
      <c r="AD31" s="1104">
        <f>(70%*AC31)*'loan&amp;int'!G47*2/12</f>
        <v>49.475886448333341</v>
      </c>
      <c r="AE31" s="987">
        <f t="shared" si="19"/>
        <v>5038.6409064483341</v>
      </c>
      <c r="AF31" s="1103">
        <f t="shared" ref="AF31:AF33" si="20">W31</f>
        <v>1046.0323680000001</v>
      </c>
      <c r="AG31" s="1103">
        <f t="shared" ref="AG31:AG33" si="21">AC31*0.8+AD31</f>
        <v>4040.8079024483336</v>
      </c>
      <c r="AH31" s="989">
        <f t="shared" si="10"/>
        <v>997.83300400000053</v>
      </c>
      <c r="AI31" s="9"/>
      <c r="AM31" s="9"/>
    </row>
    <row r="32" spans="1:39">
      <c r="A32" s="986" t="s">
        <v>536</v>
      </c>
      <c r="B32" s="611">
        <v>1962.3329703599986</v>
      </c>
      <c r="C32" s="1027">
        <f>10574.9950496143-1124.09-721.65754-27.26998</f>
        <v>8701.9775296142998</v>
      </c>
      <c r="D32" s="609"/>
      <c r="E32" s="609"/>
      <c r="F32" s="1028">
        <f t="shared" si="1"/>
        <v>8701.9775296142998</v>
      </c>
      <c r="G32" s="1028">
        <v>721.65754000000004</v>
      </c>
      <c r="H32" s="1028">
        <f t="shared" si="2"/>
        <v>9423.6350696142999</v>
      </c>
      <c r="I32" s="1028">
        <v>27.26998</v>
      </c>
      <c r="J32" s="1028">
        <f t="shared" si="13"/>
        <v>9450.9050496142991</v>
      </c>
      <c r="K32" s="1028">
        <v>10704.2414592143</v>
      </c>
      <c r="L32" s="1029">
        <f>J32-K32+B32</f>
        <v>708.99656075999815</v>
      </c>
      <c r="M32" s="1101">
        <f>U100*0.75+V100*0.6</f>
        <v>11830.5</v>
      </c>
      <c r="N32" s="987">
        <f>U100*0.2+V100*0.2</f>
        <v>3720.8</v>
      </c>
      <c r="O32" s="987">
        <f>U100*0.05+V100*0.05</f>
        <v>930.2</v>
      </c>
      <c r="P32" s="987">
        <f t="shared" si="4"/>
        <v>16481.5</v>
      </c>
      <c r="Q32" s="987">
        <f>M32*$P$52</f>
        <v>534.73860000000002</v>
      </c>
      <c r="R32" s="987">
        <f t="shared" si="5"/>
        <v>17016.238600000001</v>
      </c>
      <c r="S32" s="1104">
        <f>(30%*R32)*'loan&amp;int'!F48*2/12</f>
        <v>72.319014050000007</v>
      </c>
      <c r="T32" s="987">
        <f>R32+S32</f>
        <v>17088.557614050002</v>
      </c>
      <c r="U32" s="1103">
        <f t="shared" si="0"/>
        <v>708.99656075999815</v>
      </c>
      <c r="V32" s="1103">
        <f>R32*0.85+S32</f>
        <v>14536.121824049998</v>
      </c>
      <c r="W32" s="989">
        <f t="shared" si="6"/>
        <v>2552.4357900000023</v>
      </c>
      <c r="X32" s="1101">
        <f>V100*0.15+(W100+X100)*0.6</f>
        <v>13601.699999999999</v>
      </c>
      <c r="Y32" s="987">
        <f>(W100+X100)*0.2</f>
        <v>3826.4</v>
      </c>
      <c r="Z32" s="987">
        <f>(W100+X100)*0.05</f>
        <v>956.6</v>
      </c>
      <c r="AA32" s="987">
        <f t="shared" ref="AA32:AA34" si="22">SUM(X32:Z32)</f>
        <v>18384.699999999997</v>
      </c>
      <c r="AB32" s="987">
        <f t="shared" si="18"/>
        <v>614.79683999999986</v>
      </c>
      <c r="AC32" s="987">
        <f t="shared" si="8"/>
        <v>18999.496839999996</v>
      </c>
      <c r="AD32" s="1104">
        <f>(70%*AC32)*'loan&amp;int'!G47*1/12</f>
        <v>94.205838498333321</v>
      </c>
      <c r="AE32" s="987">
        <f t="shared" si="19"/>
        <v>19093.702678498328</v>
      </c>
      <c r="AF32" s="1103">
        <f t="shared" si="20"/>
        <v>2552.4357900000023</v>
      </c>
      <c r="AG32" s="1103">
        <f t="shared" si="21"/>
        <v>15293.803310498331</v>
      </c>
      <c r="AH32" s="989">
        <f t="shared" si="10"/>
        <v>3799.8993679999958</v>
      </c>
      <c r="AI32" s="9"/>
    </row>
    <row r="33" spans="1:36">
      <c r="A33" s="986" t="s">
        <v>537</v>
      </c>
      <c r="B33" s="611">
        <v>1313.0902034999808</v>
      </c>
      <c r="C33" s="1027">
        <f>9756.22569795066-320.6-645.9593-73.48087</f>
        <v>8716.1855279506599</v>
      </c>
      <c r="D33" s="609"/>
      <c r="E33" s="609"/>
      <c r="F33" s="1028">
        <f>SUM(C33:E33)</f>
        <v>8716.1855279506599</v>
      </c>
      <c r="G33" s="1028">
        <v>645.95929999999998</v>
      </c>
      <c r="H33" s="1028">
        <f>F33+G33</f>
        <v>9362.1448279506603</v>
      </c>
      <c r="I33" s="1028">
        <v>73.480869999999996</v>
      </c>
      <c r="J33" s="1028">
        <f>H33+I33</f>
        <v>9435.6256979506597</v>
      </c>
      <c r="K33" s="1028">
        <v>9418.0561477506599</v>
      </c>
      <c r="L33" s="1029">
        <f>J33-K33+B33</f>
        <v>1330.6597536999807</v>
      </c>
      <c r="M33" s="1101">
        <f>U101*0.75+V101*0.6</f>
        <v>17419.199999999997</v>
      </c>
      <c r="N33" s="987">
        <f>U101*0.2+V101*0.2</f>
        <v>5478.2000000000007</v>
      </c>
      <c r="O33" s="987">
        <f>U101*0.05+V101*0.05</f>
        <v>1369.5500000000002</v>
      </c>
      <c r="P33" s="987">
        <f t="shared" si="4"/>
        <v>24266.949999999997</v>
      </c>
      <c r="Q33" s="987">
        <f>M33*$P$52</f>
        <v>787.34783999999979</v>
      </c>
      <c r="R33" s="987">
        <f t="shared" si="5"/>
        <v>25054.297839999996</v>
      </c>
      <c r="S33" s="1104">
        <f>(30%*R33)*'loan&amp;int'!F48*2/12</f>
        <v>106.48076581999999</v>
      </c>
      <c r="T33" s="987">
        <f>R33+S33</f>
        <v>25160.778605819996</v>
      </c>
      <c r="U33" s="1103">
        <f t="shared" si="0"/>
        <v>1330.6597536999807</v>
      </c>
      <c r="V33" s="1103">
        <f>R33*0.85+S33</f>
        <v>21402.633929819996</v>
      </c>
      <c r="W33" s="989">
        <f t="shared" si="6"/>
        <v>3758.1446760000008</v>
      </c>
      <c r="X33" s="1101">
        <f>V101*0.15+W101*0.6</f>
        <v>10321.049999999999</v>
      </c>
      <c r="Y33" s="987">
        <f>W101*0.2</f>
        <v>2399</v>
      </c>
      <c r="Z33" s="987">
        <f>W101*0.05</f>
        <v>599.75</v>
      </c>
      <c r="AA33" s="987">
        <f t="shared" si="22"/>
        <v>13319.8</v>
      </c>
      <c r="AB33" s="987">
        <f t="shared" si="18"/>
        <v>466.51145999999994</v>
      </c>
      <c r="AC33" s="987">
        <f t="shared" si="8"/>
        <v>13786.311459999999</v>
      </c>
      <c r="AD33" s="1104">
        <f>(70%*AC33)*'loan&amp;int'!G47*2/12</f>
        <v>136.71425531166665</v>
      </c>
      <c r="AE33" s="987">
        <f t="shared" si="19"/>
        <v>13923.025715311665</v>
      </c>
      <c r="AF33" s="1103">
        <f t="shared" si="20"/>
        <v>3758.1446760000008</v>
      </c>
      <c r="AG33" s="1103">
        <f t="shared" si="21"/>
        <v>11165.763423311666</v>
      </c>
      <c r="AH33" s="989">
        <f t="shared" si="10"/>
        <v>2757.2622920000003</v>
      </c>
      <c r="AI33" s="9"/>
    </row>
    <row r="34" spans="1:36">
      <c r="A34" s="986" t="s">
        <v>538</v>
      </c>
      <c r="B34" s="611">
        <v>1908.413649199998</v>
      </c>
      <c r="C34" s="1027">
        <f>18677.297069-1418.48-421.1-49.07-903.84374672-457.608694-453.153414</f>
        <v>14974.041214280001</v>
      </c>
      <c r="D34" s="609"/>
      <c r="E34" s="609"/>
      <c r="F34" s="1028">
        <f t="shared" si="1"/>
        <v>14974.041214280001</v>
      </c>
      <c r="G34" s="1028">
        <v>421.1</v>
      </c>
      <c r="H34" s="1028">
        <f t="shared" si="2"/>
        <v>15395.141214280002</v>
      </c>
      <c r="I34" s="1028">
        <v>49.07</v>
      </c>
      <c r="J34" s="1028">
        <f t="shared" si="13"/>
        <v>15444.211214280002</v>
      </c>
      <c r="K34" s="1028">
        <f>18807.07-903.84374672-457.608694-453.153414</f>
        <v>16992.464145280002</v>
      </c>
      <c r="L34" s="1029">
        <f>J34-K34+B34</f>
        <v>360.16071819999706</v>
      </c>
      <c r="M34" s="1637">
        <f>(U102*0.75+V102*0.6)-1368-50-147</f>
        <v>3280.6000000000004</v>
      </c>
      <c r="N34" s="987">
        <f>U102*0.2+V102*0.2</f>
        <v>1443.6000000000001</v>
      </c>
      <c r="O34" s="987">
        <f>U102*0.05+V102*0.05</f>
        <v>360.90000000000003</v>
      </c>
      <c r="P34" s="987">
        <f>SUM(M34:O34)</f>
        <v>5085.1000000000004</v>
      </c>
      <c r="Q34" s="987">
        <f>M34*$P$52</f>
        <v>148.28312</v>
      </c>
      <c r="R34" s="987">
        <f t="shared" si="5"/>
        <v>5233.3831200000004</v>
      </c>
      <c r="S34" s="1104">
        <f>'loan&amp;int'!F55-SUM(S30:S33)</f>
        <v>629.00295621499981</v>
      </c>
      <c r="T34" s="987">
        <f>R34+S34</f>
        <v>5862.3860762149998</v>
      </c>
      <c r="U34" s="1103">
        <f t="shared" si="0"/>
        <v>360.16071819999706</v>
      </c>
      <c r="V34" s="1103">
        <f>R34*0.85+S34</f>
        <v>5077.378608215</v>
      </c>
      <c r="W34" s="989">
        <f t="shared" si="6"/>
        <v>785.00746799999979</v>
      </c>
      <c r="X34" s="1637">
        <f>(V102*0.15+(W102+X102)*0.6)-1095-250</f>
        <v>5873.9</v>
      </c>
      <c r="Y34" s="987">
        <f>(W102+X102)*0.2</f>
        <v>2217</v>
      </c>
      <c r="Z34" s="987">
        <f>(W102+X102)*0.05</f>
        <v>554.25</v>
      </c>
      <c r="AA34" s="987">
        <f t="shared" si="22"/>
        <v>8645.15</v>
      </c>
      <c r="AB34" s="987">
        <f t="shared" si="18"/>
        <v>265.50027999999998</v>
      </c>
      <c r="AC34" s="987">
        <f>AA34+AB34</f>
        <v>8910.6502799999998</v>
      </c>
      <c r="AD34" s="1104">
        <f>'loan&amp;int'!G55-SUM(AD30:AD33)-AD35</f>
        <v>131.49657556000005</v>
      </c>
      <c r="AE34" s="987">
        <f t="shared" si="19"/>
        <v>9042.1468555600004</v>
      </c>
      <c r="AF34" s="1103">
        <f>W34</f>
        <v>785.00746799999979</v>
      </c>
      <c r="AG34" s="1103">
        <f>AC34*0.8+AD34</f>
        <v>7260.0167995599995</v>
      </c>
      <c r="AH34" s="989">
        <f t="shared" si="10"/>
        <v>1782.1300560000009</v>
      </c>
      <c r="AI34" s="9"/>
    </row>
    <row r="35" spans="1:36">
      <c r="A35" s="986" t="s">
        <v>2748</v>
      </c>
      <c r="B35" s="611"/>
      <c r="C35" s="1028"/>
      <c r="D35" s="609"/>
      <c r="E35" s="609"/>
      <c r="F35" s="1028"/>
      <c r="G35" s="1028"/>
      <c r="H35" s="1028"/>
      <c r="I35" s="1028"/>
      <c r="J35" s="1028"/>
      <c r="K35" s="1028"/>
      <c r="L35" s="1029"/>
      <c r="M35" s="1637"/>
      <c r="N35" s="987"/>
      <c r="O35" s="987"/>
      <c r="P35" s="987"/>
      <c r="Q35" s="987"/>
      <c r="R35" s="987"/>
      <c r="S35" s="1104"/>
      <c r="T35" s="987"/>
      <c r="U35" s="1103"/>
      <c r="V35" s="1103"/>
      <c r="W35" s="989"/>
      <c r="X35" s="1637">
        <f>X103*0.75</f>
        <v>13614</v>
      </c>
      <c r="Y35" s="987">
        <f>X103*0.2</f>
        <v>3630.4</v>
      </c>
      <c r="Z35" s="987">
        <f>X103*0.05</f>
        <v>907.6</v>
      </c>
      <c r="AA35" s="987">
        <f>SUM(X35:Z35)</f>
        <v>18152</v>
      </c>
      <c r="AB35" s="987">
        <f t="shared" si="18"/>
        <v>615.3528</v>
      </c>
      <c r="AC35" s="987">
        <f>AA35+AB35</f>
        <v>18767.352800000001</v>
      </c>
      <c r="AD35" s="1104">
        <f>(70%*AC35)*'loan&amp;int'!G47*1/12</f>
        <v>93.054790966666687</v>
      </c>
      <c r="AE35" s="987">
        <f t="shared" si="19"/>
        <v>18860.407590966668</v>
      </c>
      <c r="AF35" s="1103">
        <f>W35</f>
        <v>0</v>
      </c>
      <c r="AG35" s="1103">
        <f>AC35*0.8+AD35</f>
        <v>15106.937030966668</v>
      </c>
      <c r="AH35" s="989">
        <f t="shared" ref="AH35" si="23">AE35-AF35-AG35+W35</f>
        <v>3753.4705599999998</v>
      </c>
      <c r="AI35" s="9"/>
    </row>
    <row r="36" spans="1:36">
      <c r="A36" s="221" t="s">
        <v>1406</v>
      </c>
      <c r="B36" s="83">
        <f>SUM(B15:B34)</f>
        <v>11941.491384712745</v>
      </c>
      <c r="C36" s="12">
        <f>SUM(C14:C34)</f>
        <v>108978.97159739494</v>
      </c>
      <c r="D36" s="12">
        <v>0</v>
      </c>
      <c r="E36" s="12">
        <v>0</v>
      </c>
      <c r="F36" s="12">
        <f t="shared" ref="F36:W36" si="24">SUM(F14:F34)</f>
        <v>108978.97159739494</v>
      </c>
      <c r="G36" s="12">
        <f t="shared" si="24"/>
        <v>2566.1468399999999</v>
      </c>
      <c r="H36" s="12">
        <f t="shared" si="24"/>
        <v>111545.11843739494</v>
      </c>
      <c r="I36" s="12">
        <f t="shared" si="24"/>
        <v>277.35084999999998</v>
      </c>
      <c r="J36" s="12">
        <f t="shared" si="24"/>
        <v>111822.46928739494</v>
      </c>
      <c r="K36" s="12">
        <f t="shared" si="24"/>
        <v>96332.027379394916</v>
      </c>
      <c r="L36" s="81">
        <f t="shared" si="24"/>
        <v>27431.933292712736</v>
      </c>
      <c r="M36" s="83">
        <f t="shared" si="24"/>
        <v>81271.528988053498</v>
      </c>
      <c r="N36" s="12">
        <f t="shared" si="24"/>
        <v>19352.7</v>
      </c>
      <c r="O36" s="12">
        <f t="shared" si="24"/>
        <v>5343.5</v>
      </c>
      <c r="P36" s="12">
        <f t="shared" si="24"/>
        <v>105967.7289880535</v>
      </c>
      <c r="Q36" s="12">
        <f t="shared" si="24"/>
        <v>2008.6415400000001</v>
      </c>
      <c r="R36" s="12">
        <f t="shared" si="24"/>
        <v>107976.37052805349</v>
      </c>
      <c r="S36" s="12">
        <f t="shared" si="24"/>
        <v>858.86847499999976</v>
      </c>
      <c r="T36" s="12">
        <f t="shared" si="24"/>
        <v>108835.2390030535</v>
      </c>
      <c r="U36" s="12">
        <f t="shared" si="24"/>
        <v>27431.933292712736</v>
      </c>
      <c r="V36" s="12">
        <f t="shared" si="24"/>
        <v>87831.09887205351</v>
      </c>
      <c r="W36" s="81">
        <f t="shared" si="24"/>
        <v>21004.140131000004</v>
      </c>
      <c r="X36" s="344">
        <f t="shared" ref="X36:AH36" si="25">SUM(X14:X35)</f>
        <v>69819.173810176901</v>
      </c>
      <c r="Y36" s="12">
        <f t="shared" si="25"/>
        <v>18443.400000000001</v>
      </c>
      <c r="Z36" s="12">
        <f t="shared" si="25"/>
        <v>4806.05</v>
      </c>
      <c r="AA36" s="12">
        <f t="shared" si="25"/>
        <v>93068.623810176883</v>
      </c>
      <c r="AB36" s="12">
        <f t="shared" si="25"/>
        <v>2566.0402199999999</v>
      </c>
      <c r="AC36" s="12">
        <f t="shared" si="25"/>
        <v>95634.664030176908</v>
      </c>
      <c r="AD36" s="12">
        <f t="shared" si="25"/>
        <v>550.61300000000006</v>
      </c>
      <c r="AE36" s="12">
        <f t="shared" si="25"/>
        <v>96185.277030176905</v>
      </c>
      <c r="AF36" s="12">
        <f t="shared" si="25"/>
        <v>21004.140131000004</v>
      </c>
      <c r="AG36" s="12">
        <f t="shared" si="25"/>
        <v>73088.831786176888</v>
      </c>
      <c r="AH36" s="12">
        <f t="shared" si="25"/>
        <v>23096.445243999995</v>
      </c>
      <c r="AI36" s="9">
        <f t="shared" si="11"/>
        <v>80.70097486494177</v>
      </c>
      <c r="AJ36" s="9">
        <f t="shared" si="12"/>
        <v>75.987546163895956</v>
      </c>
    </row>
    <row r="37" spans="1:36">
      <c r="A37" s="988"/>
      <c r="B37" s="976"/>
      <c r="C37" s="981"/>
      <c r="D37" s="208"/>
      <c r="E37" s="208"/>
      <c r="F37" s="208"/>
      <c r="G37" s="208"/>
      <c r="H37" s="208"/>
      <c r="I37" s="208"/>
      <c r="J37" s="208"/>
      <c r="K37" s="208"/>
      <c r="L37" s="982"/>
      <c r="M37" s="435"/>
      <c r="N37" s="208"/>
      <c r="O37" s="339"/>
      <c r="P37" s="208"/>
      <c r="Q37" s="339"/>
      <c r="R37" s="208"/>
      <c r="S37" s="208"/>
      <c r="T37" s="339"/>
      <c r="U37" s="984"/>
      <c r="V37" s="984"/>
      <c r="W37" s="982"/>
      <c r="X37" s="435"/>
      <c r="Y37" s="339"/>
      <c r="Z37" s="339"/>
      <c r="AA37" s="339"/>
      <c r="AB37" s="339"/>
      <c r="AC37" s="208"/>
      <c r="AD37" s="339"/>
      <c r="AE37" s="208"/>
      <c r="AF37" s="339"/>
      <c r="AG37" s="339"/>
      <c r="AH37" s="982"/>
    </row>
    <row r="38" spans="1:36">
      <c r="A38" s="108" t="s">
        <v>1074</v>
      </c>
      <c r="B38" s="613">
        <v>0</v>
      </c>
      <c r="C38" s="611">
        <v>903.84374672000001</v>
      </c>
      <c r="D38" s="609"/>
      <c r="E38" s="612"/>
      <c r="F38" s="1028">
        <f>SUM(C38:E38)</f>
        <v>903.84374672000001</v>
      </c>
      <c r="G38" s="1028"/>
      <c r="H38" s="1028">
        <f>F38+G38</f>
        <v>903.84374672000001</v>
      </c>
      <c r="I38" s="609"/>
      <c r="J38" s="1028">
        <f>H38+I38</f>
        <v>903.84374672000001</v>
      </c>
      <c r="K38" s="1028">
        <f>J38</f>
        <v>903.84374672000001</v>
      </c>
      <c r="L38" s="1029">
        <f>J38-K38+B38</f>
        <v>0</v>
      </c>
      <c r="M38" s="1636">
        <f>(3.42+2.5+4.76+3)*100</f>
        <v>1368</v>
      </c>
      <c r="N38" s="2"/>
      <c r="O38" s="2"/>
      <c r="P38" s="208">
        <f>SUM(M38:O38)</f>
        <v>1368</v>
      </c>
      <c r="Q38" s="339"/>
      <c r="R38" s="208">
        <f>P38+Q38</f>
        <v>1368</v>
      </c>
      <c r="S38" s="208"/>
      <c r="T38" s="208">
        <f>R38+S38</f>
        <v>1368</v>
      </c>
      <c r="U38" s="984">
        <f>L38</f>
        <v>0</v>
      </c>
      <c r="V38" s="984">
        <f>T38*100%</f>
        <v>1368</v>
      </c>
      <c r="W38" s="982">
        <f>T38-U38-V38+L38</f>
        <v>0</v>
      </c>
      <c r="X38" s="1636">
        <f>(2.15+2.5+3.3+3)*100</f>
        <v>1095</v>
      </c>
      <c r="Y38" s="2"/>
      <c r="Z38" s="2"/>
      <c r="AA38" s="2">
        <f>SUM(X38:Z38)</f>
        <v>1095</v>
      </c>
      <c r="AB38" s="339"/>
      <c r="AC38" s="208">
        <f>AA38+AB38</f>
        <v>1095</v>
      </c>
      <c r="AD38" s="339"/>
      <c r="AE38" s="208">
        <f>AC38+AD38</f>
        <v>1095</v>
      </c>
      <c r="AF38" s="208">
        <f>W38</f>
        <v>0</v>
      </c>
      <c r="AG38" s="208">
        <f>AE38*100%</f>
        <v>1095</v>
      </c>
      <c r="AH38" s="982">
        <f>AE38-AF38-AG38+W38</f>
        <v>0</v>
      </c>
      <c r="AI38">
        <f>V38/T38*100</f>
        <v>100</v>
      </c>
      <c r="AJ38">
        <f t="shared" si="12"/>
        <v>100</v>
      </c>
    </row>
    <row r="39" spans="1:36">
      <c r="A39" s="108" t="s">
        <v>1068</v>
      </c>
      <c r="B39" s="613">
        <v>0</v>
      </c>
      <c r="C39" s="611">
        <v>457.60869400000001</v>
      </c>
      <c r="D39" s="612"/>
      <c r="E39" s="612"/>
      <c r="F39" s="1028">
        <f>SUM(C39:E39)</f>
        <v>457.60869400000001</v>
      </c>
      <c r="G39" s="1028"/>
      <c r="H39" s="1028">
        <f>F39+G39</f>
        <v>457.60869400000001</v>
      </c>
      <c r="I39" s="609"/>
      <c r="J39" s="1028">
        <f>H39+I39</f>
        <v>457.60869400000001</v>
      </c>
      <c r="K39" s="1028">
        <f t="shared" ref="K39:K40" si="26">J39</f>
        <v>457.60869400000001</v>
      </c>
      <c r="L39" s="1029">
        <f>J39-K39+B39</f>
        <v>0</v>
      </c>
      <c r="M39" s="1636">
        <v>50</v>
      </c>
      <c r="N39" s="2"/>
      <c r="O39" s="2"/>
      <c r="P39" s="208">
        <f>SUM(M39:O39)</f>
        <v>50</v>
      </c>
      <c r="Q39" s="339"/>
      <c r="R39" s="208">
        <f>P39+Q39</f>
        <v>50</v>
      </c>
      <c r="S39" s="208"/>
      <c r="T39" s="208">
        <f>R39+S39</f>
        <v>50</v>
      </c>
      <c r="U39" s="984">
        <f>L39</f>
        <v>0</v>
      </c>
      <c r="V39" s="984">
        <f>T39*100%</f>
        <v>50</v>
      </c>
      <c r="W39" s="982">
        <f>T39-U39-V39+L39</f>
        <v>0</v>
      </c>
      <c r="X39" s="1636">
        <v>50</v>
      </c>
      <c r="Y39" s="2"/>
      <c r="Z39" s="2"/>
      <c r="AA39" s="2">
        <f>SUM(X39:Z39)</f>
        <v>50</v>
      </c>
      <c r="AB39" s="339"/>
      <c r="AC39" s="208">
        <f>AA39+AB39</f>
        <v>50</v>
      </c>
      <c r="AD39" s="339"/>
      <c r="AE39" s="208">
        <f>AC39+AD39</f>
        <v>50</v>
      </c>
      <c r="AF39" s="208">
        <f>W39</f>
        <v>0</v>
      </c>
      <c r="AG39" s="208">
        <f>AE39*100%</f>
        <v>50</v>
      </c>
      <c r="AH39" s="982">
        <f>AE39-AF39-AG39+W39</f>
        <v>0</v>
      </c>
      <c r="AI39">
        <f>V39/T39*100</f>
        <v>100</v>
      </c>
      <c r="AJ39">
        <f t="shared" si="12"/>
        <v>100</v>
      </c>
    </row>
    <row r="40" spans="1:36">
      <c r="A40" s="108" t="s">
        <v>1407</v>
      </c>
      <c r="B40" s="1553">
        <v>3.1806000000074164E-3</v>
      </c>
      <c r="C40" s="611">
        <v>453.153414</v>
      </c>
      <c r="D40" s="609"/>
      <c r="E40" s="609"/>
      <c r="F40" s="1028">
        <f>SUM(C40:E40)</f>
        <v>453.153414</v>
      </c>
      <c r="G40" s="1028"/>
      <c r="H40" s="1028">
        <f>F40+G40</f>
        <v>453.153414</v>
      </c>
      <c r="I40" s="609"/>
      <c r="J40" s="1028">
        <f>H40+I40</f>
        <v>453.153414</v>
      </c>
      <c r="K40" s="1028">
        <f t="shared" si="26"/>
        <v>453.153414</v>
      </c>
      <c r="L40" s="1029">
        <f>J40-K40+B40</f>
        <v>3.1806000000074164E-3</v>
      </c>
      <c r="M40" s="1636">
        <v>147</v>
      </c>
      <c r="N40" s="339"/>
      <c r="O40" s="339"/>
      <c r="P40" s="208">
        <f>SUM(M40:O40)</f>
        <v>147</v>
      </c>
      <c r="Q40" s="339"/>
      <c r="R40" s="208">
        <f>P40+Q40</f>
        <v>147</v>
      </c>
      <c r="S40" s="208"/>
      <c r="T40" s="208">
        <f>R40+S40</f>
        <v>147</v>
      </c>
      <c r="U40" s="984">
        <f>L40</f>
        <v>3.1806000000074164E-3</v>
      </c>
      <c r="V40" s="984">
        <f>T40*100%</f>
        <v>147</v>
      </c>
      <c r="W40" s="982">
        <f>T40-U40-V40+L40</f>
        <v>0</v>
      </c>
      <c r="X40" s="1637">
        <v>200</v>
      </c>
      <c r="Y40" s="339"/>
      <c r="Z40" s="339"/>
      <c r="AA40" s="208">
        <f>SUM(X40:Z40)</f>
        <v>200</v>
      </c>
      <c r="AB40" s="339"/>
      <c r="AC40" s="208">
        <f>AA40+AB40</f>
        <v>200</v>
      </c>
      <c r="AD40" s="339"/>
      <c r="AE40" s="208">
        <f>AC40+AD40</f>
        <v>200</v>
      </c>
      <c r="AF40" s="208">
        <f>W40</f>
        <v>0</v>
      </c>
      <c r="AG40" s="208">
        <f>AE40*100%</f>
        <v>200</v>
      </c>
      <c r="AH40" s="982">
        <f>AE40-AF40-AG40+W40</f>
        <v>0</v>
      </c>
      <c r="AI40">
        <f>V40/T40*100</f>
        <v>100</v>
      </c>
      <c r="AJ40">
        <f t="shared" si="12"/>
        <v>100</v>
      </c>
    </row>
    <row r="41" spans="1:36">
      <c r="A41" s="109" t="s">
        <v>141</v>
      </c>
      <c r="B41" s="83">
        <f>(B11+B12+B36+B38+B39+B40)</f>
        <v>11965.922065312745</v>
      </c>
      <c r="C41" s="83">
        <f t="shared" ref="C41:K41" si="27">C11+C12+C36+C38+C39+C40</f>
        <v>110793.57745211493</v>
      </c>
      <c r="D41" s="12">
        <f t="shared" si="27"/>
        <v>0</v>
      </c>
      <c r="E41" s="12">
        <f t="shared" si="27"/>
        <v>0</v>
      </c>
      <c r="F41" s="12">
        <f t="shared" si="27"/>
        <v>110793.57745211493</v>
      </c>
      <c r="G41" s="12">
        <f t="shared" si="27"/>
        <v>2566.1468399999999</v>
      </c>
      <c r="H41" s="12">
        <f t="shared" si="27"/>
        <v>113359.72429211493</v>
      </c>
      <c r="I41" s="12">
        <f t="shared" si="27"/>
        <v>277.35084999999998</v>
      </c>
      <c r="J41" s="12">
        <f t="shared" si="27"/>
        <v>113637.07514211493</v>
      </c>
      <c r="K41" s="12">
        <f t="shared" si="27"/>
        <v>98171.063234114903</v>
      </c>
      <c r="L41" s="12">
        <f>(L11+L12+L36+L38+L39+L40)</f>
        <v>27431.933973312738</v>
      </c>
      <c r="M41" s="83">
        <f t="shared" ref="M41:AH41" si="28">M11+M12+M36+M38+M39+M40</f>
        <v>82836.528988053498</v>
      </c>
      <c r="N41" s="12">
        <f t="shared" si="28"/>
        <v>19352.7</v>
      </c>
      <c r="O41" s="12">
        <f t="shared" si="28"/>
        <v>5343.5</v>
      </c>
      <c r="P41" s="12">
        <f t="shared" si="28"/>
        <v>107532.7289880535</v>
      </c>
      <c r="Q41" s="12">
        <f t="shared" si="28"/>
        <v>2008.6415400000001</v>
      </c>
      <c r="R41" s="12">
        <f t="shared" si="28"/>
        <v>109541.37052805349</v>
      </c>
      <c r="S41" s="12">
        <f t="shared" si="28"/>
        <v>858.86847499999976</v>
      </c>
      <c r="T41" s="12">
        <f t="shared" si="28"/>
        <v>110400.2390030535</v>
      </c>
      <c r="U41" s="12">
        <f t="shared" si="28"/>
        <v>27431.933973312738</v>
      </c>
      <c r="V41" s="309">
        <f t="shared" si="28"/>
        <v>89396.09887205351</v>
      </c>
      <c r="W41" s="12">
        <f t="shared" si="28"/>
        <v>21004.140131000004</v>
      </c>
      <c r="X41" s="83">
        <f t="shared" si="28"/>
        <v>71164.173810176901</v>
      </c>
      <c r="Y41" s="12">
        <f t="shared" si="28"/>
        <v>18443.400000000001</v>
      </c>
      <c r="Z41" s="12">
        <f t="shared" si="28"/>
        <v>4806.05</v>
      </c>
      <c r="AA41" s="12">
        <f t="shared" si="28"/>
        <v>94413.623810176883</v>
      </c>
      <c r="AB41" s="12">
        <f t="shared" si="28"/>
        <v>2566.0402199999999</v>
      </c>
      <c r="AC41" s="12">
        <f t="shared" si="28"/>
        <v>96979.664030176908</v>
      </c>
      <c r="AD41" s="12">
        <f t="shared" si="28"/>
        <v>550.61300000000006</v>
      </c>
      <c r="AE41" s="12">
        <f t="shared" si="28"/>
        <v>97530.277030176905</v>
      </c>
      <c r="AF41" s="12">
        <f t="shared" si="28"/>
        <v>21004.140131000004</v>
      </c>
      <c r="AG41" s="12">
        <f t="shared" si="28"/>
        <v>74433.831786176888</v>
      </c>
      <c r="AH41" s="81">
        <f t="shared" si="28"/>
        <v>23096.445243999995</v>
      </c>
      <c r="AJ41" s="201">
        <f t="shared" si="12"/>
        <v>76.318692054105682</v>
      </c>
    </row>
    <row r="42" spans="1:36">
      <c r="A42" s="988"/>
      <c r="B42" s="976"/>
      <c r="C42" s="981"/>
      <c r="D42" s="208"/>
      <c r="E42" s="208"/>
      <c r="F42" s="208"/>
      <c r="G42" s="208"/>
      <c r="H42" s="208"/>
      <c r="I42" s="208"/>
      <c r="J42" s="208"/>
      <c r="K42" s="208"/>
      <c r="L42" s="982"/>
      <c r="M42" s="981"/>
      <c r="N42" s="339"/>
      <c r="O42" s="339"/>
      <c r="P42" s="208"/>
      <c r="Q42" s="208"/>
      <c r="R42" s="208"/>
      <c r="S42" s="339"/>
      <c r="T42" s="339"/>
      <c r="U42" s="339"/>
      <c r="V42" s="339"/>
      <c r="W42" s="982"/>
      <c r="X42" s="981"/>
      <c r="Y42" s="339"/>
      <c r="Z42" s="339"/>
      <c r="AA42" s="339"/>
      <c r="AB42" s="208"/>
      <c r="AC42" s="208"/>
      <c r="AD42" s="339"/>
      <c r="AE42" s="208"/>
      <c r="AF42" s="339"/>
      <c r="AG42" s="339"/>
      <c r="AH42" s="982"/>
    </row>
    <row r="43" spans="1:36">
      <c r="A43" s="988" t="s">
        <v>1408</v>
      </c>
      <c r="B43" s="613">
        <v>313.74452159999998</v>
      </c>
      <c r="C43" s="611"/>
      <c r="D43" s="609"/>
      <c r="E43" s="609"/>
      <c r="F43" s="609"/>
      <c r="G43" s="609"/>
      <c r="H43" s="609"/>
      <c r="I43" s="609"/>
      <c r="J43" s="609"/>
      <c r="K43" s="609"/>
      <c r="L43" s="980">
        <v>1.2047300000000001</v>
      </c>
      <c r="M43" s="435"/>
      <c r="N43" s="339"/>
      <c r="O43" s="339"/>
      <c r="P43" s="208"/>
      <c r="Q43" s="339"/>
      <c r="R43" s="339"/>
      <c r="S43" s="339"/>
      <c r="T43" s="339"/>
      <c r="U43" s="396"/>
      <c r="V43" s="339"/>
      <c r="W43" s="989">
        <v>500</v>
      </c>
      <c r="X43" s="435"/>
      <c r="Y43" s="339"/>
      <c r="Z43" s="339"/>
      <c r="AA43" s="339"/>
      <c r="AB43" s="339"/>
      <c r="AC43" s="339"/>
      <c r="AD43" s="339"/>
      <c r="AE43" s="208"/>
      <c r="AF43" s="339"/>
      <c r="AG43" s="339"/>
      <c r="AH43" s="989">
        <v>800</v>
      </c>
    </row>
    <row r="44" spans="1:36">
      <c r="A44" s="988" t="s">
        <v>1409</v>
      </c>
      <c r="B44" s="980">
        <v>11972.2491869</v>
      </c>
      <c r="C44" s="611"/>
      <c r="D44" s="609"/>
      <c r="E44" s="609"/>
      <c r="F44" s="609"/>
      <c r="G44" s="609"/>
      <c r="H44" s="609"/>
      <c r="I44" s="609"/>
      <c r="J44" s="609"/>
      <c r="K44" s="609"/>
      <c r="L44" s="1029">
        <v>23738.959999999999</v>
      </c>
      <c r="M44" s="435"/>
      <c r="N44" s="339"/>
      <c r="O44" s="339"/>
      <c r="P44" s="208"/>
      <c r="Q44" s="339"/>
      <c r="R44" s="339"/>
      <c r="S44" s="339"/>
      <c r="T44" s="339"/>
      <c r="U44" s="339"/>
      <c r="V44" s="208"/>
      <c r="W44" s="989">
        <v>31032</v>
      </c>
      <c r="X44" s="435"/>
      <c r="Y44" s="339"/>
      <c r="Z44" s="339"/>
      <c r="AA44" s="339"/>
      <c r="AB44" s="339"/>
      <c r="AC44" s="339"/>
      <c r="AD44" s="339"/>
      <c r="AE44" s="208"/>
      <c r="AF44" s="339"/>
      <c r="AG44" s="339"/>
      <c r="AH44" s="989">
        <v>20645</v>
      </c>
    </row>
    <row r="45" spans="1:36">
      <c r="A45" s="435"/>
      <c r="B45" s="976"/>
      <c r="C45" s="981"/>
      <c r="D45" s="208"/>
      <c r="E45" s="208"/>
      <c r="F45" s="208"/>
      <c r="G45" s="208"/>
      <c r="H45" s="208"/>
      <c r="I45" s="208"/>
      <c r="J45" s="208"/>
      <c r="K45" s="208"/>
      <c r="L45" s="980"/>
      <c r="M45" s="435"/>
      <c r="N45" s="339"/>
      <c r="O45" s="339"/>
      <c r="P45" s="208"/>
      <c r="Q45" s="339"/>
      <c r="R45" s="339"/>
      <c r="S45" s="339"/>
      <c r="T45" s="339"/>
      <c r="U45" s="339"/>
      <c r="V45" s="339"/>
      <c r="W45" s="990"/>
      <c r="X45" s="435"/>
      <c r="Y45" s="339"/>
      <c r="Z45" s="339"/>
      <c r="AA45" s="339"/>
      <c r="AB45" s="339"/>
      <c r="AC45" s="339"/>
      <c r="AD45" s="339"/>
      <c r="AE45" s="208"/>
      <c r="AF45" s="339"/>
      <c r="AG45" s="339"/>
      <c r="AH45" s="990"/>
    </row>
    <row r="46" spans="1:36" ht="13.5" thickBot="1">
      <c r="A46" s="107" t="s">
        <v>1410</v>
      </c>
      <c r="B46" s="341">
        <f>B43+B41+B44</f>
        <v>24251.915773812747</v>
      </c>
      <c r="C46" s="310">
        <f t="shared" ref="C46:I46" si="29">C43+C41</f>
        <v>110793.57745211493</v>
      </c>
      <c r="D46" s="289">
        <f t="shared" si="29"/>
        <v>0</v>
      </c>
      <c r="E46" s="289">
        <f t="shared" si="29"/>
        <v>0</v>
      </c>
      <c r="F46" s="289">
        <f t="shared" si="29"/>
        <v>110793.57745211493</v>
      </c>
      <c r="G46" s="289">
        <f t="shared" si="29"/>
        <v>2566.1468399999999</v>
      </c>
      <c r="H46" s="289">
        <f t="shared" si="29"/>
        <v>113359.72429211493</v>
      </c>
      <c r="I46" s="289">
        <f t="shared" si="29"/>
        <v>277.35084999999998</v>
      </c>
      <c r="J46" s="289">
        <f>J43+J41</f>
        <v>113637.07514211493</v>
      </c>
      <c r="K46" s="289">
        <f>K43+K41</f>
        <v>98171.063234114903</v>
      </c>
      <c r="L46" s="290">
        <f>(L43+L41+L44+L45)</f>
        <v>51172.098703312739</v>
      </c>
      <c r="M46" s="310">
        <f t="shared" ref="M46:V46" si="30">M43+M41</f>
        <v>82836.528988053498</v>
      </c>
      <c r="N46" s="289">
        <f t="shared" si="30"/>
        <v>19352.7</v>
      </c>
      <c r="O46" s="289">
        <f t="shared" si="30"/>
        <v>5343.5</v>
      </c>
      <c r="P46" s="289">
        <f t="shared" si="30"/>
        <v>107532.7289880535</v>
      </c>
      <c r="Q46" s="289">
        <f t="shared" si="30"/>
        <v>2008.6415400000001</v>
      </c>
      <c r="R46" s="289">
        <f t="shared" si="30"/>
        <v>109541.37052805349</v>
      </c>
      <c r="S46" s="289">
        <f t="shared" si="30"/>
        <v>858.86847499999976</v>
      </c>
      <c r="T46" s="289">
        <f t="shared" si="30"/>
        <v>110400.2390030535</v>
      </c>
      <c r="U46" s="289">
        <f t="shared" si="30"/>
        <v>27431.933973312738</v>
      </c>
      <c r="V46" s="289">
        <f t="shared" si="30"/>
        <v>89396.09887205351</v>
      </c>
      <c r="W46" s="290">
        <f>W43+W41+W44</f>
        <v>52536.140131000007</v>
      </c>
      <c r="X46" s="310">
        <f t="shared" ref="X46:AG46" si="31">X43+X41</f>
        <v>71164.173810176901</v>
      </c>
      <c r="Y46" s="289">
        <f t="shared" si="31"/>
        <v>18443.400000000001</v>
      </c>
      <c r="Z46" s="289">
        <f t="shared" si="31"/>
        <v>4806.05</v>
      </c>
      <c r="AA46" s="289">
        <f t="shared" si="31"/>
        <v>94413.623810176883</v>
      </c>
      <c r="AB46" s="289">
        <f t="shared" si="31"/>
        <v>2566.0402199999999</v>
      </c>
      <c r="AC46" s="289">
        <f t="shared" si="31"/>
        <v>96979.664030176908</v>
      </c>
      <c r="AD46" s="289">
        <f t="shared" si="31"/>
        <v>550.61300000000006</v>
      </c>
      <c r="AE46" s="289">
        <f t="shared" si="31"/>
        <v>97530.277030176905</v>
      </c>
      <c r="AF46" s="289">
        <f t="shared" si="31"/>
        <v>21004.140131000004</v>
      </c>
      <c r="AG46" s="289">
        <f t="shared" si="31"/>
        <v>74433.831786176888</v>
      </c>
      <c r="AH46" s="290">
        <f>AH43+AH41+AH44</f>
        <v>44541.445243999995</v>
      </c>
    </row>
    <row r="47" spans="1:36">
      <c r="B47" s="220"/>
      <c r="C47" s="220"/>
      <c r="D47" s="220"/>
      <c r="E47" s="220"/>
      <c r="F47" s="220"/>
      <c r="G47" s="220"/>
      <c r="H47" s="220"/>
      <c r="I47" s="220"/>
      <c r="J47" s="1090"/>
      <c r="K47" s="220"/>
      <c r="L47" s="220"/>
      <c r="T47" s="7"/>
      <c r="W47" s="7"/>
    </row>
    <row r="48" spans="1:36">
      <c r="B48" s="7"/>
      <c r="H48" s="7"/>
      <c r="J48" s="7"/>
      <c r="K48" s="7"/>
      <c r="L48" s="7"/>
      <c r="P48" s="7"/>
      <c r="T48" s="7"/>
    </row>
    <row r="49" spans="2:24">
      <c r="B49" s="220"/>
      <c r="E49" s="9">
        <v>369544140.79000044</v>
      </c>
      <c r="J49" s="7">
        <f>23528.72495-21513.14</f>
        <v>2015.5849500000004</v>
      </c>
      <c r="K49" s="7"/>
      <c r="L49" s="2" t="s">
        <v>1411</v>
      </c>
      <c r="M49" s="30" t="s">
        <v>1412</v>
      </c>
      <c r="N49" s="30" t="s">
        <v>1413</v>
      </c>
      <c r="O49" s="30" t="s">
        <v>1414</v>
      </c>
      <c r="P49" s="2" t="s">
        <v>1415</v>
      </c>
      <c r="Q49" s="702"/>
      <c r="R49" s="702" t="s">
        <v>2104</v>
      </c>
      <c r="S49" s="702" t="s">
        <v>2392</v>
      </c>
      <c r="U49" s="9"/>
      <c r="V49" s="7">
        <f>U46+V46</f>
        <v>116828.03284536625</v>
      </c>
      <c r="X49">
        <v>3306.7597831403687</v>
      </c>
    </row>
    <row r="50" spans="2:24">
      <c r="B50" s="7"/>
      <c r="E50" s="9">
        <v>387795398.25</v>
      </c>
      <c r="K50" s="7"/>
      <c r="L50" t="s">
        <v>1401</v>
      </c>
      <c r="M50" s="1030">
        <v>0</v>
      </c>
      <c r="N50" s="1030">
        <v>0</v>
      </c>
      <c r="O50" s="1030">
        <v>0</v>
      </c>
      <c r="P50" s="291">
        <v>0.05</v>
      </c>
      <c r="U50" s="7"/>
      <c r="V50" s="194">
        <f>V27</f>
        <v>8069.2789880534956</v>
      </c>
      <c r="X50">
        <v>3014.4420445836104</v>
      </c>
    </row>
    <row r="51" spans="2:24">
      <c r="B51" s="220"/>
      <c r="E51" s="9">
        <v>62839330</v>
      </c>
      <c r="J51" s="7"/>
      <c r="L51" t="s">
        <v>1416</v>
      </c>
      <c r="M51" s="1030" t="e">
        <f>C16/F16</f>
        <v>#DIV/0!</v>
      </c>
      <c r="N51" s="1030" t="e">
        <f>D16/F16</f>
        <v>#DIV/0!</v>
      </c>
      <c r="O51" s="1030" t="e">
        <f>E16/F16</f>
        <v>#DIV/0!</v>
      </c>
      <c r="P51" s="291">
        <v>0.05</v>
      </c>
      <c r="U51" s="7"/>
      <c r="V51" s="7">
        <f>V49-V50</f>
        <v>108758.75385731275</v>
      </c>
      <c r="X51">
        <v>7509.0709958964735</v>
      </c>
    </row>
    <row r="52" spans="2:24">
      <c r="F52" s="7"/>
      <c r="L52" t="s">
        <v>1402</v>
      </c>
      <c r="M52" s="1030">
        <v>0.8</v>
      </c>
      <c r="N52" s="1030">
        <v>0.15</v>
      </c>
      <c r="O52" s="1030">
        <v>0.05</v>
      </c>
      <c r="P52" s="291">
        <v>4.5199999999999997E-2</v>
      </c>
      <c r="Q52" s="1032"/>
      <c r="R52" s="1032"/>
      <c r="S52" s="1034"/>
      <c r="V52">
        <v>51684</v>
      </c>
      <c r="X52">
        <v>9113.1569747884168</v>
      </c>
    </row>
    <row r="53" spans="2:24">
      <c r="L53" t="s">
        <v>1417</v>
      </c>
      <c r="M53" s="1030">
        <v>0</v>
      </c>
      <c r="N53" s="1030">
        <v>0</v>
      </c>
      <c r="O53" s="1030">
        <v>0</v>
      </c>
      <c r="P53" s="291">
        <v>0.05</v>
      </c>
      <c r="Q53" s="468"/>
      <c r="R53" s="468"/>
      <c r="S53" s="468"/>
      <c r="V53" s="7">
        <f>V51-V52</f>
        <v>57074.753857312753</v>
      </c>
      <c r="X53">
        <v>7338.528180684878</v>
      </c>
    </row>
    <row r="54" spans="2:24" ht="23.25">
      <c r="K54" s="152" t="s">
        <v>1418</v>
      </c>
      <c r="L54" t="s">
        <v>1419</v>
      </c>
      <c r="M54" s="1030">
        <v>0.8</v>
      </c>
      <c r="N54" s="1030">
        <v>0.15</v>
      </c>
      <c r="O54" s="1030">
        <v>0.05</v>
      </c>
      <c r="P54" s="291">
        <v>5.0000000000000001E-3</v>
      </c>
      <c r="Q54" s="1032"/>
      <c r="R54" s="1032">
        <f>N66+N70</f>
        <v>24116</v>
      </c>
      <c r="S54" s="1032">
        <f>O66+O70</f>
        <v>8681</v>
      </c>
      <c r="X54">
        <f>SUM(X49:X53)</f>
        <v>30281.95797909375</v>
      </c>
    </row>
    <row r="55" spans="2:24">
      <c r="L55" t="s">
        <v>1420</v>
      </c>
      <c r="M55" s="1030">
        <v>0.8</v>
      </c>
      <c r="N55" s="1030">
        <v>0.15</v>
      </c>
      <c r="O55" s="1030">
        <v>0.05</v>
      </c>
      <c r="P55" s="291">
        <v>0.05</v>
      </c>
      <c r="Q55" s="468"/>
      <c r="R55" s="468"/>
      <c r="S55" s="468"/>
    </row>
    <row r="56" spans="2:24">
      <c r="L56" t="s">
        <v>1421</v>
      </c>
      <c r="M56" s="1030">
        <v>0</v>
      </c>
      <c r="N56" s="1030">
        <v>0</v>
      </c>
      <c r="O56" s="1030">
        <v>0</v>
      </c>
      <c r="P56" s="291">
        <v>0.05</v>
      </c>
      <c r="Q56" s="468"/>
      <c r="R56" s="468"/>
      <c r="S56" s="468"/>
    </row>
    <row r="57" spans="2:24">
      <c r="L57" t="s">
        <v>1422</v>
      </c>
      <c r="M57" s="1030">
        <v>0.8</v>
      </c>
      <c r="N57" s="1030">
        <v>0.15</v>
      </c>
      <c r="O57" s="1030">
        <v>0.05</v>
      </c>
      <c r="P57" s="291">
        <v>0.05</v>
      </c>
      <c r="Q57" s="467"/>
      <c r="R57" s="468">
        <f>N78</f>
        <v>0</v>
      </c>
      <c r="S57" s="468">
        <f>O78</f>
        <v>0</v>
      </c>
    </row>
    <row r="58" spans="2:24">
      <c r="L58" t="s">
        <v>1423</v>
      </c>
      <c r="M58" s="1030">
        <v>0</v>
      </c>
      <c r="N58" s="1030">
        <v>0</v>
      </c>
      <c r="O58" s="1030">
        <v>0</v>
      </c>
      <c r="P58" s="291">
        <v>0.05</v>
      </c>
      <c r="Q58" s="468"/>
      <c r="R58" s="468"/>
      <c r="S58" s="468"/>
    </row>
    <row r="59" spans="2:24">
      <c r="L59" t="s">
        <v>1424</v>
      </c>
      <c r="M59" s="1030">
        <v>0.8</v>
      </c>
      <c r="N59" s="1030">
        <v>0.15</v>
      </c>
      <c r="O59" s="1030">
        <v>0.05</v>
      </c>
      <c r="P59" s="291">
        <v>0.05</v>
      </c>
      <c r="Q59" s="467"/>
      <c r="R59" s="468">
        <v>0</v>
      </c>
      <c r="S59" s="468">
        <v>0</v>
      </c>
    </row>
    <row r="60" spans="2:24">
      <c r="L60" s="339" t="s">
        <v>46</v>
      </c>
      <c r="M60" s="1030">
        <v>0.8</v>
      </c>
      <c r="N60" s="1030">
        <v>0.15</v>
      </c>
      <c r="O60" s="1030">
        <v>0.05</v>
      </c>
      <c r="P60" s="291">
        <v>0.05</v>
      </c>
      <c r="Q60" s="467"/>
      <c r="R60" s="467">
        <v>0</v>
      </c>
      <c r="S60" s="467">
        <v>0</v>
      </c>
    </row>
    <row r="61" spans="2:24">
      <c r="L61" s="3" t="s">
        <v>141</v>
      </c>
      <c r="Q61" s="1035"/>
      <c r="R61" s="1035">
        <f>SUM(R50:R60)</f>
        <v>24116</v>
      </c>
      <c r="S61" s="1035">
        <f>SUM(S50:S60)</f>
        <v>8681</v>
      </c>
    </row>
    <row r="62" spans="2:24">
      <c r="M62" s="30"/>
      <c r="N62" s="30"/>
    </row>
    <row r="63" spans="2:24" ht="23.25">
      <c r="J63" s="152" t="s">
        <v>1418</v>
      </c>
      <c r="M63" s="153"/>
    </row>
    <row r="64" spans="2:24">
      <c r="K64" t="s">
        <v>1425</v>
      </c>
      <c r="M64" s="153"/>
    </row>
    <row r="65" spans="8:22" ht="13.5" thickBot="1">
      <c r="M65" s="702"/>
      <c r="N65" s="702" t="s">
        <v>2087</v>
      </c>
      <c r="O65" s="702" t="s">
        <v>2386</v>
      </c>
      <c r="P65" s="30"/>
    </row>
    <row r="66" spans="8:22">
      <c r="K66" t="s">
        <v>1426</v>
      </c>
      <c r="M66" s="1032"/>
      <c r="N66" s="1032">
        <f>6367+3117+14432</f>
        <v>23916</v>
      </c>
      <c r="O66" s="1032">
        <f>3481+5000</f>
        <v>8481</v>
      </c>
      <c r="Q66" s="938" t="s">
        <v>2512</v>
      </c>
      <c r="R66" s="939"/>
      <c r="S66" s="939" t="s">
        <v>2513</v>
      </c>
      <c r="T66" s="940"/>
      <c r="U66">
        <v>3117</v>
      </c>
    </row>
    <row r="67" spans="8:22">
      <c r="H67" t="s">
        <v>1427</v>
      </c>
      <c r="I67">
        <f>(81953297+29133197+150158207)/100000</f>
        <v>2612.4470099999999</v>
      </c>
      <c r="K67" t="s">
        <v>1428</v>
      </c>
      <c r="L67" s="7"/>
      <c r="M67" s="1032"/>
      <c r="N67" s="1032">
        <v>0</v>
      </c>
      <c r="O67" s="1032">
        <v>0</v>
      </c>
      <c r="Q67" s="1624" t="s">
        <v>2514</v>
      </c>
      <c r="R67" s="147"/>
      <c r="S67" t="s">
        <v>2513</v>
      </c>
      <c r="T67" s="78"/>
      <c r="U67">
        <v>1039</v>
      </c>
    </row>
    <row r="68" spans="8:22">
      <c r="K68" s="339" t="s">
        <v>2510</v>
      </c>
      <c r="M68" s="1032"/>
      <c r="N68" s="1032">
        <f>1100+1039</f>
        <v>2139</v>
      </c>
      <c r="O68" s="1032">
        <v>1300</v>
      </c>
      <c r="Q68" s="80" t="s">
        <v>2515</v>
      </c>
      <c r="S68" t="s">
        <v>2513</v>
      </c>
      <c r="T68" s="78"/>
      <c r="U68">
        <v>14432</v>
      </c>
    </row>
    <row r="69" spans="8:22">
      <c r="H69" t="s">
        <v>1429</v>
      </c>
      <c r="I69">
        <v>7800</v>
      </c>
      <c r="K69" t="s">
        <v>1430</v>
      </c>
      <c r="M69" s="1032"/>
      <c r="N69" s="1032">
        <v>14171</v>
      </c>
      <c r="O69" s="1032">
        <v>5000</v>
      </c>
      <c r="Q69" s="80" t="s">
        <v>2511</v>
      </c>
      <c r="S69" t="s">
        <v>2516</v>
      </c>
      <c r="T69" s="78"/>
      <c r="U69">
        <v>14171</v>
      </c>
      <c r="V69">
        <v>5000</v>
      </c>
    </row>
    <row r="70" spans="8:22">
      <c r="H70" t="s">
        <v>1431</v>
      </c>
      <c r="I70">
        <v>1000</v>
      </c>
      <c r="K70" t="s">
        <v>1432</v>
      </c>
      <c r="M70" s="1033"/>
      <c r="N70" s="1033">
        <v>200</v>
      </c>
      <c r="O70" s="1033">
        <f>N70</f>
        <v>200</v>
      </c>
      <c r="Q70" s="80" t="s">
        <v>2510</v>
      </c>
      <c r="S70" t="s">
        <v>2516</v>
      </c>
      <c r="T70" s="78"/>
      <c r="U70">
        <v>1100</v>
      </c>
      <c r="V70">
        <v>1300</v>
      </c>
    </row>
    <row r="71" spans="8:22">
      <c r="K71" t="s">
        <v>1433</v>
      </c>
      <c r="M71" s="153"/>
      <c r="N71" s="153"/>
      <c r="Q71" s="80" t="s">
        <v>2517</v>
      </c>
      <c r="S71" t="s">
        <v>2516</v>
      </c>
      <c r="T71" s="78"/>
      <c r="U71">
        <v>6367</v>
      </c>
      <c r="V71">
        <v>3481</v>
      </c>
    </row>
    <row r="72" spans="8:22" ht="13.5" thickBot="1">
      <c r="K72" t="s">
        <v>1434</v>
      </c>
      <c r="M72" s="153"/>
      <c r="N72" s="153"/>
      <c r="Q72" s="82" t="s">
        <v>2519</v>
      </c>
      <c r="R72" s="927"/>
      <c r="S72" s="927" t="s">
        <v>2518</v>
      </c>
      <c r="T72" s="928"/>
      <c r="V72">
        <v>5000</v>
      </c>
    </row>
    <row r="73" spans="8:22">
      <c r="M73" s="12"/>
      <c r="N73" s="12">
        <f>SUM(N63:N72)</f>
        <v>40426</v>
      </c>
      <c r="O73" s="12">
        <f>SUM(O63:O72)</f>
        <v>14981</v>
      </c>
    </row>
    <row r="74" spans="8:22">
      <c r="M74" s="2"/>
      <c r="N74" s="12"/>
    </row>
    <row r="79" spans="8:22" ht="18">
      <c r="L79" s="343" t="s">
        <v>1435</v>
      </c>
    </row>
    <row r="80" spans="8:22">
      <c r="K80" s="402" t="s">
        <v>1405</v>
      </c>
      <c r="L80">
        <v>17111</v>
      </c>
      <c r="M80">
        <v>0</v>
      </c>
      <c r="N80" s="7">
        <v>0</v>
      </c>
      <c r="O80" t="s">
        <v>1418</v>
      </c>
    </row>
    <row r="81" spans="10:24">
      <c r="K81" s="401" t="s">
        <v>531</v>
      </c>
      <c r="L81">
        <v>138496</v>
      </c>
      <c r="M81">
        <v>0</v>
      </c>
      <c r="N81">
        <v>0</v>
      </c>
      <c r="O81" t="s">
        <v>1418</v>
      </c>
    </row>
    <row r="82" spans="10:24">
      <c r="K82" s="401" t="s">
        <v>1436</v>
      </c>
      <c r="L82">
        <v>42412</v>
      </c>
      <c r="M82">
        <v>0</v>
      </c>
      <c r="N82">
        <f>(L82-30982-M82)*0</f>
        <v>0</v>
      </c>
      <c r="O82" t="s">
        <v>1418</v>
      </c>
    </row>
    <row r="83" spans="10:24">
      <c r="K83" s="402" t="s">
        <v>1437</v>
      </c>
      <c r="L83">
        <v>4104</v>
      </c>
      <c r="M83" s="153">
        <v>0</v>
      </c>
      <c r="N83" s="334">
        <v>0</v>
      </c>
      <c r="O83" t="s">
        <v>1418</v>
      </c>
    </row>
    <row r="84" spans="10:24">
      <c r="K84" s="401" t="s">
        <v>1438</v>
      </c>
      <c r="L84">
        <v>22445</v>
      </c>
      <c r="M84">
        <v>0</v>
      </c>
      <c r="N84">
        <v>0</v>
      </c>
      <c r="O84" t="s">
        <v>1418</v>
      </c>
    </row>
    <row r="85" spans="10:24">
      <c r="J85" s="9">
        <f>(3613+21639+31302+29193+5632+20634)</f>
        <v>112013</v>
      </c>
      <c r="K85" s="401" t="s">
        <v>529</v>
      </c>
      <c r="L85">
        <v>114592</v>
      </c>
      <c r="M85" s="9">
        <v>0</v>
      </c>
      <c r="N85" s="9">
        <v>0</v>
      </c>
      <c r="O85" t="s">
        <v>1418</v>
      </c>
    </row>
    <row r="86" spans="10:24">
      <c r="K86" s="401" t="s">
        <v>528</v>
      </c>
      <c r="L86">
        <f>2250+2233+2062+2526</f>
        <v>9071</v>
      </c>
      <c r="M86">
        <v>0</v>
      </c>
      <c r="N86">
        <v>0</v>
      </c>
      <c r="O86" t="s">
        <v>1418</v>
      </c>
    </row>
    <row r="87" spans="10:24">
      <c r="K87" s="339" t="s">
        <v>523</v>
      </c>
      <c r="L87">
        <f>19660</f>
        <v>19660</v>
      </c>
      <c r="M87">
        <v>0</v>
      </c>
      <c r="N87">
        <v>0</v>
      </c>
    </row>
    <row r="88" spans="10:24">
      <c r="M88" s="1025"/>
      <c r="N88" s="1025"/>
      <c r="O88" s="1025"/>
      <c r="P88" s="1025"/>
    </row>
    <row r="89" spans="10:24">
      <c r="K89" s="401"/>
      <c r="L89" s="402"/>
      <c r="M89" s="7"/>
      <c r="N89" s="7"/>
      <c r="O89" s="7"/>
    </row>
    <row r="90" spans="10:24">
      <c r="K90" s="402"/>
      <c r="L90" s="402"/>
      <c r="M90" s="7"/>
      <c r="N90" s="7"/>
      <c r="O90" s="7"/>
    </row>
    <row r="91" spans="10:24">
      <c r="K91" s="402"/>
      <c r="L91" s="402"/>
      <c r="M91" s="7"/>
      <c r="N91" s="7"/>
      <c r="O91" s="7"/>
    </row>
    <row r="92" spans="10:24">
      <c r="K92" s="402"/>
      <c r="L92" s="402"/>
      <c r="M92" s="208"/>
      <c r="N92" s="7"/>
      <c r="O92" s="7"/>
    </row>
    <row r="93" spans="10:24">
      <c r="K93" s="402"/>
      <c r="L93" s="402"/>
      <c r="M93" s="7"/>
      <c r="N93" s="7"/>
      <c r="O93" s="7"/>
    </row>
    <row r="94" spans="10:24">
      <c r="M94" s="1031"/>
      <c r="N94" s="1031"/>
      <c r="O94" s="1031"/>
      <c r="P94" s="1031"/>
    </row>
    <row r="95" spans="10:24" ht="13.5" thickBot="1">
      <c r="M95" s="7"/>
      <c r="N95" s="30"/>
      <c r="O95" s="30"/>
    </row>
    <row r="96" spans="10:24" ht="13.5" thickBot="1">
      <c r="K96" s="1092" t="s">
        <v>715</v>
      </c>
      <c r="L96" s="1091"/>
      <c r="M96" s="1562" t="s">
        <v>1864</v>
      </c>
      <c r="N96" s="1563"/>
      <c r="O96" s="939"/>
      <c r="P96" s="940"/>
      <c r="Q96" s="1562" t="s">
        <v>2171</v>
      </c>
      <c r="R96" s="1567"/>
      <c r="S96" s="939"/>
      <c r="T96" s="940"/>
      <c r="U96" s="1096" t="s">
        <v>2172</v>
      </c>
      <c r="V96" s="1102" t="s">
        <v>1864</v>
      </c>
      <c r="W96" s="1102" t="s">
        <v>1864</v>
      </c>
      <c r="X96" s="1663" t="s">
        <v>2561</v>
      </c>
    </row>
    <row r="97" spans="11:24">
      <c r="K97" s="938"/>
      <c r="L97" s="939"/>
      <c r="M97" s="1559" t="s">
        <v>2170</v>
      </c>
      <c r="N97" s="1556" t="s">
        <v>2062</v>
      </c>
      <c r="O97" s="1556" t="s">
        <v>1952</v>
      </c>
      <c r="P97" s="1564" t="s">
        <v>141</v>
      </c>
      <c r="Q97" s="1560" t="s">
        <v>2170</v>
      </c>
      <c r="R97" s="1556" t="s">
        <v>2062</v>
      </c>
      <c r="S97" s="1556" t="s">
        <v>1952</v>
      </c>
      <c r="T97" s="1557" t="s">
        <v>141</v>
      </c>
      <c r="U97" s="1565" t="s">
        <v>141</v>
      </c>
      <c r="V97" s="1097" t="s">
        <v>2103</v>
      </c>
      <c r="W97" s="1097" t="s">
        <v>2391</v>
      </c>
      <c r="X97" s="1662" t="s">
        <v>2391</v>
      </c>
    </row>
    <row r="98" spans="11:24">
      <c r="K98" s="80" t="s">
        <v>2102</v>
      </c>
      <c r="M98" s="80">
        <v>9848</v>
      </c>
      <c r="N98" s="476">
        <v>5240</v>
      </c>
      <c r="O98" s="476">
        <v>3412</v>
      </c>
      <c r="P98" s="476">
        <f>M98+N98+O98</f>
        <v>18500</v>
      </c>
      <c r="Q98" s="1558">
        <v>9810</v>
      </c>
      <c r="R98" s="476">
        <v>5097</v>
      </c>
      <c r="S98" s="476">
        <v>3088</v>
      </c>
      <c r="T98" s="1093">
        <f>Q98+R98+S98</f>
        <v>17995</v>
      </c>
      <c r="U98" s="1566">
        <f>P98-T98</f>
        <v>505</v>
      </c>
      <c r="V98" s="1099">
        <v>5153</v>
      </c>
      <c r="W98" s="1099">
        <v>4329</v>
      </c>
      <c r="X98" s="1099"/>
    </row>
    <row r="99" spans="11:24">
      <c r="K99" s="80" t="s">
        <v>535</v>
      </c>
      <c r="M99" s="80">
        <v>4248</v>
      </c>
      <c r="N99" s="476">
        <v>4680</v>
      </c>
      <c r="O99" s="476">
        <v>5900</v>
      </c>
      <c r="P99" s="476">
        <f t="shared" ref="P99:P102" si="32">M99+N99+O99</f>
        <v>14828</v>
      </c>
      <c r="Q99" s="1558">
        <v>4202</v>
      </c>
      <c r="R99" s="476">
        <v>4057</v>
      </c>
      <c r="S99" s="476">
        <v>4457</v>
      </c>
      <c r="T99" s="1093">
        <f t="shared" ref="T99:T102" si="33">Q99+R99+S99</f>
        <v>12716</v>
      </c>
      <c r="U99" s="1566">
        <f>P99-T99</f>
        <v>2112</v>
      </c>
      <c r="V99" s="1100">
        <v>5461</v>
      </c>
      <c r="W99" s="1099">
        <v>4712</v>
      </c>
      <c r="X99" s="1099"/>
    </row>
    <row r="100" spans="11:24">
      <c r="K100" s="80" t="s">
        <v>536</v>
      </c>
      <c r="M100" s="80">
        <v>4891</v>
      </c>
      <c r="N100" s="476">
        <v>11834</v>
      </c>
      <c r="O100" s="476">
        <v>6948</v>
      </c>
      <c r="P100" s="476">
        <f t="shared" si="32"/>
        <v>23673</v>
      </c>
      <c r="Q100" s="1558">
        <v>4737</v>
      </c>
      <c r="R100" s="476">
        <v>9802</v>
      </c>
      <c r="S100" s="476">
        <v>4680</v>
      </c>
      <c r="T100" s="1093">
        <f t="shared" si="33"/>
        <v>19219</v>
      </c>
      <c r="U100" s="1566">
        <f>P100-T100</f>
        <v>4454</v>
      </c>
      <c r="V100" s="1099">
        <v>14150</v>
      </c>
      <c r="W100" s="1099">
        <v>10316</v>
      </c>
      <c r="X100" s="1099">
        <f>1460+1637+276+133+806+544+1980+1980</f>
        <v>8816</v>
      </c>
    </row>
    <row r="101" spans="11:24">
      <c r="K101" s="80" t="s">
        <v>537</v>
      </c>
      <c r="M101" s="80">
        <v>3971</v>
      </c>
      <c r="N101" s="476">
        <v>14557</v>
      </c>
      <c r="O101" s="476">
        <v>6782</v>
      </c>
      <c r="P101" s="476">
        <f t="shared" si="32"/>
        <v>25310</v>
      </c>
      <c r="Q101" s="1558">
        <v>3923</v>
      </c>
      <c r="R101" s="1502">
        <v>11400</v>
      </c>
      <c r="S101" s="476">
        <v>3423</v>
      </c>
      <c r="T101" s="1093">
        <f t="shared" si="33"/>
        <v>18746</v>
      </c>
      <c r="U101" s="1566">
        <f>P101-T101</f>
        <v>6564</v>
      </c>
      <c r="V101" s="1099">
        <v>20827</v>
      </c>
      <c r="W101" s="1099">
        <v>11995</v>
      </c>
      <c r="X101" s="1099"/>
    </row>
    <row r="102" spans="11:24">
      <c r="K102" s="435" t="s">
        <v>2173</v>
      </c>
      <c r="M102" s="80">
        <v>10355</v>
      </c>
      <c r="N102" s="476">
        <v>11461</v>
      </c>
      <c r="O102" s="476">
        <v>15149</v>
      </c>
      <c r="P102" s="476">
        <f t="shared" si="32"/>
        <v>36965</v>
      </c>
      <c r="Q102" s="1558">
        <v>10421</v>
      </c>
      <c r="R102" s="476">
        <v>10359</v>
      </c>
      <c r="S102" s="476">
        <v>12753</v>
      </c>
      <c r="T102" s="1093">
        <f t="shared" si="33"/>
        <v>33533</v>
      </c>
      <c r="U102" s="1566">
        <f>P102-T102</f>
        <v>3432</v>
      </c>
      <c r="V102" s="1099">
        <v>3786</v>
      </c>
      <c r="W102" s="1099">
        <v>2308</v>
      </c>
      <c r="X102" s="1099">
        <f>1315+262+3700+3500</f>
        <v>8777</v>
      </c>
    </row>
    <row r="103" spans="11:24">
      <c r="K103" s="435" t="s">
        <v>2748</v>
      </c>
      <c r="M103" s="80"/>
      <c r="N103" s="476"/>
      <c r="O103" s="476"/>
      <c r="P103" s="476"/>
      <c r="Q103" s="1558"/>
      <c r="R103" s="476"/>
      <c r="S103" s="476"/>
      <c r="T103" s="1093"/>
      <c r="U103" s="1566"/>
      <c r="V103" s="1099"/>
      <c r="W103" s="1099"/>
      <c r="X103" s="1099">
        <v>18152</v>
      </c>
    </row>
    <row r="104" spans="11:24" ht="13.5" thickBot="1">
      <c r="K104" s="82"/>
      <c r="L104" s="927"/>
      <c r="M104" s="107">
        <f>SUM(M98:M102)</f>
        <v>33313</v>
      </c>
      <c r="N104" s="1094">
        <f t="shared" ref="N104:P104" si="34">SUM(N98:N102)</f>
        <v>47772</v>
      </c>
      <c r="O104" s="1094">
        <f t="shared" si="34"/>
        <v>38191</v>
      </c>
      <c r="P104" s="1094">
        <f t="shared" si="34"/>
        <v>119276</v>
      </c>
      <c r="Q104" s="1561">
        <f t="shared" ref="Q104:W104" si="35">SUM(Q98:Q102)</f>
        <v>33093</v>
      </c>
      <c r="R104" s="1094">
        <f t="shared" si="35"/>
        <v>40715</v>
      </c>
      <c r="S104" s="1094">
        <f t="shared" si="35"/>
        <v>28401</v>
      </c>
      <c r="T104" s="1095">
        <f t="shared" si="35"/>
        <v>102209</v>
      </c>
      <c r="U104" s="1095">
        <f t="shared" si="35"/>
        <v>17067</v>
      </c>
      <c r="V104" s="1098">
        <f t="shared" si="35"/>
        <v>49377</v>
      </c>
      <c r="W104" s="1098">
        <f t="shared" si="35"/>
        <v>33660</v>
      </c>
      <c r="X104" s="1098">
        <f>SUM(X98:X103)</f>
        <v>35745</v>
      </c>
    </row>
    <row r="106" spans="11:24">
      <c r="V106">
        <f>V104*0.15</f>
        <v>7406.5499999999993</v>
      </c>
      <c r="W106">
        <f>W104*85%</f>
        <v>28611</v>
      </c>
    </row>
    <row r="107" spans="11:24">
      <c r="K107" s="2"/>
      <c r="M107" s="2"/>
      <c r="N107" s="12"/>
      <c r="Q107" s="2"/>
      <c r="R107" s="2"/>
      <c r="U107" s="2"/>
      <c r="V107" s="2"/>
      <c r="W107" s="2"/>
    </row>
    <row r="108" spans="11:24">
      <c r="M108" s="702"/>
      <c r="N108" s="702"/>
      <c r="O108" s="702"/>
      <c r="P108" s="30"/>
      <c r="Q108" s="30"/>
      <c r="R108" s="702"/>
      <c r="S108" s="702"/>
      <c r="T108" s="30"/>
      <c r="U108" s="702"/>
      <c r="V108" s="702"/>
      <c r="W108" s="702"/>
    </row>
    <row r="109" spans="11:24">
      <c r="M109" s="476"/>
      <c r="N109" s="476"/>
      <c r="O109" s="476"/>
      <c r="P109" s="476"/>
      <c r="Q109" s="8"/>
      <c r="R109" s="476"/>
      <c r="S109" s="476"/>
      <c r="T109" s="476"/>
      <c r="U109" s="8"/>
      <c r="V109" s="476"/>
      <c r="W109" s="476"/>
    </row>
    <row r="110" spans="11:24">
      <c r="M110" s="476"/>
      <c r="N110" s="476"/>
      <c r="O110" s="476"/>
      <c r="P110" s="476"/>
      <c r="Q110" s="8"/>
      <c r="R110" s="476"/>
      <c r="S110" s="476"/>
      <c r="T110" s="476"/>
      <c r="U110" s="8"/>
      <c r="V110" s="1502"/>
      <c r="W110" s="476"/>
    </row>
    <row r="111" spans="11:24">
      <c r="M111" s="476"/>
      <c r="N111" s="476"/>
      <c r="O111" s="476"/>
      <c r="P111" s="476"/>
      <c r="Q111" s="8"/>
      <c r="R111" s="476"/>
      <c r="S111" s="476"/>
      <c r="T111" s="476"/>
      <c r="U111" s="8"/>
      <c r="V111" s="476"/>
      <c r="W111" s="476"/>
    </row>
    <row r="112" spans="11:24">
      <c r="M112" s="476"/>
      <c r="N112" s="476"/>
      <c r="O112" s="476"/>
      <c r="P112" s="476"/>
      <c r="Q112" s="8"/>
      <c r="R112" s="1502"/>
      <c r="S112" s="476"/>
      <c r="T112" s="476"/>
      <c r="U112" s="8"/>
      <c r="V112" s="476"/>
      <c r="W112" s="476"/>
    </row>
    <row r="113" spans="11:23">
      <c r="K113" s="339"/>
      <c r="M113" s="476"/>
      <c r="N113" s="476"/>
      <c r="O113" s="476"/>
      <c r="P113" s="476"/>
      <c r="Q113" s="8"/>
      <c r="R113" s="476"/>
      <c r="S113" s="476"/>
      <c r="T113" s="476"/>
      <c r="U113" s="8"/>
      <c r="V113" s="476"/>
      <c r="W113" s="476"/>
    </row>
    <row r="114" spans="11:23">
      <c r="M114" s="702"/>
      <c r="N114" s="702"/>
      <c r="O114" s="702"/>
      <c r="P114" s="702"/>
      <c r="Q114" s="30"/>
      <c r="R114" s="702"/>
      <c r="S114" s="702"/>
      <c r="T114" s="702"/>
      <c r="U114" s="702"/>
      <c r="V114" s="702"/>
      <c r="W114" s="702"/>
    </row>
  </sheetData>
  <mergeCells count="38">
    <mergeCell ref="I5:I7"/>
    <mergeCell ref="C5:C7"/>
    <mergeCell ref="AI5:AI7"/>
    <mergeCell ref="AJ5:AJ7"/>
    <mergeCell ref="V5:V7"/>
    <mergeCell ref="AG5:AG7"/>
    <mergeCell ref="W5:W7"/>
    <mergeCell ref="AC5:AC7"/>
    <mergeCell ref="AE5:AE7"/>
    <mergeCell ref="AF5:AF7"/>
    <mergeCell ref="R5:R7"/>
    <mergeCell ref="S5:S7"/>
    <mergeCell ref="T5:T7"/>
    <mergeCell ref="U5:U7"/>
    <mergeCell ref="B5:B7"/>
    <mergeCell ref="L5:L7"/>
    <mergeCell ref="F5:F7"/>
    <mergeCell ref="H5:H7"/>
    <mergeCell ref="M4:W4"/>
    <mergeCell ref="M5:M7"/>
    <mergeCell ref="N5:N7"/>
    <mergeCell ref="O5:O7"/>
    <mergeCell ref="P5:P7"/>
    <mergeCell ref="Q5:Q7"/>
    <mergeCell ref="C4:L4"/>
    <mergeCell ref="J5:J7"/>
    <mergeCell ref="K5:K7"/>
    <mergeCell ref="D5:D7"/>
    <mergeCell ref="E5:E7"/>
    <mergeCell ref="G5:G7"/>
    <mergeCell ref="X4:AH4"/>
    <mergeCell ref="X5:X7"/>
    <mergeCell ref="Y5:Y7"/>
    <mergeCell ref="Z5:Z7"/>
    <mergeCell ref="AA5:AA7"/>
    <mergeCell ref="AB5:AB7"/>
    <mergeCell ref="AH5:AH7"/>
    <mergeCell ref="AD5:AD7"/>
  </mergeCells>
  <phoneticPr fontId="0" type="noConversion"/>
  <printOptions horizontalCentered="1" gridLines="1"/>
  <pageMargins left="0.23622047244094491" right="0" top="0.74803149606299213" bottom="0.74803149606299213" header="0.51181102362204722" footer="0.51181102362204722"/>
  <pageSetup paperSize="9" scale="85" orientation="landscape" r:id="rId1"/>
  <headerFooter alignWithMargins="0"/>
  <colBreaks count="3" manualBreakCount="3">
    <brk id="12" min="1" max="37" man="1"/>
    <brk id="23" min="1" max="37" man="1"/>
    <brk id="34" min="1" max="37" man="1"/>
  </col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74">
    <tabColor theme="6" tint="-0.499984740745262"/>
    <pageSetUpPr fitToPage="1"/>
  </sheetPr>
  <dimension ref="A2:AF145"/>
  <sheetViews>
    <sheetView showGridLines="0" zoomScale="75" workbookViewId="0">
      <pane xSplit="1" ySplit="3" topLeftCell="B61" activePane="bottomRight" state="frozen"/>
      <selection activeCell="G8" sqref="G8"/>
      <selection pane="topRight" activeCell="G8" sqref="G8"/>
      <selection pane="bottomLeft" activeCell="G8" sqref="G8"/>
      <selection pane="bottomRight" activeCell="I66" sqref="I66"/>
    </sheetView>
  </sheetViews>
  <sheetFormatPr defaultRowHeight="12.75"/>
  <cols>
    <col min="1" max="1" width="20.28515625" customWidth="1"/>
    <col min="2" max="3" width="9.85546875" bestFit="1" customWidth="1"/>
    <col min="4" max="5" width="12" customWidth="1"/>
    <col min="6" max="6" width="12.5703125" customWidth="1"/>
    <col min="7" max="9" width="11.140625" customWidth="1"/>
    <col min="10" max="12" width="11.140625" hidden="1" customWidth="1"/>
    <col min="13" max="13" width="0" hidden="1" customWidth="1"/>
    <col min="15" max="15" width="9.42578125" bestFit="1" customWidth="1"/>
    <col min="17" max="17" width="20" customWidth="1"/>
    <col min="18" max="18" width="24.42578125" customWidth="1"/>
    <col min="19" max="19" width="22.140625" customWidth="1"/>
    <col min="20" max="20" width="16" customWidth="1"/>
    <col min="21" max="21" width="18.85546875" customWidth="1"/>
    <col min="22" max="22" width="11.7109375" customWidth="1"/>
    <col min="26" max="26" width="6.42578125" customWidth="1"/>
    <col min="27" max="27" width="16.85546875" bestFit="1" customWidth="1"/>
    <col min="28" max="28" width="17.140625" customWidth="1"/>
    <col min="29" max="29" width="18.28515625" customWidth="1"/>
    <col min="30" max="30" width="15.5703125" customWidth="1"/>
    <col min="31" max="31" width="16.42578125" customWidth="1"/>
    <col min="32" max="32" width="18" customWidth="1"/>
  </cols>
  <sheetData>
    <row r="2" spans="1:20">
      <c r="A2" s="2" t="s">
        <v>1497</v>
      </c>
      <c r="B2" s="2"/>
      <c r="C2" s="2"/>
      <c r="D2" s="2"/>
      <c r="E2" s="2"/>
      <c r="G2" s="8" t="s">
        <v>1690</v>
      </c>
    </row>
    <row r="3" spans="1:20" ht="13.5" thickBot="1">
      <c r="A3" s="16"/>
      <c r="B3" s="18" t="s">
        <v>1498</v>
      </c>
      <c r="C3" s="19"/>
      <c r="D3" s="19"/>
      <c r="E3" s="19"/>
      <c r="F3" s="617" t="s">
        <v>770</v>
      </c>
      <c r="G3" s="604" t="s">
        <v>1777</v>
      </c>
      <c r="H3" s="604" t="s">
        <v>2087</v>
      </c>
      <c r="I3" s="604" t="s">
        <v>2386</v>
      </c>
      <c r="J3" s="604" t="s">
        <v>2107</v>
      </c>
      <c r="K3" s="604" t="s">
        <v>2108</v>
      </c>
      <c r="L3" s="604" t="s">
        <v>2109</v>
      </c>
      <c r="M3" s="604"/>
    </row>
    <row r="4" spans="1:20" ht="13.5" thickTop="1">
      <c r="A4" s="2"/>
      <c r="B4" s="438"/>
    </row>
    <row r="5" spans="1:20">
      <c r="A5" s="2" t="s">
        <v>1499</v>
      </c>
      <c r="B5" s="438"/>
      <c r="C5" s="2"/>
      <c r="D5" s="2"/>
      <c r="E5" s="2"/>
    </row>
    <row r="6" spans="1:20">
      <c r="A6" s="2" t="s">
        <v>1500</v>
      </c>
      <c r="B6" s="438" t="s">
        <v>1501</v>
      </c>
      <c r="C6" s="137" t="s">
        <v>1502</v>
      </c>
      <c r="D6" s="137" t="s">
        <v>2091</v>
      </c>
      <c r="E6" s="137" t="s">
        <v>2089</v>
      </c>
      <c r="Q6" s="2385"/>
      <c r="R6" s="2385"/>
      <c r="S6" s="2385"/>
    </row>
    <row r="7" spans="1:20">
      <c r="A7" s="339" t="s">
        <v>516</v>
      </c>
      <c r="B7" s="11">
        <v>0</v>
      </c>
      <c r="C7" s="155">
        <v>0</v>
      </c>
      <c r="D7" s="155">
        <v>0</v>
      </c>
      <c r="E7" s="155">
        <v>0</v>
      </c>
      <c r="F7" s="1585">
        <v>0</v>
      </c>
      <c r="G7" s="1585">
        <v>0</v>
      </c>
      <c r="H7" s="1038">
        <f>G33</f>
        <v>0</v>
      </c>
      <c r="I7" s="1597">
        <f t="shared" ref="I7:L7" si="0">H33</f>
        <v>0</v>
      </c>
      <c r="J7" s="987">
        <f t="shared" si="0"/>
        <v>0</v>
      </c>
      <c r="K7" s="987">
        <f t="shared" si="0"/>
        <v>0</v>
      </c>
      <c r="L7" s="987">
        <f t="shared" si="0"/>
        <v>0</v>
      </c>
      <c r="S7" s="339"/>
      <c r="T7" s="339"/>
    </row>
    <row r="8" spans="1:20">
      <c r="A8" s="339" t="s">
        <v>1062</v>
      </c>
      <c r="B8" s="439">
        <v>3.0200000000000001E-2</v>
      </c>
      <c r="C8" s="156">
        <v>1.7999999999999999E-2</v>
      </c>
      <c r="D8" s="156">
        <v>3.3399999999999999E-2</v>
      </c>
      <c r="E8" s="156">
        <v>3.3399999999999999E-2</v>
      </c>
      <c r="F8" s="1585">
        <f>160211503.35/10^5</f>
        <v>1602.1150335</v>
      </c>
      <c r="G8" s="1585">
        <f>1218159569.24/10^5</f>
        <v>12181.5956924</v>
      </c>
      <c r="H8" s="1038">
        <f>G34</f>
        <v>22030.208789800003</v>
      </c>
      <c r="I8" s="1597">
        <f t="shared" ref="I8:L13" si="1">H34</f>
        <v>22030.206289800004</v>
      </c>
      <c r="J8" s="987">
        <f t="shared" si="1"/>
        <v>22030.206289800004</v>
      </c>
      <c r="K8" s="987">
        <f t="shared" si="1"/>
        <v>22030.206289800004</v>
      </c>
      <c r="L8" s="987">
        <f t="shared" si="1"/>
        <v>22030.206289800004</v>
      </c>
      <c r="S8" s="7"/>
      <c r="T8" s="7"/>
    </row>
    <row r="9" spans="1:20">
      <c r="A9" s="339" t="s">
        <v>1504</v>
      </c>
      <c r="B9" s="439">
        <f>7.84%</f>
        <v>7.8399999999999997E-2</v>
      </c>
      <c r="C9" s="156">
        <v>3.7999999999999999E-2</v>
      </c>
      <c r="D9" s="156">
        <v>5.28E-2</v>
      </c>
      <c r="E9" s="156">
        <v>4.6699999999999998E-2</v>
      </c>
      <c r="F9" s="1585">
        <f>623.169100391*100</f>
        <v>62316.910039100003</v>
      </c>
      <c r="G9" s="1585">
        <f>(27237031676.2/10^5)-G10</f>
        <v>95329.610866700008</v>
      </c>
      <c r="H9" s="1038">
        <f t="shared" ref="H9:H13" si="2">G35</f>
        <v>121306.92312227999</v>
      </c>
      <c r="I9" s="1597">
        <f t="shared" si="1"/>
        <v>236569.95528704624</v>
      </c>
      <c r="J9" s="987">
        <f t="shared" si="1"/>
        <v>330662.92720422312</v>
      </c>
      <c r="K9" s="987">
        <f t="shared" si="1"/>
        <v>330662.92720422312</v>
      </c>
      <c r="L9" s="987">
        <f t="shared" si="1"/>
        <v>330662.92720422312</v>
      </c>
      <c r="S9" s="7"/>
      <c r="T9" s="7"/>
    </row>
    <row r="10" spans="1:20">
      <c r="A10" s="339" t="s">
        <v>1065</v>
      </c>
      <c r="B10" s="439">
        <f>7.84%</f>
        <v>7.8399999999999997E-2</v>
      </c>
      <c r="C10" s="156">
        <v>3.7999999999999999E-2</v>
      </c>
      <c r="D10" s="156">
        <v>5.28E-2</v>
      </c>
      <c r="E10" s="156">
        <v>4.6699999999999998E-2</v>
      </c>
      <c r="F10" s="1585">
        <f>1314.164619747*100</f>
        <v>131416.46197469998</v>
      </c>
      <c r="G10" s="1585">
        <f>(27237031676.2/10^5)*65%</f>
        <v>177040.70589530002</v>
      </c>
      <c r="H10" s="1038">
        <f t="shared" si="2"/>
        <v>225284.28579802008</v>
      </c>
      <c r="I10" s="1597">
        <f t="shared" si="1"/>
        <v>225284.28579802008</v>
      </c>
      <c r="J10" s="987">
        <f t="shared" si="1"/>
        <v>225284.28579802008</v>
      </c>
      <c r="K10" s="987">
        <f t="shared" si="1"/>
        <v>225284.28579802008</v>
      </c>
      <c r="L10" s="987">
        <f t="shared" si="1"/>
        <v>225284.28579802008</v>
      </c>
      <c r="O10" s="7"/>
      <c r="S10" s="7"/>
      <c r="T10" s="7"/>
    </row>
    <row r="11" spans="1:20">
      <c r="A11" s="339" t="s">
        <v>518</v>
      </c>
      <c r="B11" s="439">
        <v>0.12770000000000001</v>
      </c>
      <c r="C11" s="156">
        <v>4.5499999999999999E-2</v>
      </c>
      <c r="D11" s="156">
        <v>6.3299999999999995E-2</v>
      </c>
      <c r="E11" s="156">
        <v>6.3299999999999995E-2</v>
      </c>
      <c r="F11" s="1585">
        <f>2.017583268*100</f>
        <v>201.75832680000002</v>
      </c>
      <c r="G11" s="1585">
        <f>88209372.29/10^5</f>
        <v>882.0937229000001</v>
      </c>
      <c r="H11" s="1038">
        <f t="shared" si="2"/>
        <v>1777.5838521000001</v>
      </c>
      <c r="I11" s="1597">
        <f t="shared" si="1"/>
        <v>3145.5838521000001</v>
      </c>
      <c r="J11" s="987">
        <f t="shared" si="1"/>
        <v>4240.5838521000005</v>
      </c>
      <c r="K11" s="987">
        <f t="shared" si="1"/>
        <v>4240.5838521000005</v>
      </c>
      <c r="L11" s="987">
        <f t="shared" si="1"/>
        <v>4240.5838521000005</v>
      </c>
      <c r="O11" s="7"/>
      <c r="S11" s="7"/>
      <c r="T11" s="7"/>
    </row>
    <row r="12" spans="1:20">
      <c r="A12" s="339" t="s">
        <v>1068</v>
      </c>
      <c r="B12" s="439">
        <v>0.33400000000000002</v>
      </c>
      <c r="C12" s="156">
        <v>0.12859999999999999</v>
      </c>
      <c r="D12" s="156">
        <v>9.5000000000000001E-2</v>
      </c>
      <c r="E12" s="156">
        <v>9.5000000000000001E-2</v>
      </c>
      <c r="F12" s="1585">
        <f>0.480672165*100</f>
        <v>48.067216500000001</v>
      </c>
      <c r="G12" s="1585">
        <f>55485407.65/10^5</f>
        <v>554.85407650000002</v>
      </c>
      <c r="H12" s="1038">
        <f t="shared" si="2"/>
        <v>1005.7687086999999</v>
      </c>
      <c r="I12" s="1597">
        <f t="shared" si="1"/>
        <v>1055.7687086999999</v>
      </c>
      <c r="J12" s="987">
        <f t="shared" si="1"/>
        <v>1105.7687086999999</v>
      </c>
      <c r="K12" s="987">
        <f t="shared" si="1"/>
        <v>1105.7687086999999</v>
      </c>
      <c r="L12" s="987">
        <f t="shared" si="1"/>
        <v>1105.7687086999999</v>
      </c>
      <c r="S12" s="7"/>
      <c r="T12" s="7"/>
    </row>
    <row r="13" spans="1:20">
      <c r="A13" s="339" t="s">
        <v>1505</v>
      </c>
      <c r="B13" s="439">
        <v>0.12770000000000001</v>
      </c>
      <c r="C13" s="156">
        <v>0.09</v>
      </c>
      <c r="D13" s="156">
        <v>6.3299999999999995E-2</v>
      </c>
      <c r="E13" s="156">
        <v>6.3299999999999995E-2</v>
      </c>
      <c r="F13" s="1585">
        <f>(7.45303117*100)-F14</f>
        <v>243.2952573</v>
      </c>
      <c r="G13" s="1585">
        <f>(1359590977.4/10^5)-G14</f>
        <v>6797.9548870000008</v>
      </c>
      <c r="H13" s="1038">
        <f t="shared" si="2"/>
        <v>12976.094302400001</v>
      </c>
      <c r="I13" s="1597">
        <f t="shared" si="1"/>
        <v>13023.097483000001</v>
      </c>
      <c r="J13" s="987">
        <f t="shared" si="1"/>
        <v>13073.097483000001</v>
      </c>
      <c r="K13" s="987">
        <f t="shared" si="1"/>
        <v>13073.097483000001</v>
      </c>
      <c r="L13" s="987">
        <f t="shared" si="1"/>
        <v>13073.097483000001</v>
      </c>
      <c r="M13" s="208"/>
      <c r="N13" s="208"/>
      <c r="O13" s="208"/>
      <c r="P13" s="208"/>
      <c r="S13" s="7"/>
      <c r="T13" s="7"/>
    </row>
    <row r="14" spans="1:20">
      <c r="A14" s="339" t="s">
        <v>1506</v>
      </c>
      <c r="B14" s="439"/>
      <c r="C14" s="156">
        <v>0.09</v>
      </c>
      <c r="D14" s="156">
        <v>0.15</v>
      </c>
      <c r="E14" s="156">
        <v>0.15</v>
      </c>
      <c r="F14" s="1585">
        <f>5.020078597*100</f>
        <v>502.00785970000004</v>
      </c>
      <c r="G14" s="1585">
        <f>(1359590977.4/10^5)*50%</f>
        <v>6797.9548870000008</v>
      </c>
      <c r="H14" s="1038">
        <f>G40</f>
        <v>12976.094302400001</v>
      </c>
      <c r="I14" s="1597">
        <f t="shared" ref="I14:L15" si="3">H40</f>
        <v>13076.094302400001</v>
      </c>
      <c r="J14" s="987">
        <f t="shared" si="3"/>
        <v>13226.094302400001</v>
      </c>
      <c r="K14" s="987">
        <f t="shared" si="3"/>
        <v>13226.094302400001</v>
      </c>
      <c r="L14" s="987">
        <f t="shared" si="3"/>
        <v>13226.094302400001</v>
      </c>
      <c r="S14" s="7"/>
      <c r="T14" s="7"/>
    </row>
    <row r="15" spans="1:20">
      <c r="A15" s="339" t="s">
        <v>2090</v>
      </c>
      <c r="B15" s="439"/>
      <c r="C15" s="156"/>
      <c r="D15" s="156"/>
      <c r="E15" s="156">
        <v>0.3</v>
      </c>
      <c r="F15" s="1585">
        <v>0</v>
      </c>
      <c r="G15" s="1585"/>
      <c r="H15" s="1038">
        <f>G41</f>
        <v>0</v>
      </c>
      <c r="I15" s="1597">
        <f t="shared" si="3"/>
        <v>0</v>
      </c>
      <c r="J15" s="987"/>
      <c r="K15" s="987"/>
      <c r="L15" s="987"/>
      <c r="S15" s="7"/>
      <c r="T15" s="7"/>
    </row>
    <row r="16" spans="1:20" ht="13.5" thickBot="1">
      <c r="A16" s="440" t="s">
        <v>141</v>
      </c>
      <c r="B16" s="16"/>
      <c r="C16" s="17"/>
      <c r="D16" s="17"/>
      <c r="E16" s="17"/>
      <c r="F16" s="1584">
        <f>SUM(F7:F15)</f>
        <v>196330.61570759997</v>
      </c>
      <c r="G16" s="1584">
        <f t="shared" ref="G16:L16" si="4">SUM(G7:G15)</f>
        <v>299584.77002780011</v>
      </c>
      <c r="H16" s="1039">
        <f>SUM(H7:H15)</f>
        <v>397356.95887570013</v>
      </c>
      <c r="I16" s="1596">
        <f>SUM(I7:I15)</f>
        <v>514184.99172106641</v>
      </c>
      <c r="J16" s="14">
        <f t="shared" si="4"/>
        <v>609622.96363824315</v>
      </c>
      <c r="K16" s="14">
        <f t="shared" si="4"/>
        <v>609622.96363824315</v>
      </c>
      <c r="L16" s="14">
        <f t="shared" si="4"/>
        <v>609622.96363824315</v>
      </c>
      <c r="S16" s="7"/>
      <c r="T16" s="7"/>
    </row>
    <row r="17" spans="1:32" ht="13.5" thickTop="1">
      <c r="F17" s="9"/>
      <c r="H17" s="208"/>
      <c r="I17" s="208"/>
      <c r="J17" s="208"/>
      <c r="K17" s="208"/>
      <c r="L17" s="208"/>
      <c r="S17" s="7"/>
      <c r="T17" s="7"/>
    </row>
    <row r="18" spans="1:32">
      <c r="A18" s="2"/>
      <c r="F18" s="220"/>
      <c r="S18" s="7"/>
      <c r="T18" s="7"/>
    </row>
    <row r="19" spans="1:32" ht="13.5" thickBot="1">
      <c r="A19" s="17" t="s">
        <v>1507</v>
      </c>
      <c r="B19" s="16"/>
      <c r="C19" s="16"/>
      <c r="D19" s="16"/>
      <c r="E19" s="16"/>
      <c r="F19" s="15"/>
      <c r="G19" s="15"/>
      <c r="H19" s="15"/>
      <c r="I19" s="15"/>
      <c r="J19" s="15"/>
      <c r="K19" s="15"/>
      <c r="L19" s="15"/>
      <c r="S19" s="7"/>
      <c r="T19" s="7"/>
    </row>
    <row r="20" spans="1:32" ht="13.5" thickTop="1">
      <c r="A20" s="1789" t="s">
        <v>516</v>
      </c>
      <c r="F20" s="1583">
        <f>CWIP!K11</f>
        <v>0</v>
      </c>
      <c r="G20" s="1040">
        <f>CWIP!U11+CWIP!V11</f>
        <v>0</v>
      </c>
      <c r="H20" s="1594">
        <f>CWIP!U11+CWIP!V11</f>
        <v>0</v>
      </c>
      <c r="I20" s="1594">
        <f>CWIP!AF11+CWIP!AG11</f>
        <v>0</v>
      </c>
      <c r="J20" s="295"/>
      <c r="K20" s="295"/>
      <c r="L20" s="295"/>
      <c r="S20" s="7"/>
      <c r="T20" s="7"/>
    </row>
    <row r="21" spans="1:32">
      <c r="A21" s="1789" t="s">
        <v>1062</v>
      </c>
      <c r="F21" s="1583">
        <f>295129030.32/10^5</f>
        <v>2951.2903031999999</v>
      </c>
      <c r="G21" s="1040">
        <f>984861309.74/10^5</f>
        <v>9848.6130974000007</v>
      </c>
      <c r="H21" s="1594">
        <f>CWIP!U12+CWIP!V12</f>
        <v>-2.4999999997064037E-3</v>
      </c>
      <c r="I21" s="1594">
        <f>CWIP!AF12+CWIP!AG12</f>
        <v>0</v>
      </c>
      <c r="J21" s="295"/>
      <c r="K21" s="295"/>
      <c r="L21" s="295"/>
      <c r="S21" s="7"/>
      <c r="T21" s="7"/>
    </row>
    <row r="22" spans="1:32">
      <c r="A22" s="1789" t="s">
        <v>1504</v>
      </c>
      <c r="F22" s="1583">
        <f>((3035438269.65)/10^5)-F23</f>
        <v>10624.033943775001</v>
      </c>
      <c r="G22" s="1040">
        <f>((7449599174.01-27509958.13)/10^5)-G23</f>
        <v>25977.312255579986</v>
      </c>
      <c r="H22" s="1594">
        <f>CWIP!U36+CWIP!V36-H28</f>
        <v>115263.03216476625</v>
      </c>
      <c r="I22" s="1594">
        <f>CWIP!AF36+CWIP!AG36-I28</f>
        <v>94092.971917176896</v>
      </c>
      <c r="J22" s="295"/>
      <c r="K22" s="295"/>
      <c r="L22" s="295"/>
      <c r="S22" s="7"/>
      <c r="T22" s="7"/>
    </row>
    <row r="23" spans="1:32" ht="15">
      <c r="A23" s="1789" t="s">
        <v>1065</v>
      </c>
      <c r="F23" s="1583">
        <f>(65%*3035438269.65)/10^5</f>
        <v>19730.348752725</v>
      </c>
      <c r="G23" s="1040">
        <f>(65%*(7449599174.01-27509958.13))/10^5</f>
        <v>48243.579903220008</v>
      </c>
      <c r="H23" s="1594">
        <v>0</v>
      </c>
      <c r="I23" s="1594">
        <v>0</v>
      </c>
      <c r="J23" s="295"/>
      <c r="K23" s="295"/>
      <c r="L23" s="295"/>
      <c r="Q23" s="1706"/>
      <c r="R23" s="1504"/>
      <c r="S23" s="12"/>
      <c r="T23" s="12"/>
    </row>
    <row r="24" spans="1:32">
      <c r="A24" s="1789" t="s">
        <v>518</v>
      </c>
      <c r="F24" s="1583">
        <f>10008428.27/10^5</f>
        <v>100.08428269999999</v>
      </c>
      <c r="G24" s="1040">
        <f>(90384376.18-835363.26)/10^5</f>
        <v>895.49012920000007</v>
      </c>
      <c r="H24" s="1594">
        <f>CWIP!U38+CWIP!V38</f>
        <v>1368</v>
      </c>
      <c r="I24" s="1594">
        <f>CWIP!AF38+CWIP!AG38</f>
        <v>1095</v>
      </c>
      <c r="J24" s="295"/>
      <c r="K24" s="295"/>
      <c r="L24" s="295"/>
    </row>
    <row r="25" spans="1:32">
      <c r="A25" s="1789" t="s">
        <v>1068</v>
      </c>
      <c r="F25" s="1583">
        <f>13906945.59/10^5</f>
        <v>139.06945590000001</v>
      </c>
      <c r="G25" s="1040">
        <f>(45760868.22-669405)/10^5</f>
        <v>450.91463219999997</v>
      </c>
      <c r="H25" s="1594">
        <f>CWIP!U39+CWIP!V39</f>
        <v>50</v>
      </c>
      <c r="I25" s="1594">
        <f>CWIP!AF39+CWIP!AG39</f>
        <v>50</v>
      </c>
      <c r="J25" s="295"/>
      <c r="K25" s="295"/>
      <c r="L25" s="295"/>
      <c r="S25" s="223"/>
      <c r="W25" s="1121" t="s">
        <v>2219</v>
      </c>
    </row>
    <row r="26" spans="1:32" ht="15">
      <c r="A26" s="1789" t="s">
        <v>1505</v>
      </c>
      <c r="F26" s="1583">
        <f>(548215140.43/10^5)-F27-F28</f>
        <v>175.07570214999987</v>
      </c>
      <c r="G26" s="1040">
        <f>((1246622757.2-10994874.12)/10^5)-G27-G28</f>
        <v>6178.1394154000009</v>
      </c>
      <c r="H26" s="1594">
        <f>CWIP!U40+CWIP!V40-H27</f>
        <v>47.003180600000007</v>
      </c>
      <c r="I26" s="1594">
        <f>CWIP!AF40+CWIP!AG40-I27</f>
        <v>50</v>
      </c>
      <c r="J26" s="295"/>
      <c r="K26" s="295"/>
      <c r="L26" s="295"/>
      <c r="Q26" s="198"/>
      <c r="S26" s="223"/>
      <c r="W26" s="1121" t="s">
        <v>2220</v>
      </c>
      <c r="Z26" s="2381" t="s">
        <v>1954</v>
      </c>
      <c r="AA26" s="2382" t="s">
        <v>1509</v>
      </c>
      <c r="AB26" s="2383" t="s">
        <v>2502</v>
      </c>
      <c r="AC26" s="2383"/>
      <c r="AD26" s="2383"/>
    </row>
    <row r="27" spans="1:32" ht="60">
      <c r="A27" s="1505" t="s">
        <v>1508</v>
      </c>
      <c r="B27" s="849"/>
      <c r="C27" s="849"/>
      <c r="D27" s="849"/>
      <c r="E27" s="849"/>
      <c r="F27" s="1790">
        <f>(50%*548215140.43)/10^5</f>
        <v>2741.0757021499999</v>
      </c>
      <c r="G27" s="1791">
        <f>(50%*(1246622757.2-10994874.12))/10^5</f>
        <v>6178.1394154000009</v>
      </c>
      <c r="H27" s="1792">
        <v>100</v>
      </c>
      <c r="I27" s="1792">
        <v>150</v>
      </c>
      <c r="J27" s="295"/>
      <c r="K27" s="295"/>
      <c r="L27" s="295"/>
      <c r="Q27" s="2390" t="s">
        <v>200</v>
      </c>
      <c r="R27" s="2390" t="s">
        <v>1509</v>
      </c>
      <c r="S27" s="2390" t="s">
        <v>2694</v>
      </c>
      <c r="T27" s="2390" t="s">
        <v>2598</v>
      </c>
      <c r="W27" s="2384"/>
      <c r="Z27" s="2381"/>
      <c r="AA27" s="2382"/>
      <c r="AB27" s="1606" t="s">
        <v>2503</v>
      </c>
      <c r="AC27" s="1606" t="s">
        <v>2504</v>
      </c>
      <c r="AD27" s="1606" t="s">
        <v>2505</v>
      </c>
    </row>
    <row r="28" spans="1:32" ht="15">
      <c r="A28" s="1789" t="s">
        <v>2090</v>
      </c>
      <c r="F28" s="1583">
        <v>2566</v>
      </c>
      <c r="G28" s="1040">
        <v>0</v>
      </c>
      <c r="H28" s="1594"/>
      <c r="I28" s="1594"/>
      <c r="J28" s="295"/>
      <c r="K28" s="295"/>
      <c r="L28" s="295"/>
      <c r="Q28" s="2391"/>
      <c r="R28" s="2391"/>
      <c r="S28" s="2391"/>
      <c r="T28" s="2391"/>
      <c r="V28" s="1589" t="s">
        <v>2223</v>
      </c>
      <c r="W28" s="2277"/>
      <c r="Z28" s="1607">
        <v>1</v>
      </c>
      <c r="AA28" s="1608" t="s">
        <v>2216</v>
      </c>
      <c r="AB28" s="1607">
        <v>1083.92</v>
      </c>
      <c r="AC28" s="1607">
        <v>1078.56</v>
      </c>
      <c r="AD28" s="470">
        <f>AC28</f>
        <v>1078.56</v>
      </c>
      <c r="AE28" s="476">
        <v>1083.92</v>
      </c>
      <c r="AF28" s="476">
        <v>1083.92</v>
      </c>
    </row>
    <row r="29" spans="1:32" ht="15">
      <c r="A29" s="339" t="s">
        <v>1510</v>
      </c>
      <c r="F29" s="1583"/>
      <c r="G29" s="1040"/>
      <c r="H29" s="1595"/>
      <c r="I29" s="1595"/>
      <c r="Q29" s="470">
        <v>1</v>
      </c>
      <c r="R29" s="828" t="s">
        <v>2216</v>
      </c>
      <c r="S29" s="1671">
        <v>108392</v>
      </c>
      <c r="T29" s="1671">
        <v>108392</v>
      </c>
      <c r="U29" s="848"/>
      <c r="V29" s="1675" t="s">
        <v>2600</v>
      </c>
      <c r="W29" s="476"/>
      <c r="Z29" s="1607">
        <v>2</v>
      </c>
      <c r="AA29" s="1608" t="s">
        <v>2217</v>
      </c>
      <c r="AB29" s="1607"/>
      <c r="AC29" s="1607">
        <v>216.92</v>
      </c>
      <c r="AD29" s="470">
        <f>AC29</f>
        <v>216.92</v>
      </c>
      <c r="AE29" s="476">
        <v>216.92</v>
      </c>
      <c r="AF29" s="476">
        <v>457.94</v>
      </c>
    </row>
    <row r="30" spans="1:32" ht="15.75" thickBot="1">
      <c r="A30" s="440" t="s">
        <v>141</v>
      </c>
      <c r="B30" s="16"/>
      <c r="C30" s="17"/>
      <c r="D30" s="17"/>
      <c r="E30" s="17"/>
      <c r="F30" s="1584">
        <f>SUM(F20:F29)</f>
        <v>39026.978142600005</v>
      </c>
      <c r="G30" s="1039">
        <f>SUM(G20:G29)</f>
        <v>97772.188848400008</v>
      </c>
      <c r="H30" s="1596">
        <f>SUM(H20:H29)</f>
        <v>116828.03284536625</v>
      </c>
      <c r="I30" s="1596">
        <f>SUM(I20:I29)</f>
        <v>95437.971917176896</v>
      </c>
      <c r="J30" s="14">
        <f t="shared" ref="J30:L30" si="5">SUM(J20:J29)</f>
        <v>0</v>
      </c>
      <c r="K30" s="14">
        <f t="shared" si="5"/>
        <v>0</v>
      </c>
      <c r="L30" s="14">
        <f t="shared" si="5"/>
        <v>0</v>
      </c>
      <c r="O30">
        <f>H30/100</f>
        <v>1168.2803284536626</v>
      </c>
      <c r="Q30" s="29">
        <v>2</v>
      </c>
      <c r="R30" s="828" t="s">
        <v>2217</v>
      </c>
      <c r="S30" s="1672">
        <v>21692</v>
      </c>
      <c r="T30" s="1672">
        <f>45794*0+21692</f>
        <v>21692</v>
      </c>
      <c r="U30" s="848"/>
      <c r="V30" s="1679" t="s">
        <v>2602</v>
      </c>
      <c r="W30" s="8"/>
      <c r="Z30" s="1607">
        <v>3</v>
      </c>
      <c r="AA30" s="1609" t="s">
        <v>1511</v>
      </c>
      <c r="AB30" s="1607">
        <v>293.39</v>
      </c>
      <c r="AC30" s="1607">
        <v>373.42</v>
      </c>
      <c r="AD30" s="470">
        <f>AC30</f>
        <v>373.42</v>
      </c>
      <c r="AE30" s="476">
        <v>373.42</v>
      </c>
      <c r="AF30" s="476">
        <v>373.42</v>
      </c>
    </row>
    <row r="31" spans="1:32" ht="15.75" thickTop="1">
      <c r="A31" s="339"/>
      <c r="O31">
        <v>511.73</v>
      </c>
      <c r="Q31" s="470">
        <v>3</v>
      </c>
      <c r="R31" s="471" t="s">
        <v>1511</v>
      </c>
      <c r="S31" s="1672">
        <v>37342</v>
      </c>
      <c r="T31" s="1672">
        <v>37342</v>
      </c>
      <c r="U31" s="848"/>
      <c r="W31" s="476"/>
      <c r="Z31" s="1607">
        <v>4</v>
      </c>
      <c r="AA31" s="1608" t="s">
        <v>1438</v>
      </c>
      <c r="AB31" s="1607">
        <v>223.11</v>
      </c>
      <c r="AC31" s="1607">
        <v>244.65</v>
      </c>
      <c r="AD31" s="470">
        <f>AC31</f>
        <v>244.65</v>
      </c>
      <c r="AE31" s="476">
        <v>244.65</v>
      </c>
      <c r="AF31" s="476">
        <v>244.65</v>
      </c>
    </row>
    <row r="32" spans="1:32" ht="15">
      <c r="A32" s="2" t="s">
        <v>1512</v>
      </c>
      <c r="C32" s="2"/>
      <c r="D32" s="2"/>
      <c r="E32" s="2"/>
      <c r="F32" s="220"/>
      <c r="O32">
        <f>O30-O31</f>
        <v>656.55032845366259</v>
      </c>
      <c r="Q32" s="29">
        <v>4</v>
      </c>
      <c r="R32" s="828" t="s">
        <v>1438</v>
      </c>
      <c r="S32" s="1672">
        <v>24465</v>
      </c>
      <c r="T32" s="1672">
        <v>24465</v>
      </c>
      <c r="U32" s="848"/>
      <c r="W32" s="8"/>
      <c r="Z32" s="1607">
        <v>5</v>
      </c>
      <c r="AA32" s="1608" t="s">
        <v>2221</v>
      </c>
      <c r="AB32" s="1607">
        <f>192.8+492.57</f>
        <v>685.37</v>
      </c>
      <c r="AC32" s="1607"/>
      <c r="AD32" s="470">
        <f>AB32</f>
        <v>685.37</v>
      </c>
      <c r="AE32" s="476">
        <v>685.37</v>
      </c>
      <c r="AF32" s="476">
        <v>685.37</v>
      </c>
    </row>
    <row r="33" spans="1:32" ht="15">
      <c r="A33" s="339" t="s">
        <v>516</v>
      </c>
      <c r="C33" s="339"/>
      <c r="D33" s="339"/>
      <c r="E33" s="339"/>
      <c r="F33" s="1585">
        <f>(F20+F7)*0</f>
        <v>0</v>
      </c>
      <c r="G33" s="1038">
        <f>G20+G7</f>
        <v>0</v>
      </c>
      <c r="H33" s="1597">
        <f>H20+H7</f>
        <v>0</v>
      </c>
      <c r="I33" s="1597">
        <f t="shared" ref="I33:L33" si="6">I20+I7</f>
        <v>0</v>
      </c>
      <c r="J33" s="987">
        <f t="shared" si="6"/>
        <v>0</v>
      </c>
      <c r="K33" s="987">
        <f t="shared" si="6"/>
        <v>0</v>
      </c>
      <c r="L33" s="987">
        <f t="shared" si="6"/>
        <v>0</v>
      </c>
      <c r="Q33" s="470">
        <v>5</v>
      </c>
      <c r="R33" s="828" t="s">
        <v>2221</v>
      </c>
      <c r="S33" s="1671">
        <v>68537</v>
      </c>
      <c r="T33" s="1671">
        <v>68537</v>
      </c>
      <c r="U33" s="848"/>
      <c r="W33" s="8"/>
      <c r="Z33" s="1607">
        <v>6</v>
      </c>
      <c r="AA33" s="1608" t="s">
        <v>2222</v>
      </c>
      <c r="AB33" s="1607">
        <f>418.91+1023.72</f>
        <v>1442.63</v>
      </c>
      <c r="AC33" s="1607"/>
      <c r="AD33" s="470">
        <f>AB33</f>
        <v>1442.63</v>
      </c>
      <c r="AE33" s="476">
        <v>1442.63</v>
      </c>
      <c r="AF33" s="476">
        <v>1442.63</v>
      </c>
    </row>
    <row r="34" spans="1:32" ht="15">
      <c r="A34" s="339" t="s">
        <v>1062</v>
      </c>
      <c r="C34" s="339"/>
      <c r="D34" s="339"/>
      <c r="E34" s="339"/>
      <c r="F34" s="1585">
        <f>F21+F8</f>
        <v>4553.4053366999997</v>
      </c>
      <c r="G34" s="1038">
        <f>G21+G8</f>
        <v>22030.208789800003</v>
      </c>
      <c r="H34" s="1597">
        <f>H21+H8</f>
        <v>22030.206289800004</v>
      </c>
      <c r="I34" s="1597">
        <f>I21+I8</f>
        <v>22030.206289800004</v>
      </c>
      <c r="J34" s="987">
        <f t="shared" ref="J34:L34" si="7">J21+J8</f>
        <v>22030.206289800004</v>
      </c>
      <c r="K34" s="987">
        <f t="shared" si="7"/>
        <v>22030.206289800004</v>
      </c>
      <c r="L34" s="987">
        <f t="shared" si="7"/>
        <v>22030.206289800004</v>
      </c>
      <c r="Q34" s="29">
        <v>6</v>
      </c>
      <c r="R34" s="828" t="s">
        <v>2222</v>
      </c>
      <c r="S34" s="1671">
        <v>144263</v>
      </c>
      <c r="T34" s="1671">
        <v>144263</v>
      </c>
      <c r="U34" s="848"/>
      <c r="W34" s="8"/>
      <c r="Z34" s="1607">
        <v>7</v>
      </c>
      <c r="AA34" s="1608" t="s">
        <v>2506</v>
      </c>
      <c r="AB34" s="1607"/>
      <c r="AC34" s="1610">
        <v>158.5</v>
      </c>
      <c r="AD34" s="890">
        <f>AC34</f>
        <v>158.5</v>
      </c>
      <c r="AE34" s="476">
        <v>158.5</v>
      </c>
      <c r="AF34" s="476">
        <v>158.5</v>
      </c>
    </row>
    <row r="35" spans="1:32" ht="15">
      <c r="A35" s="339" t="s">
        <v>1504</v>
      </c>
      <c r="C35" s="339"/>
      <c r="D35" s="339"/>
      <c r="E35" s="339"/>
      <c r="F35" s="1585">
        <f>F22+F9+F29</f>
        <v>72940.943982875004</v>
      </c>
      <c r="G35" s="1038">
        <f>G22+G9+G29</f>
        <v>121306.92312227999</v>
      </c>
      <c r="H35" s="1597">
        <f>H22+H9+H29</f>
        <v>236569.95528704624</v>
      </c>
      <c r="I35" s="1597">
        <f t="shared" ref="I35:L35" si="8">I22+I9+I29</f>
        <v>330662.92720422312</v>
      </c>
      <c r="J35" s="987">
        <f t="shared" si="8"/>
        <v>330662.92720422312</v>
      </c>
      <c r="K35" s="987">
        <f t="shared" si="8"/>
        <v>330662.92720422312</v>
      </c>
      <c r="L35" s="987">
        <f t="shared" si="8"/>
        <v>330662.92720422312</v>
      </c>
      <c r="P35" s="1668" t="s">
        <v>2601</v>
      </c>
      <c r="Q35" s="470">
        <v>7</v>
      </c>
      <c r="R35" s="1666" t="s">
        <v>2506</v>
      </c>
      <c r="S35" s="470">
        <f>15850*0</f>
        <v>0</v>
      </c>
      <c r="T35" s="470">
        <f>15850*0</f>
        <v>0</v>
      </c>
      <c r="U35" s="1669">
        <v>15850</v>
      </c>
      <c r="V35" s="1670">
        <v>15850</v>
      </c>
      <c r="W35" s="8"/>
      <c r="Z35" s="1607">
        <v>8</v>
      </c>
      <c r="AA35" s="1608" t="s">
        <v>2507</v>
      </c>
      <c r="AB35" s="1607"/>
      <c r="AC35" s="1607">
        <v>26.94</v>
      </c>
      <c r="AD35" s="890">
        <f t="shared" ref="AD35:AD37" si="9">AC35</f>
        <v>26.94</v>
      </c>
      <c r="AE35" s="476">
        <v>26.94</v>
      </c>
      <c r="AF35" s="476">
        <v>26.94</v>
      </c>
    </row>
    <row r="36" spans="1:32" ht="15">
      <c r="A36" s="339" t="s">
        <v>1065</v>
      </c>
      <c r="C36" s="208"/>
      <c r="D36" s="208"/>
      <c r="E36" s="208"/>
      <c r="F36" s="1585">
        <f t="shared" ref="F36:H40" si="10">F23+F10</f>
        <v>151146.81072742498</v>
      </c>
      <c r="G36" s="1038">
        <f>G23+G10-4.99945599585772E-07</f>
        <v>225284.28579802008</v>
      </c>
      <c r="H36" s="1597">
        <f t="shared" si="10"/>
        <v>225284.28579802008</v>
      </c>
      <c r="I36" s="1597">
        <f t="shared" ref="I36:L36" si="11">I23+I10</f>
        <v>225284.28579802008</v>
      </c>
      <c r="J36" s="987">
        <f t="shared" si="11"/>
        <v>225284.28579802008</v>
      </c>
      <c r="K36" s="987">
        <f t="shared" si="11"/>
        <v>225284.28579802008</v>
      </c>
      <c r="L36" s="987">
        <f t="shared" si="11"/>
        <v>225284.28579802008</v>
      </c>
      <c r="P36" s="476"/>
      <c r="Q36" s="29">
        <v>8</v>
      </c>
      <c r="R36" s="1608" t="s">
        <v>2507</v>
      </c>
      <c r="S36" s="1673">
        <v>2694</v>
      </c>
      <c r="T36" s="1674">
        <v>2694</v>
      </c>
      <c r="U36" s="1669"/>
      <c r="V36" s="1669"/>
      <c r="W36" s="30"/>
      <c r="Z36" s="1607">
        <v>9</v>
      </c>
      <c r="AA36" s="1608" t="s">
        <v>2508</v>
      </c>
      <c r="AB36" s="1607"/>
      <c r="AC36" s="1607">
        <v>41.08</v>
      </c>
      <c r="AD36" s="890">
        <f t="shared" si="9"/>
        <v>41.08</v>
      </c>
      <c r="AE36" s="476">
        <v>41.08</v>
      </c>
      <c r="AF36" s="476">
        <v>41.08</v>
      </c>
    </row>
    <row r="37" spans="1:32" ht="15">
      <c r="A37" s="339" t="s">
        <v>518</v>
      </c>
      <c r="C37" s="208"/>
      <c r="D37" s="208"/>
      <c r="E37" s="208"/>
      <c r="F37" s="1585">
        <f t="shared" si="10"/>
        <v>301.84260949999998</v>
      </c>
      <c r="G37" s="1038">
        <f t="shared" si="10"/>
        <v>1777.5838521000001</v>
      </c>
      <c r="H37" s="1597">
        <f t="shared" si="10"/>
        <v>3145.5838521000001</v>
      </c>
      <c r="I37" s="1597">
        <f t="shared" ref="I37:L37" si="12">I24+I11</f>
        <v>4240.5838521000005</v>
      </c>
      <c r="J37" s="987">
        <f t="shared" si="12"/>
        <v>4240.5838521000005</v>
      </c>
      <c r="K37" s="987">
        <f t="shared" si="12"/>
        <v>4240.5838521000005</v>
      </c>
      <c r="L37" s="987">
        <f t="shared" si="12"/>
        <v>4240.5838521000005</v>
      </c>
      <c r="P37" s="476"/>
      <c r="Q37" s="470">
        <v>9</v>
      </c>
      <c r="R37" s="1608" t="s">
        <v>2508</v>
      </c>
      <c r="S37" s="1673">
        <v>4108</v>
      </c>
      <c r="T37" s="1674">
        <v>4108</v>
      </c>
      <c r="U37" s="1669"/>
      <c r="V37" s="1669"/>
      <c r="Z37" s="1607">
        <v>10</v>
      </c>
      <c r="AA37" s="1608" t="s">
        <v>2509</v>
      </c>
      <c r="AB37" s="1607"/>
      <c r="AC37" s="1610">
        <v>54.2</v>
      </c>
      <c r="AD37" s="890">
        <f t="shared" si="9"/>
        <v>54.2</v>
      </c>
      <c r="AE37" s="476">
        <v>54.2</v>
      </c>
      <c r="AF37" s="476">
        <v>54.2</v>
      </c>
    </row>
    <row r="38" spans="1:32" ht="15">
      <c r="A38" s="339" t="s">
        <v>1068</v>
      </c>
      <c r="C38" s="208"/>
      <c r="D38" s="208"/>
      <c r="E38" s="208"/>
      <c r="F38" s="1585">
        <f t="shared" si="10"/>
        <v>187.13667240000001</v>
      </c>
      <c r="G38" s="1038">
        <f t="shared" si="10"/>
        <v>1005.7687086999999</v>
      </c>
      <c r="H38" s="1597">
        <f t="shared" si="10"/>
        <v>1055.7687086999999</v>
      </c>
      <c r="I38" s="1597">
        <f t="shared" ref="I38:L38" si="13">I25+I12</f>
        <v>1105.7687086999999</v>
      </c>
      <c r="J38" s="987">
        <f t="shared" si="13"/>
        <v>1105.7687086999999</v>
      </c>
      <c r="K38" s="987">
        <f t="shared" si="13"/>
        <v>1105.7687086999999</v>
      </c>
      <c r="L38" s="987">
        <f t="shared" si="13"/>
        <v>1105.7687086999999</v>
      </c>
      <c r="P38" s="476"/>
      <c r="Q38" s="29">
        <v>10</v>
      </c>
      <c r="R38" s="1608" t="s">
        <v>2509</v>
      </c>
      <c r="S38" s="1673">
        <v>5420</v>
      </c>
      <c r="T38" s="1674">
        <v>5420</v>
      </c>
      <c r="U38" s="1669"/>
      <c r="V38" s="1669"/>
      <c r="Z38" s="1611">
        <v>11</v>
      </c>
      <c r="AA38" s="1612" t="s">
        <v>141</v>
      </c>
      <c r="AB38" s="1611">
        <f>SUM(AB28:AB37)</f>
        <v>3728.42</v>
      </c>
      <c r="AC38" s="1611">
        <f>SUM(AC28:AC37)</f>
        <v>2194.27</v>
      </c>
      <c r="AD38" s="1613">
        <f>SUM(AD28:AD37)</f>
        <v>4322.2699999999995</v>
      </c>
      <c r="AE38" s="476">
        <v>90</v>
      </c>
      <c r="AF38" s="476">
        <v>100</v>
      </c>
    </row>
    <row r="39" spans="1:32" ht="15">
      <c r="A39" s="339" t="s">
        <v>1505</v>
      </c>
      <c r="C39" s="339"/>
      <c r="D39" s="339"/>
      <c r="E39" s="339"/>
      <c r="F39" s="1585">
        <f t="shared" si="10"/>
        <v>418.37095944999987</v>
      </c>
      <c r="G39" s="1038">
        <f t="shared" si="10"/>
        <v>12976.094302400001</v>
      </c>
      <c r="H39" s="1597">
        <f t="shared" si="10"/>
        <v>13023.097483000001</v>
      </c>
      <c r="I39" s="1597">
        <f t="shared" ref="I39:L39" si="14">I26+I13</f>
        <v>13073.097483000001</v>
      </c>
      <c r="J39" s="987">
        <f t="shared" si="14"/>
        <v>13073.097483000001</v>
      </c>
      <c r="K39" s="987">
        <f t="shared" si="14"/>
        <v>13073.097483000001</v>
      </c>
      <c r="L39" s="987">
        <f t="shared" si="14"/>
        <v>13073.097483000001</v>
      </c>
      <c r="P39" s="1668" t="s">
        <v>2601</v>
      </c>
      <c r="Q39" s="470">
        <v>11</v>
      </c>
      <c r="R39" s="1666" t="s">
        <v>2514</v>
      </c>
      <c r="S39" s="76">
        <f>9000*0</f>
        <v>0</v>
      </c>
      <c r="T39" s="29">
        <f>10000*0</f>
        <v>0</v>
      </c>
      <c r="U39" s="1669">
        <v>9000</v>
      </c>
      <c r="V39" s="1669">
        <v>10000</v>
      </c>
      <c r="Z39" s="1607">
        <v>12</v>
      </c>
      <c r="AA39" s="1608" t="s">
        <v>528</v>
      </c>
      <c r="AB39" s="470"/>
      <c r="AC39" s="470"/>
      <c r="AD39" s="890">
        <v>80</v>
      </c>
      <c r="AE39" s="476">
        <v>76.55</v>
      </c>
      <c r="AF39" s="476">
        <v>220</v>
      </c>
    </row>
    <row r="40" spans="1:32" ht="15">
      <c r="A40" s="339" t="s">
        <v>1508</v>
      </c>
      <c r="C40" s="339"/>
      <c r="D40" s="339"/>
      <c r="E40" s="339"/>
      <c r="F40" s="1585">
        <f t="shared" si="10"/>
        <v>3243.08356185</v>
      </c>
      <c r="G40" s="1038">
        <f t="shared" si="10"/>
        <v>12976.094302400001</v>
      </c>
      <c r="H40" s="1597">
        <f t="shared" si="10"/>
        <v>13076.094302400001</v>
      </c>
      <c r="I40" s="1597">
        <f t="shared" ref="I40:L41" si="15">I27+I14</f>
        <v>13226.094302400001</v>
      </c>
      <c r="J40" s="987">
        <f t="shared" si="15"/>
        <v>13226.094302400001</v>
      </c>
      <c r="K40" s="987">
        <f t="shared" si="15"/>
        <v>13226.094302400001</v>
      </c>
      <c r="L40" s="987">
        <f t="shared" si="15"/>
        <v>13226.094302400001</v>
      </c>
      <c r="P40" s="476"/>
      <c r="Q40" s="29">
        <v>12</v>
      </c>
      <c r="R40" s="1676" t="s">
        <v>2562</v>
      </c>
      <c r="S40" s="1677">
        <f>7655</f>
        <v>7655</v>
      </c>
      <c r="T40" s="1677">
        <f>22000</f>
        <v>22000</v>
      </c>
      <c r="U40" s="1669"/>
      <c r="V40" s="1669"/>
      <c r="Z40" s="1607">
        <v>13</v>
      </c>
      <c r="AA40" s="1608" t="s">
        <v>1437</v>
      </c>
      <c r="AB40" s="470"/>
      <c r="AC40" s="470"/>
      <c r="AD40" s="23"/>
      <c r="AE40" s="476">
        <v>10.17</v>
      </c>
      <c r="AF40" s="476">
        <v>63.67</v>
      </c>
    </row>
    <row r="41" spans="1:32" ht="15">
      <c r="A41" s="339" t="s">
        <v>2090</v>
      </c>
      <c r="C41" s="339"/>
      <c r="D41" s="339"/>
      <c r="E41" s="339"/>
      <c r="F41" s="1585">
        <f>F28+F15</f>
        <v>2566</v>
      </c>
      <c r="G41" s="1038">
        <f t="shared" ref="G41" si="16">G28+G15</f>
        <v>0</v>
      </c>
      <c r="H41" s="1597">
        <f>H28+H15</f>
        <v>0</v>
      </c>
      <c r="I41" s="1597">
        <f t="shared" si="15"/>
        <v>0</v>
      </c>
      <c r="J41" s="987"/>
      <c r="K41" s="987"/>
      <c r="L41" s="987"/>
      <c r="P41" s="476"/>
      <c r="Q41" s="470">
        <v>13</v>
      </c>
      <c r="R41" s="1676" t="s">
        <v>1503</v>
      </c>
      <c r="S41" s="1678">
        <f>1017</f>
        <v>1017</v>
      </c>
      <c r="T41" s="1678">
        <f>6367</f>
        <v>6367</v>
      </c>
      <c r="U41" s="1669"/>
      <c r="V41" s="1669"/>
      <c r="Z41" s="1607">
        <v>14</v>
      </c>
      <c r="AA41" s="1608" t="s">
        <v>2510</v>
      </c>
      <c r="AB41" s="470"/>
      <c r="AC41" s="470"/>
      <c r="AD41" s="23"/>
      <c r="AE41" s="476">
        <v>4504.3499999999995</v>
      </c>
      <c r="AF41" s="476">
        <v>4952.32</v>
      </c>
    </row>
    <row r="42" spans="1:32" ht="15.75" thickBot="1">
      <c r="A42" s="440" t="s">
        <v>141</v>
      </c>
      <c r="B42" s="16"/>
      <c r="C42" s="17"/>
      <c r="D42" s="17"/>
      <c r="E42" s="17"/>
      <c r="F42" s="1584">
        <f>SUM(F33:F41)</f>
        <v>235357.59385019998</v>
      </c>
      <c r="G42" s="1039">
        <f>SUM(G33:G41)</f>
        <v>397356.95887570013</v>
      </c>
      <c r="H42" s="1596">
        <f t="shared" ref="H42" si="17">SUM(H33:H41)</f>
        <v>514184.99172106641</v>
      </c>
      <c r="I42" s="1596">
        <f>SUM(I33:I41)</f>
        <v>609622.96363824315</v>
      </c>
      <c r="J42" s="14">
        <f t="shared" ref="J42:L42" si="18">SUM(J33:J40)</f>
        <v>609622.96363824315</v>
      </c>
      <c r="K42" s="14">
        <f t="shared" si="18"/>
        <v>609622.96363824315</v>
      </c>
      <c r="L42" s="14">
        <f t="shared" si="18"/>
        <v>609622.96363824315</v>
      </c>
      <c r="P42" s="1668" t="s">
        <v>2601</v>
      </c>
      <c r="Q42" s="29">
        <v>14</v>
      </c>
      <c r="R42" s="1666" t="s">
        <v>2510</v>
      </c>
      <c r="S42" s="470">
        <f>825*0</f>
        <v>0</v>
      </c>
      <c r="T42" s="470">
        <f>1925*0</f>
        <v>0</v>
      </c>
      <c r="U42" s="1669">
        <v>825</v>
      </c>
      <c r="V42" s="1669">
        <v>1925</v>
      </c>
      <c r="Z42" s="1607">
        <v>15</v>
      </c>
      <c r="AA42" s="1608" t="s">
        <v>2511</v>
      </c>
      <c r="AB42" s="470"/>
      <c r="AC42" s="470"/>
      <c r="AD42" s="23"/>
      <c r="AE42" s="476"/>
      <c r="AF42" s="476"/>
    </row>
    <row r="43" spans="1:32" ht="15.75" thickTop="1">
      <c r="F43" s="7"/>
      <c r="G43" s="208"/>
      <c r="P43" s="1668" t="s">
        <v>2601</v>
      </c>
      <c r="Q43" s="470">
        <v>15</v>
      </c>
      <c r="R43" s="1666" t="s">
        <v>2511</v>
      </c>
      <c r="S43" s="470">
        <f>9870*0</f>
        <v>0</v>
      </c>
      <c r="T43" s="470">
        <f>24041*0</f>
        <v>0</v>
      </c>
      <c r="U43" s="1669">
        <v>9870</v>
      </c>
      <c r="V43" s="1669">
        <v>24041</v>
      </c>
      <c r="AE43" s="476"/>
      <c r="AF43" s="476"/>
    </row>
    <row r="44" spans="1:32" ht="15">
      <c r="A44" s="2" t="s">
        <v>1513</v>
      </c>
      <c r="B44" s="2"/>
      <c r="C44" s="2"/>
      <c r="D44" s="2"/>
      <c r="E44" s="2"/>
      <c r="G44" s="220"/>
      <c r="O44" s="220"/>
      <c r="P44" s="1668" t="s">
        <v>2601</v>
      </c>
      <c r="Q44" s="1664">
        <v>16</v>
      </c>
      <c r="R44" s="1667" t="s">
        <v>2629</v>
      </c>
      <c r="S44" s="470">
        <f>8454</f>
        <v>8454</v>
      </c>
      <c r="T44" s="470">
        <f>8454</f>
        <v>8454</v>
      </c>
      <c r="U44" s="1669">
        <v>8454</v>
      </c>
      <c r="V44" s="1669"/>
      <c r="AE44" s="476">
        <v>8.25</v>
      </c>
      <c r="AF44" s="476">
        <v>19.25</v>
      </c>
    </row>
    <row r="45" spans="1:32" ht="15">
      <c r="A45" t="s">
        <v>1514</v>
      </c>
      <c r="C45" s="7"/>
      <c r="D45" s="7"/>
      <c r="E45" s="7"/>
      <c r="F45" s="1583">
        <v>3695.4473380999984</v>
      </c>
      <c r="G45" s="1040">
        <f>CWIP!B41</f>
        <v>11965.922065312745</v>
      </c>
      <c r="H45" s="1594">
        <f>G49</f>
        <v>27830.808359027666</v>
      </c>
      <c r="I45" s="1594">
        <f>H49</f>
        <v>21403.014516714931</v>
      </c>
      <c r="J45" s="295">
        <f t="shared" ref="J45:L45" si="19">I49</f>
        <v>23495.319629714941</v>
      </c>
      <c r="K45" s="295">
        <f t="shared" si="19"/>
        <v>23495.319629714941</v>
      </c>
      <c r="L45" s="295">
        <f t="shared" si="19"/>
        <v>23495.319629714941</v>
      </c>
      <c r="Q45" s="35">
        <v>17</v>
      </c>
      <c r="R45" s="1665" t="s">
        <v>210</v>
      </c>
      <c r="S45" s="1449">
        <f>SUM(S29:S44)</f>
        <v>434039</v>
      </c>
      <c r="T45" s="1449">
        <f>SUM(T29:T44)</f>
        <v>453734</v>
      </c>
      <c r="V45" s="1669"/>
      <c r="AE45" s="476">
        <v>98.7</v>
      </c>
      <c r="AF45" s="476">
        <v>240.41</v>
      </c>
    </row>
    <row r="46" spans="1:32">
      <c r="A46" t="s">
        <v>1515</v>
      </c>
      <c r="C46" s="7"/>
      <c r="D46" s="7"/>
      <c r="E46" s="7"/>
      <c r="F46" s="1583">
        <v>4506.3472824999999</v>
      </c>
      <c r="G46" s="1040">
        <f>CWIP!B43+CWIP!B44</f>
        <v>12285.9937085</v>
      </c>
      <c r="H46" s="1594">
        <f>G50</f>
        <v>23740.16473</v>
      </c>
      <c r="I46" s="1594">
        <f>H50</f>
        <v>31532</v>
      </c>
      <c r="J46" s="295">
        <f t="shared" ref="J46:L46" si="20">I50</f>
        <v>21445</v>
      </c>
      <c r="K46" s="295">
        <f t="shared" si="20"/>
        <v>0</v>
      </c>
      <c r="L46" s="295">
        <f t="shared" si="20"/>
        <v>0</v>
      </c>
      <c r="AE46" s="476">
        <v>19.010000000000002</v>
      </c>
      <c r="AF46" s="476">
        <v>50.18</v>
      </c>
    </row>
    <row r="47" spans="1:32">
      <c r="A47" t="s">
        <v>1507</v>
      </c>
      <c r="C47" s="7"/>
      <c r="D47" s="7"/>
      <c r="E47" s="7"/>
      <c r="F47" s="1583">
        <v>72711.26696001277</v>
      </c>
      <c r="G47" s="1040">
        <f>CWIP!J41</f>
        <v>113637.07514211493</v>
      </c>
      <c r="H47" s="1594">
        <f>CWIP!T41</f>
        <v>110400.2390030535</v>
      </c>
      <c r="I47" s="1594">
        <f>CWIP!AE41</f>
        <v>97530.277030176905</v>
      </c>
      <c r="J47" s="295"/>
      <c r="K47" s="295"/>
      <c r="L47" s="295"/>
      <c r="AE47" s="476">
        <v>84.54</v>
      </c>
      <c r="AF47" s="476">
        <v>84.54</v>
      </c>
    </row>
    <row r="48" spans="1:32">
      <c r="A48" t="s">
        <v>1516</v>
      </c>
      <c r="C48" s="7"/>
      <c r="D48" s="7"/>
      <c r="E48" s="7"/>
      <c r="F48" s="1583">
        <f>F30</f>
        <v>39026.978142600005</v>
      </c>
      <c r="G48" s="1040">
        <f>G30</f>
        <v>97772.188848400008</v>
      </c>
      <c r="H48" s="1594">
        <f>H30</f>
        <v>116828.03284536625</v>
      </c>
      <c r="I48" s="1594">
        <f>I30</f>
        <v>95437.971917176896</v>
      </c>
      <c r="J48" s="295"/>
      <c r="K48" s="295"/>
      <c r="L48" s="295"/>
      <c r="AE48" s="476">
        <v>4714.8499999999995</v>
      </c>
      <c r="AF48" s="476">
        <v>5346.7</v>
      </c>
    </row>
    <row r="49" spans="1:22">
      <c r="A49" t="s">
        <v>1517</v>
      </c>
      <c r="C49" s="12"/>
      <c r="D49" s="12"/>
      <c r="E49" s="12"/>
      <c r="F49" s="1586">
        <f>F45+F47-F48</f>
        <v>37379.736155512765</v>
      </c>
      <c r="G49" s="1041">
        <f>G45+G47-G48</f>
        <v>27830.808359027666</v>
      </c>
      <c r="H49" s="1598">
        <f>H45+H47-H48</f>
        <v>21403.014516714931</v>
      </c>
      <c r="I49" s="1598">
        <f t="shared" ref="I49:L49" si="21">I45+I47-I48</f>
        <v>23495.319629714941</v>
      </c>
      <c r="J49" s="1011">
        <f t="shared" si="21"/>
        <v>23495.319629714941</v>
      </c>
      <c r="K49" s="1011">
        <f t="shared" si="21"/>
        <v>23495.319629714941</v>
      </c>
      <c r="L49" s="1011">
        <f t="shared" si="21"/>
        <v>23495.319629714941</v>
      </c>
    </row>
    <row r="50" spans="1:22">
      <c r="A50" t="s">
        <v>1515</v>
      </c>
      <c r="C50" s="12"/>
      <c r="D50" s="12"/>
      <c r="E50" s="12"/>
      <c r="F50" s="1586">
        <v>12285.9937085</v>
      </c>
      <c r="G50" s="1041">
        <f>CWIP!L43+CWIP!L44</f>
        <v>23740.16473</v>
      </c>
      <c r="H50" s="1598">
        <f>CWIP!W43+CWIP!W44</f>
        <v>31532</v>
      </c>
      <c r="I50" s="1598">
        <f>CWIP!AH43+CWIP!AH44</f>
        <v>21445</v>
      </c>
      <c r="J50" s="12">
        <f>CWIP!AJ43+CWIP!AJ44</f>
        <v>0</v>
      </c>
      <c r="K50" s="12">
        <f>CWIP!AK43+CWIP!AK44</f>
        <v>0</v>
      </c>
      <c r="L50" s="12">
        <f>CWIP!AL43+CWIP!AL44</f>
        <v>0</v>
      </c>
      <c r="M50" s="12">
        <f>CWIP!AM43+CWIP!AM44</f>
        <v>0</v>
      </c>
    </row>
    <row r="51" spans="1:22">
      <c r="A51" t="s">
        <v>1518</v>
      </c>
      <c r="C51" s="12"/>
      <c r="D51" s="12"/>
      <c r="E51" s="12"/>
      <c r="F51" s="1586">
        <f>F50+F49</f>
        <v>49665.729864012763</v>
      </c>
      <c r="G51" s="1041">
        <f>G50+G49</f>
        <v>51570.97308902767</v>
      </c>
      <c r="H51" s="1598">
        <f>H50+H49</f>
        <v>52935.014516714931</v>
      </c>
      <c r="I51" s="1598">
        <f t="shared" ref="I51:L51" si="22">I50+I49</f>
        <v>44940.319629714941</v>
      </c>
      <c r="J51" s="12">
        <f t="shared" si="22"/>
        <v>23495.319629714941</v>
      </c>
      <c r="K51" s="12">
        <f t="shared" si="22"/>
        <v>23495.319629714941</v>
      </c>
      <c r="L51" s="12">
        <f t="shared" si="22"/>
        <v>23495.319629714941</v>
      </c>
    </row>
    <row r="52" spans="1:22" ht="15">
      <c r="A52" s="2"/>
      <c r="C52" s="2"/>
      <c r="D52" s="2"/>
      <c r="E52" s="2"/>
      <c r="G52" s="7"/>
      <c r="R52" s="1614" t="s">
        <v>2391</v>
      </c>
    </row>
    <row r="53" spans="1:22">
      <c r="A53" s="2" t="s">
        <v>665</v>
      </c>
      <c r="C53" s="2"/>
      <c r="D53" s="2"/>
      <c r="E53" s="2"/>
      <c r="F53" s="7"/>
      <c r="R53" s="854" t="s">
        <v>715</v>
      </c>
      <c r="S53" s="35" t="s">
        <v>2376</v>
      </c>
      <c r="T53" s="29"/>
    </row>
    <row r="54" spans="1:22" ht="38.25">
      <c r="A54" s="2" t="s">
        <v>1519</v>
      </c>
      <c r="B54" s="2"/>
      <c r="C54" s="2"/>
      <c r="D54" s="2"/>
      <c r="E54" s="2"/>
      <c r="F54" s="1586">
        <f>6430985638.40146/10^5</f>
        <v>64309.856384014594</v>
      </c>
      <c r="G54" s="1041">
        <f>8343600530.81146/10^5</f>
        <v>83436.005308114589</v>
      </c>
      <c r="H54" s="1598">
        <f>G71</f>
        <v>101665.6880280146</v>
      </c>
      <c r="I54" s="1598">
        <f>H71+H66</f>
        <v>122573.47443201087</v>
      </c>
      <c r="J54" s="12">
        <f t="shared" ref="J54:L54" si="23">I71+I66</f>
        <v>148474.24759023648</v>
      </c>
      <c r="K54" s="12">
        <f t="shared" si="23"/>
        <v>0</v>
      </c>
      <c r="L54" s="12">
        <f t="shared" si="23"/>
        <v>0</v>
      </c>
      <c r="R54" s="471"/>
      <c r="S54" s="630" t="s">
        <v>2291</v>
      </c>
      <c r="T54" s="600" t="s">
        <v>2292</v>
      </c>
    </row>
    <row r="55" spans="1:22">
      <c r="A55" s="2"/>
      <c r="B55" s="13" t="s">
        <v>1520</v>
      </c>
      <c r="C55" s="2"/>
      <c r="D55" s="2"/>
      <c r="E55" s="2"/>
      <c r="R55" s="335" t="s">
        <v>2599</v>
      </c>
      <c r="S55" s="1615">
        <f>I16/100</f>
        <v>5141.849917210664</v>
      </c>
      <c r="T55" s="1615">
        <f>T45/100</f>
        <v>4537.34</v>
      </c>
    </row>
    <row r="56" spans="1:22">
      <c r="A56" s="339" t="s">
        <v>516</v>
      </c>
      <c r="B56" s="13">
        <v>0</v>
      </c>
      <c r="F56" s="1591">
        <f>(F7*$C$7*0)</f>
        <v>0</v>
      </c>
      <c r="G56" s="1042">
        <f>G7*$C$7</f>
        <v>0</v>
      </c>
      <c r="H56" s="1599">
        <f>H7*$E7</f>
        <v>0</v>
      </c>
      <c r="I56" s="1599">
        <f>I7*$E7</f>
        <v>0</v>
      </c>
      <c r="J56" s="1012"/>
      <c r="K56" s="1012"/>
      <c r="L56" s="1012"/>
      <c r="R56" s="335" t="s">
        <v>2293</v>
      </c>
      <c r="S56" s="1616">
        <v>0.04</v>
      </c>
      <c r="T56" s="1617">
        <v>0.03</v>
      </c>
    </row>
    <row r="57" spans="1:22">
      <c r="A57" s="339" t="s">
        <v>1062</v>
      </c>
      <c r="B57" s="13">
        <v>11.99</v>
      </c>
      <c r="C57" s="7"/>
      <c r="D57" s="7"/>
      <c r="E57" s="7"/>
      <c r="F57" s="1592">
        <f>(F8*$C8*0)+(0.2299024*100)</f>
        <v>22.99024</v>
      </c>
      <c r="G57" s="1043">
        <f>47913032.25/10^5</f>
        <v>479.13032249999998</v>
      </c>
      <c r="H57" s="1600">
        <f>(F8*$C8)+(H8-F8)*$E8+(H34-H8)*$E8/2</f>
        <v>711.13636031342025</v>
      </c>
      <c r="I57" s="1600">
        <f t="shared" ref="I57:I64" si="24">(F8*$C8)+(I8-F8)*$E8+(I34-I8)*$E8/2</f>
        <v>711.13631856342022</v>
      </c>
      <c r="J57" s="147">
        <f t="shared" ref="J57:M57" si="25">(H8*$C8)+(J8-H8)*$E8+(J34-J8)*$E8/2</f>
        <v>396.54367471640006</v>
      </c>
      <c r="K57" s="147">
        <f t="shared" si="25"/>
        <v>396.54371321640002</v>
      </c>
      <c r="L57" s="147">
        <f t="shared" si="25"/>
        <v>396.54371321640002</v>
      </c>
      <c r="M57" s="147">
        <f t="shared" si="25"/>
        <v>-339.2651768629201</v>
      </c>
      <c r="R57" s="335" t="s">
        <v>2056</v>
      </c>
      <c r="S57" s="1618">
        <f>S55*S56</f>
        <v>205.67399668842657</v>
      </c>
      <c r="T57" s="1618">
        <f>T55*T56</f>
        <v>136.12020000000001</v>
      </c>
    </row>
    <row r="58" spans="1:22">
      <c r="A58" s="339" t="s">
        <v>1504</v>
      </c>
      <c r="B58" s="13">
        <v>1679.41</v>
      </c>
      <c r="C58" s="7"/>
      <c r="D58" s="7"/>
      <c r="E58" s="7"/>
      <c r="F58" s="1592">
        <f>(F9*$C9*0)+(75.6123904*100)-F59</f>
        <v>2646.4336640000001</v>
      </c>
      <c r="G58" s="1043">
        <f>((1437705985.7)/10^5)-G59</f>
        <v>5031.9709499500004</v>
      </c>
      <c r="H58" s="1600">
        <f t="shared" ref="H58:H64" si="26">(F9*$C9)+(H9-F9)*$E9+(H35-H9)*$E9/2</f>
        <v>7814.2679935175966</v>
      </c>
      <c r="I58" s="1600">
        <f t="shared" si="24"/>
        <v>12702.730688830969</v>
      </c>
      <c r="J58" s="1013"/>
      <c r="K58" s="1013"/>
      <c r="L58" s="1013"/>
      <c r="R58" s="335" t="s">
        <v>2058</v>
      </c>
      <c r="S58" s="2386">
        <f>S57+T57</f>
        <v>341.79419668842661</v>
      </c>
      <c r="T58" s="2387"/>
      <c r="U58" s="7"/>
      <c r="V58" s="7"/>
    </row>
    <row r="59" spans="1:22">
      <c r="A59" s="339" t="s">
        <v>1065</v>
      </c>
      <c r="B59" s="13">
        <v>0</v>
      </c>
      <c r="C59" s="7"/>
      <c r="D59" s="7"/>
      <c r="E59" s="7"/>
      <c r="F59" s="1592">
        <f>(F10*$C10*0)+(75.6123904*65%)*100</f>
        <v>4914.8053759999993</v>
      </c>
      <c r="G59" s="1043">
        <f>((1437705985.7)/10^5*65%)</f>
        <v>9345.0889070499998</v>
      </c>
      <c r="H59" s="1600">
        <f t="shared" si="26"/>
        <v>9377.4529275876484</v>
      </c>
      <c r="I59" s="1600">
        <f t="shared" si="24"/>
        <v>9377.4529275876484</v>
      </c>
      <c r="J59" s="1013"/>
      <c r="K59" s="1013"/>
      <c r="L59" s="1013"/>
    </row>
    <row r="60" spans="1:22">
      <c r="A60" s="339" t="s">
        <v>518</v>
      </c>
      <c r="B60" s="13">
        <v>1.05</v>
      </c>
      <c r="C60" s="7"/>
      <c r="D60" s="7"/>
      <c r="E60" s="7"/>
      <c r="F60" s="1592">
        <f>(F11*$C11*0)+(0.29262*100)</f>
        <v>29.262</v>
      </c>
      <c r="G60" s="1043">
        <f>6948210.77/10^5</f>
        <v>69.4821077</v>
      </c>
      <c r="H60" s="1600">
        <f t="shared" si="26"/>
        <v>152.22695962088997</v>
      </c>
      <c r="I60" s="1600">
        <f t="shared" si="24"/>
        <v>230.18090962089002</v>
      </c>
      <c r="J60" s="1013"/>
      <c r="K60" s="1013"/>
      <c r="L60" s="1013"/>
      <c r="R60" s="198" t="s">
        <v>2103</v>
      </c>
      <c r="T60" s="7"/>
    </row>
    <row r="61" spans="1:22" ht="38.25">
      <c r="A61" s="339" t="s">
        <v>1068</v>
      </c>
      <c r="B61" s="13">
        <v>0.23</v>
      </c>
      <c r="C61" s="7"/>
      <c r="D61" s="7"/>
      <c r="E61" s="7"/>
      <c r="F61" s="1592">
        <f>(F12*$C12*0)+(0.1301823*100)</f>
        <v>13.018230000000001</v>
      </c>
      <c r="G61" s="1043">
        <f>(7218949.46)/10^5</f>
        <v>72.189494600000003</v>
      </c>
      <c r="H61" s="1600">
        <f t="shared" si="26"/>
        <v>99.538085800899992</v>
      </c>
      <c r="I61" s="1600">
        <f t="shared" si="24"/>
        <v>104.28808580089999</v>
      </c>
      <c r="J61" s="1013"/>
      <c r="K61" s="1013"/>
      <c r="L61" s="1013"/>
      <c r="Q61" s="7"/>
      <c r="R61" s="854" t="s">
        <v>715</v>
      </c>
      <c r="S61" s="630" t="s">
        <v>2291</v>
      </c>
      <c r="T61" s="600" t="s">
        <v>2292</v>
      </c>
    </row>
    <row r="62" spans="1:22">
      <c r="A62" s="339" t="s">
        <v>1505</v>
      </c>
      <c r="B62" s="13">
        <v>1.36</v>
      </c>
      <c r="C62" s="7"/>
      <c r="D62" s="7"/>
      <c r="E62" s="7"/>
      <c r="F62" s="1592">
        <f>(F13*$C13*0)+(0.2552522*100)</f>
        <v>25.525219999999997</v>
      </c>
      <c r="G62" s="1043">
        <f>(356644007.21)/10^5</f>
        <v>3566.4400720999997</v>
      </c>
      <c r="H62" s="1600">
        <f t="shared" si="26"/>
        <v>829.37040337782003</v>
      </c>
      <c r="I62" s="1600">
        <f t="shared" si="24"/>
        <v>832.44055404381004</v>
      </c>
      <c r="J62" s="1013"/>
      <c r="K62" s="1013"/>
      <c r="L62" s="1013"/>
      <c r="R62" s="335" t="s">
        <v>2294</v>
      </c>
      <c r="S62" s="1619">
        <f>H16/100</f>
        <v>3973.5695887570014</v>
      </c>
      <c r="T62" s="1619">
        <f>S45/100</f>
        <v>4340.3900000000003</v>
      </c>
    </row>
    <row r="63" spans="1:22">
      <c r="A63" s="339" t="s">
        <v>1508</v>
      </c>
      <c r="B63" s="13"/>
      <c r="C63" s="7"/>
      <c r="D63" s="7"/>
      <c r="E63" s="7"/>
      <c r="F63" s="1592">
        <f>(F14*$C14*0)+(4.5948088*100)+(0.0000498*100)</f>
        <v>459.48586</v>
      </c>
      <c r="G63" s="1043"/>
      <c r="H63" s="1600">
        <f>(F14*$C14)+(H14-F14)*$E14+(H40-H14)*$E14/2</f>
        <v>1923.7936737780001</v>
      </c>
      <c r="I63" s="1600">
        <f t="shared" si="24"/>
        <v>1942.5436737780001</v>
      </c>
      <c r="J63" s="1013"/>
      <c r="K63" s="1013"/>
      <c r="L63" s="1013"/>
      <c r="R63" s="335" t="s">
        <v>2293</v>
      </c>
      <c r="S63" s="1620">
        <v>4.2000000000000003E-2</v>
      </c>
      <c r="T63" s="1621">
        <v>0.03</v>
      </c>
    </row>
    <row r="64" spans="1:22">
      <c r="A64" s="339" t="s">
        <v>2090</v>
      </c>
      <c r="B64" s="13"/>
      <c r="C64" s="7"/>
      <c r="D64" s="7"/>
      <c r="E64" s="7"/>
      <c r="F64" s="1592"/>
      <c r="G64" s="1043"/>
      <c r="H64" s="1600">
        <f t="shared" si="26"/>
        <v>0</v>
      </c>
      <c r="I64" s="1600">
        <f t="shared" si="24"/>
        <v>0</v>
      </c>
      <c r="J64" s="1013"/>
      <c r="K64" s="1013"/>
      <c r="L64" s="1013"/>
      <c r="R64" s="335" t="s">
        <v>2056</v>
      </c>
      <c r="S64" s="1622">
        <f>S62*S63</f>
        <v>166.88992272779407</v>
      </c>
      <c r="T64" s="1622">
        <f>T62*T63</f>
        <v>130.21170000000001</v>
      </c>
    </row>
    <row r="65" spans="1:22" ht="13.5" thickBot="1">
      <c r="A65" s="16" t="s">
        <v>1521</v>
      </c>
      <c r="B65" s="16"/>
      <c r="C65" s="14"/>
      <c r="D65" s="14"/>
      <c r="E65" s="14"/>
      <c r="F65" s="1593">
        <f>SUM(F56:F64)</f>
        <v>8111.5205899999992</v>
      </c>
      <c r="G65" s="1044">
        <f t="shared" ref="G65:H65" si="27">SUM(G56:G64)</f>
        <v>18564.3018539</v>
      </c>
      <c r="H65" s="1601">
        <f t="shared" si="27"/>
        <v>20907.786403996273</v>
      </c>
      <c r="I65" s="1601">
        <f>SUM(I56:I64)</f>
        <v>25900.773158225635</v>
      </c>
      <c r="J65" s="154">
        <f t="shared" ref="J65:L65" si="28">SUM(J56:J63)</f>
        <v>396.54367471640006</v>
      </c>
      <c r="K65" s="154">
        <f t="shared" si="28"/>
        <v>396.54371321640002</v>
      </c>
      <c r="L65" s="154">
        <f t="shared" si="28"/>
        <v>396.54371321640002</v>
      </c>
      <c r="R65" s="335" t="s">
        <v>2058</v>
      </c>
      <c r="S65" s="2388">
        <f>S64+T64</f>
        <v>297.10162272779405</v>
      </c>
      <c r="T65" s="2389"/>
      <c r="V65" s="7"/>
    </row>
    <row r="66" spans="1:22" ht="39" thickTop="1">
      <c r="A66" s="64" t="s">
        <v>1522</v>
      </c>
      <c r="C66" s="12"/>
      <c r="D66" s="12"/>
      <c r="E66" s="12"/>
      <c r="F66" s="1602">
        <f>56.662635429*100</f>
        <v>5666.2635429000002</v>
      </c>
      <c r="G66" s="1603">
        <f>795625921.31/10^5</f>
        <v>7956.2592130999992</v>
      </c>
      <c r="H66" s="1604">
        <f>G66+1200</f>
        <v>9156.2592130999983</v>
      </c>
      <c r="I66" s="1604">
        <f>H66+1200</f>
        <v>10356.259213099998</v>
      </c>
      <c r="J66" s="1014"/>
      <c r="K66" s="1014"/>
      <c r="L66" s="1014"/>
      <c r="O66" s="7"/>
    </row>
    <row r="67" spans="1:22">
      <c r="C67" s="12"/>
      <c r="D67" s="12"/>
      <c r="E67" s="12"/>
      <c r="F67" s="1602">
        <f>F65-F66</f>
        <v>2445.257047099999</v>
      </c>
      <c r="G67" s="1603">
        <f>G65-G66</f>
        <v>10608.042640800002</v>
      </c>
      <c r="H67" s="1604">
        <f>H65-H66</f>
        <v>11751.527190896275</v>
      </c>
      <c r="I67" s="1604">
        <f>I65-I66</f>
        <v>15544.513945125636</v>
      </c>
      <c r="J67" s="1014"/>
      <c r="K67" s="1014"/>
      <c r="L67" s="1014"/>
      <c r="O67" s="7"/>
    </row>
    <row r="68" spans="1:22">
      <c r="C68" s="12"/>
      <c r="D68" s="12"/>
      <c r="E68" s="12"/>
      <c r="F68" s="138"/>
      <c r="G68" s="138"/>
      <c r="H68" s="138"/>
      <c r="I68" s="138"/>
      <c r="J68" s="138"/>
      <c r="K68" s="138"/>
      <c r="L68" s="138"/>
    </row>
    <row r="69" spans="1:22">
      <c r="C69" s="12"/>
      <c r="D69" s="12"/>
      <c r="E69" s="12"/>
      <c r="F69" s="138"/>
      <c r="G69" s="138"/>
      <c r="H69" s="138"/>
      <c r="I69" s="138"/>
      <c r="J69" s="138"/>
      <c r="K69" s="138"/>
      <c r="L69" s="138"/>
    </row>
    <row r="70" spans="1:22">
      <c r="C70" s="2"/>
      <c r="D70" s="2"/>
      <c r="E70" s="2"/>
    </row>
    <row r="71" spans="1:22">
      <c r="A71" s="2" t="s">
        <v>1523</v>
      </c>
      <c r="C71" s="12"/>
      <c r="D71" s="12"/>
      <c r="E71" s="12"/>
      <c r="F71" s="1586">
        <f>F54+F67</f>
        <v>66755.113431114587</v>
      </c>
      <c r="G71" s="1041">
        <f>G54+G65-33461913.4/10^5</f>
        <v>101665.6880280146</v>
      </c>
      <c r="H71" s="1598">
        <f>H54+H67</f>
        <v>113417.21521891087</v>
      </c>
      <c r="I71" s="1598">
        <f>I54+I67</f>
        <v>138117.9883771365</v>
      </c>
      <c r="J71" s="1011"/>
      <c r="K71" s="1011"/>
      <c r="L71" s="1011"/>
      <c r="O71" s="7"/>
      <c r="R71" s="28" t="s">
        <v>2060</v>
      </c>
      <c r="S71" s="28" t="s">
        <v>2061</v>
      </c>
      <c r="T71" s="28" t="s">
        <v>2060</v>
      </c>
      <c r="U71" s="28" t="s">
        <v>2061</v>
      </c>
    </row>
    <row r="72" spans="1:22">
      <c r="C72" s="2"/>
      <c r="D72" s="2"/>
      <c r="E72" s="2"/>
      <c r="R72" s="2266" t="s">
        <v>2103</v>
      </c>
      <c r="S72" s="2268"/>
      <c r="T72" s="35" t="s">
        <v>2391</v>
      </c>
      <c r="U72" s="35"/>
    </row>
    <row r="73" spans="1:22">
      <c r="A73" s="2" t="s">
        <v>1524</v>
      </c>
      <c r="C73" s="12"/>
      <c r="D73" s="12"/>
      <c r="E73" s="12"/>
      <c r="F73" s="1586">
        <f>F42-F71</f>
        <v>168602.48041908539</v>
      </c>
      <c r="G73" s="1041">
        <f>G42-G71</f>
        <v>295691.27084768552</v>
      </c>
      <c r="H73" s="1598">
        <f>H42-H71</f>
        <v>400767.77650215552</v>
      </c>
      <c r="I73" s="1598">
        <f>I42-I71</f>
        <v>471504.97526110662</v>
      </c>
      <c r="J73" s="1011"/>
      <c r="K73" s="1011"/>
      <c r="L73" s="1011"/>
      <c r="R73" s="23"/>
      <c r="S73" s="23"/>
      <c r="T73" s="23"/>
      <c r="U73" s="23"/>
    </row>
    <row r="74" spans="1:22">
      <c r="C74" s="2"/>
      <c r="D74" s="2"/>
      <c r="E74" s="2"/>
      <c r="R74" s="23"/>
      <c r="S74" s="23"/>
      <c r="T74" s="23"/>
      <c r="U74" s="23"/>
    </row>
    <row r="75" spans="1:22">
      <c r="Q75" s="339" t="s">
        <v>1062</v>
      </c>
      <c r="R75" s="136">
        <f>(F8*$C8)</f>
        <v>28.838070602999998</v>
      </c>
      <c r="S75" s="136">
        <f>(H8-F8)*$E8+(H34-H8)*$E8/2</f>
        <v>682.29828971042025</v>
      </c>
      <c r="T75" s="136">
        <f t="shared" ref="T75:T82" si="29">(F8*$C8)</f>
        <v>28.838070602999998</v>
      </c>
      <c r="U75" s="136">
        <f t="shared" ref="U75:U82" si="30">(I8-F8)*$E8+(I34-I8)*$E8/2</f>
        <v>682.29824796042021</v>
      </c>
      <c r="V75" s="7">
        <f>U75+T75</f>
        <v>711.13631856342022</v>
      </c>
    </row>
    <row r="76" spans="1:22">
      <c r="Q76" s="339" t="s">
        <v>1504</v>
      </c>
      <c r="R76" s="136">
        <f t="shared" ref="R76:R82" si="31">(F9*$C9)</f>
        <v>2368.0425814857999</v>
      </c>
      <c r="S76" s="136">
        <f t="shared" ref="S76:S82" si="32">(H9-F9)*$E9+(H35-H9)*$E9/2</f>
        <v>5446.2254120317966</v>
      </c>
      <c r="T76" s="136">
        <f t="shared" si="29"/>
        <v>2368.0425814857999</v>
      </c>
      <c r="U76" s="136">
        <f t="shared" si="30"/>
        <v>10334.688107345168</v>
      </c>
      <c r="V76" s="7">
        <f t="shared" ref="V76:V83" si="33">U76+T76</f>
        <v>12702.730688830969</v>
      </c>
    </row>
    <row r="77" spans="1:22">
      <c r="Q77" s="339" t="s">
        <v>1065</v>
      </c>
      <c r="R77" s="136">
        <f t="shared" si="31"/>
        <v>4993.8255550385993</v>
      </c>
      <c r="S77" s="136">
        <f t="shared" si="32"/>
        <v>4383.6273725490482</v>
      </c>
      <c r="T77" s="136">
        <f t="shared" si="29"/>
        <v>4993.8255550385993</v>
      </c>
      <c r="U77" s="136">
        <f t="shared" si="30"/>
        <v>4383.6273725490482</v>
      </c>
      <c r="V77" s="7">
        <f t="shared" si="33"/>
        <v>9377.4529275876484</v>
      </c>
    </row>
    <row r="78" spans="1:22">
      <c r="A78" s="2" t="s">
        <v>1500</v>
      </c>
      <c r="B78" s="468"/>
      <c r="F78" s="1501" t="s">
        <v>2062</v>
      </c>
      <c r="Q78" s="339" t="s">
        <v>518</v>
      </c>
      <c r="R78" s="136">
        <f t="shared" si="31"/>
        <v>9.1800038694000001</v>
      </c>
      <c r="S78" s="136">
        <f t="shared" si="32"/>
        <v>143.04695575148997</v>
      </c>
      <c r="T78" s="136">
        <f t="shared" si="29"/>
        <v>9.1800038694000001</v>
      </c>
      <c r="U78" s="136">
        <f t="shared" si="30"/>
        <v>221.00090575149002</v>
      </c>
      <c r="V78" s="7">
        <f t="shared" si="33"/>
        <v>230.18090962089002</v>
      </c>
    </row>
    <row r="79" spans="1:22">
      <c r="A79" s="339" t="s">
        <v>516</v>
      </c>
      <c r="F79" s="1583">
        <f>F33</f>
        <v>0</v>
      </c>
      <c r="Q79" s="339" t="s">
        <v>1068</v>
      </c>
      <c r="R79" s="136">
        <f t="shared" si="31"/>
        <v>6.1814440418999999</v>
      </c>
      <c r="S79" s="136">
        <f t="shared" si="32"/>
        <v>93.356641758999999</v>
      </c>
      <c r="T79" s="136">
        <f t="shared" si="29"/>
        <v>6.1814440418999999</v>
      </c>
      <c r="U79" s="136">
        <f t="shared" si="30"/>
        <v>98.106641758999999</v>
      </c>
      <c r="V79" s="7">
        <f t="shared" si="33"/>
        <v>104.28808580089999</v>
      </c>
    </row>
    <row r="80" spans="1:22">
      <c r="A80" s="339" t="s">
        <v>1062</v>
      </c>
      <c r="F80" s="1583">
        <f t="shared" ref="F80:F87" si="34">F34</f>
        <v>4553.4053366999997</v>
      </c>
      <c r="Q80" s="339" t="s">
        <v>1505</v>
      </c>
      <c r="R80" s="136">
        <f t="shared" si="31"/>
        <v>21.896573156999999</v>
      </c>
      <c r="S80" s="136">
        <f t="shared" si="32"/>
        <v>807.47383022081999</v>
      </c>
      <c r="T80" s="136">
        <f t="shared" si="29"/>
        <v>21.896573156999999</v>
      </c>
      <c r="U80" s="136">
        <f t="shared" si="30"/>
        <v>810.54398088681</v>
      </c>
      <c r="V80" s="7">
        <f t="shared" si="33"/>
        <v>832.44055404381004</v>
      </c>
    </row>
    <row r="81" spans="1:22">
      <c r="A81" s="339" t="s">
        <v>1504</v>
      </c>
      <c r="F81" s="1583">
        <f t="shared" si="34"/>
        <v>72940.943982875004</v>
      </c>
      <c r="Q81" s="339" t="s">
        <v>1508</v>
      </c>
      <c r="R81" s="136">
        <f t="shared" si="31"/>
        <v>45.180707373000004</v>
      </c>
      <c r="S81" s="136">
        <f t="shared" si="32"/>
        <v>1878.6129664050002</v>
      </c>
      <c r="T81" s="136">
        <f t="shared" si="29"/>
        <v>45.180707373000004</v>
      </c>
      <c r="U81" s="136">
        <f t="shared" si="30"/>
        <v>1897.3629664050002</v>
      </c>
      <c r="V81" s="7">
        <f>U81+T81</f>
        <v>1942.5436737780001</v>
      </c>
    </row>
    <row r="82" spans="1:22">
      <c r="A82" s="339" t="s">
        <v>1065</v>
      </c>
      <c r="F82" s="1583">
        <f t="shared" si="34"/>
        <v>151146.81072742498</v>
      </c>
      <c r="Q82" s="339" t="s">
        <v>2090</v>
      </c>
      <c r="R82" s="136">
        <f t="shared" si="31"/>
        <v>0</v>
      </c>
      <c r="S82" s="136">
        <f t="shared" si="32"/>
        <v>0</v>
      </c>
      <c r="T82" s="136">
        <f t="shared" si="29"/>
        <v>0</v>
      </c>
      <c r="U82" s="136">
        <f t="shared" si="30"/>
        <v>0</v>
      </c>
      <c r="V82" s="7">
        <f t="shared" si="33"/>
        <v>0</v>
      </c>
    </row>
    <row r="83" spans="1:22">
      <c r="A83" s="339" t="s">
        <v>518</v>
      </c>
      <c r="F83" s="1583">
        <f t="shared" si="34"/>
        <v>301.84260949999998</v>
      </c>
      <c r="Q83" s="2" t="s">
        <v>210</v>
      </c>
      <c r="R83" s="37">
        <f>SUM(R75:R82)</f>
        <v>7473.1449355686991</v>
      </c>
      <c r="S83" s="37">
        <f t="shared" ref="S83:U83" si="35">SUM(S75:S82)</f>
        <v>13434.641468427575</v>
      </c>
      <c r="T83" s="37">
        <f t="shared" si="35"/>
        <v>7473.1449355686991</v>
      </c>
      <c r="U83" s="37">
        <f t="shared" si="35"/>
        <v>18427.628222656935</v>
      </c>
      <c r="V83" s="12">
        <f t="shared" si="33"/>
        <v>25900.773158225635</v>
      </c>
    </row>
    <row r="84" spans="1:22">
      <c r="A84" s="339" t="s">
        <v>1068</v>
      </c>
      <c r="F84" s="1583">
        <f t="shared" si="34"/>
        <v>187.13667240000001</v>
      </c>
      <c r="V84" s="7"/>
    </row>
    <row r="85" spans="1:22">
      <c r="A85" s="339" t="s">
        <v>1505</v>
      </c>
      <c r="F85" s="1583">
        <f t="shared" si="34"/>
        <v>418.37095944999987</v>
      </c>
    </row>
    <row r="86" spans="1:22">
      <c r="A86" s="339" t="s">
        <v>1506</v>
      </c>
      <c r="F86" s="1583">
        <f t="shared" si="34"/>
        <v>3243.08356185</v>
      </c>
    </row>
    <row r="87" spans="1:22">
      <c r="A87" s="339" t="s">
        <v>2090</v>
      </c>
      <c r="F87" s="1583">
        <f t="shared" si="34"/>
        <v>2566</v>
      </c>
      <c r="R87" s="883"/>
      <c r="S87" s="147"/>
    </row>
    <row r="88" spans="1:22" ht="13.5" thickBot="1">
      <c r="A88" s="440" t="s">
        <v>141</v>
      </c>
      <c r="F88" s="1586">
        <f>SUM(F79:F87)</f>
        <v>235357.59385019998</v>
      </c>
      <c r="R88" s="883"/>
      <c r="S88" s="147"/>
    </row>
    <row r="89" spans="1:22" ht="13.5" thickTop="1">
      <c r="R89" s="883"/>
      <c r="S89" s="147"/>
    </row>
    <row r="90" spans="1:22">
      <c r="A90" s="2"/>
      <c r="R90" s="883"/>
      <c r="S90" s="147"/>
    </row>
    <row r="91" spans="1:22" ht="13.5" thickBot="1">
      <c r="A91" s="17" t="s">
        <v>1507</v>
      </c>
      <c r="R91" s="883"/>
      <c r="S91" s="147"/>
    </row>
    <row r="92" spans="1:22" ht="13.5" thickTop="1">
      <c r="A92" s="339" t="s">
        <v>516</v>
      </c>
      <c r="F92" s="1587">
        <v>0</v>
      </c>
      <c r="R92" s="883"/>
      <c r="S92" s="147"/>
    </row>
    <row r="93" spans="1:22">
      <c r="A93" s="339" t="s">
        <v>1062</v>
      </c>
      <c r="F93" s="1583">
        <v>7628.1903557000005</v>
      </c>
      <c r="R93" s="883"/>
      <c r="S93" s="147"/>
    </row>
    <row r="94" spans="1:22">
      <c r="A94" s="339" t="s">
        <v>1504</v>
      </c>
      <c r="F94" s="1583">
        <f>((4847306974.44-19051029.39)/10^5)-F95</f>
        <v>16898.895807674991</v>
      </c>
      <c r="R94" s="883"/>
      <c r="S94" s="147"/>
    </row>
    <row r="95" spans="1:22">
      <c r="A95" s="339" t="s">
        <v>1065</v>
      </c>
      <c r="F95" s="1583">
        <f>(65%*(4847306974.44-19051029.39))/10^5</f>
        <v>31383.663642824999</v>
      </c>
      <c r="R95" s="1684"/>
      <c r="S95" s="1684"/>
    </row>
    <row r="96" spans="1:22">
      <c r="A96" s="339" t="s">
        <v>518</v>
      </c>
      <c r="F96" s="1583">
        <f>58025111.35/10^5</f>
        <v>580.25111349999997</v>
      </c>
    </row>
    <row r="97" spans="1:6">
      <c r="A97" s="339" t="s">
        <v>1068</v>
      </c>
      <c r="F97" s="1583">
        <f>(38986268.07-2214527.66)/10^5</f>
        <v>367.71740409999995</v>
      </c>
    </row>
    <row r="98" spans="1:6">
      <c r="A98" s="339" t="s">
        <v>1505</v>
      </c>
      <c r="F98" s="1583">
        <f>((736942052.84-96527.57)/10^5)-F99-F100</f>
        <v>3684.2276263499998</v>
      </c>
    </row>
    <row r="99" spans="1:6">
      <c r="A99" s="339" t="s">
        <v>1508</v>
      </c>
      <c r="F99" s="1583">
        <f>(50%*(736942052.84-96527.57))/10^5</f>
        <v>3684.2276263499998</v>
      </c>
    </row>
    <row r="100" spans="1:6">
      <c r="A100" s="339" t="s">
        <v>2090</v>
      </c>
      <c r="F100" s="1583">
        <v>0</v>
      </c>
    </row>
    <row r="101" spans="1:6">
      <c r="A101" s="339" t="s">
        <v>1510</v>
      </c>
      <c r="F101" s="1587"/>
    </row>
    <row r="102" spans="1:6" ht="13.5" thickBot="1">
      <c r="A102" s="440" t="s">
        <v>141</v>
      </c>
      <c r="F102" s="1586">
        <f>SUM(F92:F101)</f>
        <v>64227.173576500005</v>
      </c>
    </row>
    <row r="103" spans="1:6" ht="13.5" thickTop="1">
      <c r="A103" s="339"/>
    </row>
    <row r="104" spans="1:6">
      <c r="A104" s="2" t="s">
        <v>1512</v>
      </c>
    </row>
    <row r="105" spans="1:6">
      <c r="A105" s="339" t="s">
        <v>516</v>
      </c>
      <c r="F105" s="1583">
        <f>F79+F92</f>
        <v>0</v>
      </c>
    </row>
    <row r="106" spans="1:6">
      <c r="A106" s="339" t="s">
        <v>1062</v>
      </c>
      <c r="F106" s="1583">
        <f t="shared" ref="F106:F113" si="36">F80+F93</f>
        <v>12181.5956924</v>
      </c>
    </row>
    <row r="107" spans="1:6">
      <c r="A107" s="339" t="s">
        <v>1504</v>
      </c>
      <c r="F107" s="1583">
        <f>F81+F94</f>
        <v>89839.839790550002</v>
      </c>
    </row>
    <row r="108" spans="1:6">
      <c r="A108" s="339" t="s">
        <v>1065</v>
      </c>
      <c r="F108" s="1583">
        <f>F82+F95+0.00260110001545399</f>
        <v>182530.47697135</v>
      </c>
    </row>
    <row r="109" spans="1:6">
      <c r="A109" s="339" t="s">
        <v>518</v>
      </c>
      <c r="F109" s="1583">
        <f t="shared" si="36"/>
        <v>882.09372299999995</v>
      </c>
    </row>
    <row r="110" spans="1:6">
      <c r="A110" s="339" t="s">
        <v>1068</v>
      </c>
      <c r="F110" s="1583">
        <f t="shared" si="36"/>
        <v>554.85407650000002</v>
      </c>
    </row>
    <row r="111" spans="1:6">
      <c r="A111" s="339" t="s">
        <v>1505</v>
      </c>
      <c r="F111" s="1583">
        <f t="shared" si="36"/>
        <v>4102.5985857999995</v>
      </c>
    </row>
    <row r="112" spans="1:6">
      <c r="A112" s="339" t="s">
        <v>1508</v>
      </c>
      <c r="F112" s="1583">
        <f t="shared" si="36"/>
        <v>6927.3111881999994</v>
      </c>
    </row>
    <row r="113" spans="1:6">
      <c r="A113" s="339" t="s">
        <v>2090</v>
      </c>
      <c r="F113" s="1583">
        <f t="shared" si="36"/>
        <v>2566</v>
      </c>
    </row>
    <row r="114" spans="1:6" ht="13.5" thickBot="1">
      <c r="A114" s="440" t="s">
        <v>141</v>
      </c>
      <c r="F114" s="1586">
        <f>SUM(F105:F113)</f>
        <v>299584.7700278</v>
      </c>
    </row>
    <row r="115" spans="1:6" ht="13.5" thickTop="1"/>
    <row r="116" spans="1:6">
      <c r="A116" s="2" t="s">
        <v>1513</v>
      </c>
      <c r="F116" s="1583"/>
    </row>
    <row r="117" spans="1:6">
      <c r="A117" t="s">
        <v>1514</v>
      </c>
      <c r="F117" s="1583">
        <f>CWIP!B41</f>
        <v>11965.922065312745</v>
      </c>
    </row>
    <row r="118" spans="1:6">
      <c r="A118" t="s">
        <v>1515</v>
      </c>
      <c r="F118" s="1588">
        <f>CWIP!B43+CWIP!B44</f>
        <v>12285.9937085</v>
      </c>
    </row>
    <row r="119" spans="1:6">
      <c r="A119" t="s">
        <v>1507</v>
      </c>
      <c r="F119" s="1588">
        <f>CWIP!J41</f>
        <v>113637.07514211493</v>
      </c>
    </row>
    <row r="120" spans="1:6">
      <c r="A120" t="s">
        <v>1516</v>
      </c>
      <c r="F120" s="1583">
        <f>F102</f>
        <v>64227.173576500005</v>
      </c>
    </row>
    <row r="121" spans="1:6">
      <c r="A121" t="s">
        <v>1517</v>
      </c>
      <c r="F121" s="1583">
        <f>F117+F119-F120</f>
        <v>61375.823630927669</v>
      </c>
    </row>
    <row r="122" spans="1:6">
      <c r="A122" t="s">
        <v>1515</v>
      </c>
      <c r="F122" s="1583">
        <f>CWIP!L43+CWIP!L44</f>
        <v>23740.16473</v>
      </c>
    </row>
    <row r="123" spans="1:6">
      <c r="A123" t="s">
        <v>1518</v>
      </c>
      <c r="B123" s="2"/>
      <c r="C123" s="2"/>
      <c r="D123" s="2"/>
      <c r="E123" s="2"/>
      <c r="F123" s="1586">
        <f>F121+F122</f>
        <v>85115.988360927673</v>
      </c>
    </row>
    <row r="124" spans="1:6">
      <c r="A124" s="2"/>
    </row>
    <row r="125" spans="1:6">
      <c r="A125" s="2" t="s">
        <v>665</v>
      </c>
    </row>
    <row r="126" spans="1:6">
      <c r="A126" s="2" t="s">
        <v>1519</v>
      </c>
      <c r="F126" s="1586">
        <f>7241991861.40146/10^5</f>
        <v>72419.91861401459</v>
      </c>
    </row>
    <row r="127" spans="1:6">
      <c r="A127" s="2"/>
    </row>
    <row r="128" spans="1:6">
      <c r="A128" s="339" t="s">
        <v>516</v>
      </c>
      <c r="F128" s="1589">
        <f>F79*$C$7</f>
        <v>0</v>
      </c>
    </row>
    <row r="129" spans="1:8">
      <c r="A129" s="339" t="s">
        <v>1062</v>
      </c>
      <c r="F129" s="1585">
        <f>20316445.07/10^5</f>
        <v>203.1644507</v>
      </c>
    </row>
    <row r="130" spans="1:8">
      <c r="A130" s="339" t="s">
        <v>1504</v>
      </c>
      <c r="F130" s="1585">
        <f>((973424236.02)/10^5)-F131</f>
        <v>3406.9848260700001</v>
      </c>
    </row>
    <row r="131" spans="1:8">
      <c r="A131" s="339" t="s">
        <v>1065</v>
      </c>
      <c r="F131" s="1585">
        <f>((973424236.02)/10^5*65%)</f>
        <v>6327.2575341299998</v>
      </c>
    </row>
    <row r="132" spans="1:8">
      <c r="A132" s="339" t="s">
        <v>518</v>
      </c>
      <c r="F132" s="1585">
        <f>2101483.03/10^5</f>
        <v>21.014830299999996</v>
      </c>
    </row>
    <row r="133" spans="1:8">
      <c r="A133" s="339" t="s">
        <v>1068</v>
      </c>
      <c r="F133" s="1585">
        <f>(2508631.52)/10^5</f>
        <v>25.086315200000001</v>
      </c>
    </row>
    <row r="134" spans="1:8">
      <c r="A134" s="339" t="s">
        <v>1505</v>
      </c>
      <c r="F134" s="1585">
        <f>(121553255.31)/10^5</f>
        <v>1215.5325531000001</v>
      </c>
    </row>
    <row r="135" spans="1:8">
      <c r="A135" s="339" t="s">
        <v>1508</v>
      </c>
      <c r="B135" s="2"/>
      <c r="C135" s="2"/>
      <c r="D135" s="2"/>
      <c r="E135" s="2"/>
      <c r="F135" s="1585"/>
    </row>
    <row r="136" spans="1:8">
      <c r="A136" s="339" t="s">
        <v>2090</v>
      </c>
      <c r="F136" s="1585"/>
    </row>
    <row r="137" spans="1:8" ht="13.5" thickBot="1">
      <c r="A137" s="16" t="s">
        <v>1521</v>
      </c>
      <c r="F137" s="1586">
        <f>SUM(F128:F136)</f>
        <v>11199.040509500001</v>
      </c>
    </row>
    <row r="138" spans="1:8" ht="39" thickTop="1">
      <c r="A138" s="64" t="s">
        <v>1522</v>
      </c>
      <c r="F138" s="1590">
        <f>677249488.972245/10^5</f>
        <v>6772.4948897224494</v>
      </c>
    </row>
    <row r="139" spans="1:8">
      <c r="F139" s="1586">
        <f>F137-F138</f>
        <v>4426.5456197775511</v>
      </c>
    </row>
    <row r="143" spans="1:8">
      <c r="A143" s="2" t="s">
        <v>1523</v>
      </c>
      <c r="F143" s="1586">
        <f>F126+F137-182.953815400004</f>
        <v>83436.005308114589</v>
      </c>
      <c r="H143" s="220"/>
    </row>
    <row r="145" spans="1:8">
      <c r="A145" s="2" t="s">
        <v>1524</v>
      </c>
      <c r="F145" s="1586">
        <f>F114-F143</f>
        <v>216148.76471968542</v>
      </c>
      <c r="H145" s="220"/>
    </row>
  </sheetData>
  <mergeCells count="12">
    <mergeCell ref="Q6:S6"/>
    <mergeCell ref="S58:T58"/>
    <mergeCell ref="S65:T65"/>
    <mergeCell ref="Q27:Q28"/>
    <mergeCell ref="R27:R28"/>
    <mergeCell ref="S27:S28"/>
    <mergeCell ref="T27:T28"/>
    <mergeCell ref="R72:S72"/>
    <mergeCell ref="Z26:Z27"/>
    <mergeCell ref="AA26:AA27"/>
    <mergeCell ref="AB26:AD26"/>
    <mergeCell ref="W27:W28"/>
  </mergeCells>
  <phoneticPr fontId="0" type="noConversion"/>
  <printOptions horizontalCentered="1" gridLines="1"/>
  <pageMargins left="0.25" right="0" top="0.25" bottom="0.25" header="0.25" footer="0.5"/>
  <pageSetup paperSize="9" orientation="landscape" verticalDpi="75" r:id="rId1"/>
  <headerFooter alignWithMargins="0"/>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A09359-8969-4F00-BA96-8E66BB95EC1C}">
  <sheetPr>
    <tabColor theme="2" tint="-0.499984740745262"/>
  </sheetPr>
  <dimension ref="B2:K32"/>
  <sheetViews>
    <sheetView topLeftCell="A29" workbookViewId="0">
      <selection activeCell="G32" sqref="G32"/>
    </sheetView>
  </sheetViews>
  <sheetFormatPr defaultRowHeight="12.75"/>
  <sheetData>
    <row r="2" spans="2:11" ht="13.5" thickBot="1"/>
    <row r="3" spans="2:11" ht="15.75" thickBot="1">
      <c r="B3" s="2392" t="s">
        <v>2698</v>
      </c>
      <c r="C3" s="2393"/>
      <c r="D3" s="2393"/>
      <c r="E3" s="220"/>
      <c r="F3" s="220"/>
      <c r="G3" s="220"/>
      <c r="H3" s="220"/>
    </row>
    <row r="4" spans="2:11">
      <c r="B4" s="64"/>
      <c r="C4" s="8"/>
      <c r="E4" s="2394" t="s">
        <v>2699</v>
      </c>
      <c r="F4" s="2394"/>
      <c r="G4" s="2394"/>
      <c r="H4" s="2394"/>
      <c r="I4" s="2394"/>
      <c r="J4" s="2394"/>
    </row>
    <row r="5" spans="2:11" ht="45">
      <c r="B5" s="1778" t="s">
        <v>2700</v>
      </c>
      <c r="C5" s="1778" t="s">
        <v>2701</v>
      </c>
      <c r="D5" s="1779" t="s">
        <v>2702</v>
      </c>
      <c r="E5" s="1779" t="s">
        <v>2703</v>
      </c>
      <c r="F5" s="1779" t="s">
        <v>2704</v>
      </c>
      <c r="G5" s="1779" t="s">
        <v>2705</v>
      </c>
      <c r="H5" s="1779" t="s">
        <v>2706</v>
      </c>
      <c r="I5" s="1779" t="s">
        <v>2707</v>
      </c>
      <c r="J5" s="1779" t="s">
        <v>2708</v>
      </c>
      <c r="K5" s="1779" t="s">
        <v>753</v>
      </c>
    </row>
    <row r="6" spans="2:11" ht="30">
      <c r="B6" s="1780" t="s">
        <v>2709</v>
      </c>
      <c r="C6" s="1781"/>
      <c r="D6" s="297"/>
      <c r="E6" s="297"/>
      <c r="F6" s="297"/>
      <c r="G6" s="297"/>
      <c r="H6" s="297"/>
      <c r="I6" s="297"/>
      <c r="J6" s="297"/>
      <c r="K6" s="297"/>
    </row>
    <row r="7" spans="2:11">
      <c r="B7" s="471" t="s">
        <v>2710</v>
      </c>
      <c r="C7" s="1126">
        <v>6</v>
      </c>
      <c r="D7" s="832">
        <v>800.25</v>
      </c>
      <c r="E7" s="832"/>
      <c r="F7" s="832"/>
      <c r="G7" s="832"/>
      <c r="H7" s="832"/>
      <c r="I7" s="832"/>
      <c r="J7" s="832"/>
      <c r="K7" s="832"/>
    </row>
    <row r="8" spans="2:11" ht="140.25">
      <c r="B8" s="1206" t="s">
        <v>2711</v>
      </c>
      <c r="C8" s="1126">
        <v>8</v>
      </c>
      <c r="D8" s="832">
        <v>22.52</v>
      </c>
      <c r="E8" s="832">
        <v>0.91020420000000002</v>
      </c>
      <c r="F8" s="832">
        <v>3.34580806</v>
      </c>
      <c r="G8" s="832">
        <v>2.0512614</v>
      </c>
      <c r="H8" s="832">
        <v>0.97094709999999995</v>
      </c>
      <c r="I8" s="832"/>
      <c r="J8" s="832"/>
      <c r="K8" s="832"/>
    </row>
    <row r="9" spans="2:11">
      <c r="B9" s="471" t="s">
        <v>2712</v>
      </c>
      <c r="C9" s="1126">
        <v>9</v>
      </c>
      <c r="D9" s="832">
        <v>141.65</v>
      </c>
      <c r="E9" s="832"/>
      <c r="F9" s="832"/>
      <c r="G9" s="832"/>
      <c r="H9" s="832"/>
      <c r="I9" s="832"/>
      <c r="J9" s="832"/>
      <c r="K9" s="832"/>
    </row>
    <row r="10" spans="2:11" ht="76.5">
      <c r="B10" s="1206" t="s">
        <v>2713</v>
      </c>
      <c r="C10" s="1126">
        <v>10</v>
      </c>
      <c r="D10" s="832">
        <v>45.11</v>
      </c>
      <c r="E10" s="832"/>
      <c r="F10" s="832"/>
      <c r="G10" s="832">
        <v>5.78</v>
      </c>
      <c r="H10" s="832">
        <v>0.77</v>
      </c>
      <c r="I10" s="832"/>
      <c r="J10" s="832"/>
      <c r="K10" s="832"/>
    </row>
    <row r="11" spans="2:11">
      <c r="B11" s="471" t="s">
        <v>2714</v>
      </c>
      <c r="C11" s="1126">
        <v>11</v>
      </c>
      <c r="D11" s="832">
        <v>336.49</v>
      </c>
      <c r="E11" s="832">
        <v>194.49</v>
      </c>
      <c r="F11" s="832">
        <v>0</v>
      </c>
      <c r="G11" s="832">
        <v>142</v>
      </c>
      <c r="H11" s="832">
        <v>0</v>
      </c>
      <c r="I11" s="832"/>
      <c r="J11" s="832"/>
      <c r="K11" s="832"/>
    </row>
    <row r="12" spans="2:11">
      <c r="B12" s="471" t="s">
        <v>2715</v>
      </c>
      <c r="C12" s="1126">
        <v>12</v>
      </c>
      <c r="D12" s="832">
        <v>210.02</v>
      </c>
      <c r="E12" s="832">
        <v>210.02</v>
      </c>
      <c r="F12" s="832">
        <v>0</v>
      </c>
      <c r="G12" s="832">
        <v>0</v>
      </c>
      <c r="H12" s="832">
        <v>0</v>
      </c>
      <c r="I12" s="832"/>
      <c r="J12" s="832"/>
      <c r="K12" s="832"/>
    </row>
    <row r="13" spans="2:11" ht="63.75">
      <c r="B13" s="1206" t="s">
        <v>2716</v>
      </c>
      <c r="C13" s="1126">
        <v>13</v>
      </c>
      <c r="D13" s="832">
        <v>55.54</v>
      </c>
      <c r="E13" s="832">
        <v>9.2049531499999997</v>
      </c>
      <c r="F13" s="832">
        <v>33.85</v>
      </c>
      <c r="G13" s="832"/>
      <c r="H13" s="832"/>
      <c r="I13" s="832"/>
      <c r="J13" s="832"/>
      <c r="K13" s="832"/>
    </row>
    <row r="14" spans="2:11">
      <c r="B14" s="471" t="s">
        <v>2717</v>
      </c>
      <c r="C14" s="1126">
        <v>14</v>
      </c>
      <c r="D14" s="832">
        <v>27.79</v>
      </c>
      <c r="E14" s="832"/>
      <c r="F14" s="832">
        <v>27.79</v>
      </c>
      <c r="G14" s="832"/>
      <c r="H14" s="832"/>
      <c r="I14" s="832"/>
      <c r="J14" s="832"/>
      <c r="K14" s="832"/>
    </row>
    <row r="15" spans="2:11" ht="38.25">
      <c r="B15" s="1206" t="s">
        <v>2718</v>
      </c>
      <c r="C15" s="1126">
        <v>15</v>
      </c>
      <c r="D15" s="832">
        <v>1.6</v>
      </c>
      <c r="E15" s="832">
        <v>1.6</v>
      </c>
      <c r="F15" s="832">
        <v>0</v>
      </c>
      <c r="G15" s="832">
        <v>0</v>
      </c>
      <c r="H15" s="832">
        <v>0</v>
      </c>
      <c r="I15" s="832"/>
      <c r="J15" s="832"/>
      <c r="K15" s="832"/>
    </row>
    <row r="16" spans="2:11" ht="51">
      <c r="B16" s="1206" t="s">
        <v>2719</v>
      </c>
      <c r="C16" s="1126">
        <v>16</v>
      </c>
      <c r="D16" s="832">
        <v>23.72</v>
      </c>
      <c r="E16" s="832">
        <v>4.2838164000000001</v>
      </c>
      <c r="F16" s="832">
        <v>18.086842899999997</v>
      </c>
      <c r="G16" s="832">
        <v>0.17424249999999999</v>
      </c>
      <c r="H16" s="832">
        <v>1.1771382229500003</v>
      </c>
      <c r="I16" s="832"/>
      <c r="J16" s="832"/>
      <c r="K16" s="832"/>
    </row>
    <row r="17" spans="2:11" ht="51">
      <c r="B17" s="1206" t="s">
        <v>2720</v>
      </c>
      <c r="C17" s="1126">
        <v>17</v>
      </c>
      <c r="D17" s="832">
        <v>5.97</v>
      </c>
      <c r="E17" s="832"/>
      <c r="F17" s="832"/>
      <c r="G17" s="832">
        <v>5.97</v>
      </c>
      <c r="H17" s="832"/>
      <c r="I17" s="832"/>
      <c r="J17" s="832"/>
      <c r="K17" s="832"/>
    </row>
    <row r="18" spans="2:11" ht="38.25">
      <c r="B18" s="1206" t="s">
        <v>2721</v>
      </c>
      <c r="C18" s="1126">
        <v>18</v>
      </c>
      <c r="D18" s="832">
        <v>95.2</v>
      </c>
      <c r="E18" s="832">
        <v>17.52</v>
      </c>
      <c r="F18" s="832">
        <v>23.55</v>
      </c>
      <c r="G18" s="832">
        <v>32.36</v>
      </c>
      <c r="H18" s="832"/>
      <c r="I18" s="832"/>
      <c r="J18" s="832"/>
      <c r="K18" s="832"/>
    </row>
    <row r="19" spans="2:11" ht="76.5">
      <c r="B19" s="1206" t="s">
        <v>2722</v>
      </c>
      <c r="C19" s="1126"/>
      <c r="D19" s="832"/>
      <c r="E19" s="832">
        <v>1.2461099999999999E-2</v>
      </c>
      <c r="F19" s="832">
        <v>4.0968480299999994</v>
      </c>
      <c r="G19" s="832">
        <v>8.0463752849999999</v>
      </c>
      <c r="H19" s="832">
        <v>5.0350885000000005</v>
      </c>
      <c r="I19" s="832"/>
      <c r="J19" s="832"/>
      <c r="K19" s="832"/>
    </row>
    <row r="20" spans="2:11">
      <c r="B20" s="471" t="s">
        <v>2723</v>
      </c>
      <c r="C20" s="1126"/>
      <c r="D20" s="832">
        <v>24.1</v>
      </c>
      <c r="E20" s="832">
        <v>5.33</v>
      </c>
      <c r="F20" s="832">
        <v>3</v>
      </c>
      <c r="G20" s="832">
        <v>3.2</v>
      </c>
      <c r="H20" s="832">
        <v>2.4700000000000002</v>
      </c>
      <c r="I20" s="832"/>
      <c r="J20" s="832"/>
      <c r="K20" s="832"/>
    </row>
    <row r="21" spans="2:11" ht="15">
      <c r="B21" s="827" t="s">
        <v>2724</v>
      </c>
      <c r="C21" s="1126"/>
      <c r="D21" s="1782">
        <f>SUM(D7:D20)</f>
        <v>1789.9599999999998</v>
      </c>
      <c r="E21" s="1782">
        <f>SUM(E7:E20)</f>
        <v>443.37143485000001</v>
      </c>
      <c r="F21" s="1782">
        <f t="shared" ref="F21:H21" si="0">SUM(F7:F20)</f>
        <v>113.71949899000001</v>
      </c>
      <c r="G21" s="1782">
        <f t="shared" si="0"/>
        <v>199.58187918499999</v>
      </c>
      <c r="H21" s="1782">
        <f t="shared" si="0"/>
        <v>10.423173822950002</v>
      </c>
      <c r="I21" s="1782"/>
      <c r="J21" s="1782"/>
      <c r="K21" s="1782"/>
    </row>
    <row r="22" spans="2:11" ht="15">
      <c r="B22" s="1781" t="s">
        <v>2725</v>
      </c>
      <c r="C22" s="1499"/>
      <c r="D22" s="23"/>
      <c r="E22" s="23"/>
      <c r="F22" s="23"/>
      <c r="G22" s="23"/>
      <c r="H22" s="23"/>
      <c r="I22" s="23"/>
      <c r="J22" s="23"/>
      <c r="K22" s="23"/>
    </row>
    <row r="23" spans="2:11">
      <c r="B23" s="471" t="s">
        <v>1125</v>
      </c>
      <c r="C23" s="1126">
        <v>21</v>
      </c>
      <c r="D23" s="832">
        <v>5.5</v>
      </c>
      <c r="E23" s="832"/>
      <c r="F23" s="832"/>
      <c r="G23" s="832"/>
      <c r="H23" s="832"/>
      <c r="I23" s="832"/>
      <c r="J23" s="832"/>
      <c r="K23" s="832"/>
    </row>
    <row r="24" spans="2:11" ht="38.25">
      <c r="B24" s="1206" t="s">
        <v>2726</v>
      </c>
      <c r="C24" s="1126">
        <v>22</v>
      </c>
      <c r="D24" s="832">
        <v>357.13</v>
      </c>
      <c r="E24" s="832">
        <v>288.27999999999997</v>
      </c>
      <c r="F24" s="832">
        <v>40.950000000000003</v>
      </c>
      <c r="G24" s="832">
        <v>24.27</v>
      </c>
      <c r="H24" s="832">
        <f>D24-E24-F24-G24</f>
        <v>3.6300000000000203</v>
      </c>
      <c r="I24" s="832">
        <v>0</v>
      </c>
      <c r="J24" s="832">
        <v>0</v>
      </c>
      <c r="K24" s="832"/>
    </row>
    <row r="25" spans="2:11">
      <c r="B25" s="471" t="s">
        <v>2727</v>
      </c>
      <c r="C25" s="1126">
        <v>23</v>
      </c>
      <c r="D25" s="1783">
        <v>993.24</v>
      </c>
      <c r="E25" s="1783"/>
      <c r="F25" s="1783"/>
      <c r="G25" s="1783"/>
      <c r="H25" s="1783"/>
      <c r="I25" s="1783"/>
      <c r="J25" s="1783"/>
      <c r="K25" s="1783"/>
    </row>
    <row r="26" spans="2:11">
      <c r="B26" s="471" t="s">
        <v>2728</v>
      </c>
      <c r="C26" s="1126">
        <v>23</v>
      </c>
      <c r="D26" s="832">
        <v>225.05999999999995</v>
      </c>
      <c r="E26" s="832">
        <v>225.05999999999995</v>
      </c>
      <c r="F26" s="832">
        <v>0</v>
      </c>
      <c r="G26" s="832">
        <v>0</v>
      </c>
      <c r="H26" s="832">
        <v>0</v>
      </c>
      <c r="I26" s="832"/>
      <c r="J26" s="832"/>
      <c r="K26" s="832"/>
    </row>
    <row r="27" spans="2:11" ht="63.75">
      <c r="B27" s="1206" t="s">
        <v>2729</v>
      </c>
      <c r="C27" s="1126">
        <v>24</v>
      </c>
      <c r="D27" s="832">
        <v>99.88</v>
      </c>
      <c r="E27" s="832">
        <v>46.34</v>
      </c>
      <c r="F27" s="832">
        <v>9.9</v>
      </c>
      <c r="G27" s="832">
        <v>5.6</v>
      </c>
      <c r="H27" s="832"/>
      <c r="I27" s="832"/>
      <c r="J27" s="832"/>
      <c r="K27" s="832"/>
    </row>
    <row r="28" spans="2:11" ht="15">
      <c r="B28" s="827" t="s">
        <v>2724</v>
      </c>
      <c r="C28" s="890"/>
      <c r="D28" s="1782">
        <f>SUM(D23:D27)</f>
        <v>1680.81</v>
      </c>
      <c r="E28" s="1782">
        <f>SUM(E23:E27)</f>
        <v>559.67999999999995</v>
      </c>
      <c r="F28" s="1782">
        <f t="shared" ref="F28:H28" si="1">SUM(F23:F27)</f>
        <v>50.85</v>
      </c>
      <c r="G28" s="1782">
        <f t="shared" si="1"/>
        <v>29.869999999999997</v>
      </c>
      <c r="H28" s="1782">
        <f t="shared" si="1"/>
        <v>3.6300000000000203</v>
      </c>
      <c r="I28" s="1782"/>
      <c r="J28" s="1782"/>
      <c r="K28" s="1782"/>
    </row>
    <row r="29" spans="2:11" ht="15">
      <c r="B29" s="827" t="s">
        <v>2730</v>
      </c>
      <c r="C29" s="890"/>
      <c r="D29" s="1782">
        <f>D21-D28</f>
        <v>109.14999999999986</v>
      </c>
      <c r="E29" s="1782">
        <f>E21-E28</f>
        <v>-116.30856514999994</v>
      </c>
      <c r="F29" s="1782">
        <f t="shared" ref="F29:J29" si="2">F21-F28</f>
        <v>62.869498990000004</v>
      </c>
      <c r="G29" s="1782">
        <f t="shared" si="2"/>
        <v>169.71187918499999</v>
      </c>
      <c r="H29" s="1782">
        <f t="shared" si="2"/>
        <v>6.7931738229499814</v>
      </c>
      <c r="I29" s="1782">
        <f t="shared" si="2"/>
        <v>0</v>
      </c>
      <c r="J29" s="1782">
        <f t="shared" si="2"/>
        <v>0</v>
      </c>
      <c r="K29" s="1782"/>
    </row>
    <row r="30" spans="2:11" ht="15">
      <c r="B30" s="827" t="s">
        <v>2731</v>
      </c>
      <c r="C30" s="890"/>
      <c r="D30" s="1782"/>
      <c r="E30" s="1782">
        <f>E29</f>
        <v>-116.30856514999994</v>
      </c>
      <c r="F30" s="1782">
        <f>E30+F29</f>
        <v>-53.439066159999932</v>
      </c>
      <c r="G30" s="1782">
        <f t="shared" ref="G30:J30" si="3">F30+G29</f>
        <v>116.27281302500006</v>
      </c>
      <c r="H30" s="1782">
        <f t="shared" si="3"/>
        <v>123.06598684795004</v>
      </c>
      <c r="I30" s="1782">
        <f t="shared" si="3"/>
        <v>123.06598684795004</v>
      </c>
      <c r="J30" s="1782">
        <f t="shared" si="3"/>
        <v>123.06598684795004</v>
      </c>
      <c r="K30" s="1782"/>
    </row>
    <row r="31" spans="2:11" ht="15">
      <c r="B31" s="827" t="s">
        <v>2732</v>
      </c>
      <c r="C31" s="890"/>
      <c r="D31" s="1782"/>
      <c r="E31" s="1782"/>
      <c r="F31" s="1782"/>
      <c r="G31" s="1782">
        <v>7.3499999999999996E-2</v>
      </c>
      <c r="H31" s="1782">
        <v>7.9399999999999998E-2</v>
      </c>
      <c r="I31" s="1782">
        <v>7.9399999999999998E-2</v>
      </c>
      <c r="J31" s="1782">
        <v>7.9399999999999998E-2</v>
      </c>
      <c r="K31" s="1782"/>
    </row>
    <row r="32" spans="2:11" ht="15">
      <c r="B32" s="827" t="s">
        <v>2733</v>
      </c>
      <c r="C32" s="890"/>
      <c r="D32" s="1782"/>
      <c r="E32" s="1782"/>
      <c r="F32" s="1782"/>
      <c r="G32" s="1782">
        <f>G31*G30/2</f>
        <v>4.2730258786687516</v>
      </c>
      <c r="H32" s="1782">
        <f>(G30*H31)+(H29*H31/2)</f>
        <v>9.5017503549561191</v>
      </c>
      <c r="I32" s="1782">
        <f t="shared" ref="I32:J32" si="4">(H30*I31)+(I29*I31/2)</f>
        <v>9.7714393557272334</v>
      </c>
      <c r="J32" s="1782">
        <f t="shared" si="4"/>
        <v>9.7714393557272334</v>
      </c>
      <c r="K32" s="1782"/>
    </row>
  </sheetData>
  <mergeCells count="2">
    <mergeCell ref="B3:D3"/>
    <mergeCell ref="E4:J4"/>
  </mergeCells>
  <pageMargins left="0.7" right="0.7" top="0.75" bottom="0.75" header="0.3" footer="0.3"/>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tabColor rgb="FFFFFF00"/>
    <pageSetUpPr fitToPage="1"/>
  </sheetPr>
  <dimension ref="A1:P56"/>
  <sheetViews>
    <sheetView showGridLines="0" zoomScale="130" zoomScaleNormal="130" workbookViewId="0">
      <pane xSplit="2" ySplit="3" topLeftCell="F4" activePane="bottomRight" state="frozen"/>
      <selection pane="topRight" activeCell="C1" sqref="C1"/>
      <selection pane="bottomLeft" activeCell="A4" sqref="A4"/>
      <selection pane="bottomRight" activeCell="O34" sqref="O34"/>
    </sheetView>
  </sheetViews>
  <sheetFormatPr defaultRowHeight="12.75"/>
  <cols>
    <col min="1" max="1" width="23.42578125" customWidth="1"/>
    <col min="2" max="2" width="12.140625" customWidth="1"/>
    <col min="3" max="3" width="11.7109375" customWidth="1"/>
    <col min="4" max="4" width="11.42578125" customWidth="1"/>
    <col min="5" max="10" width="9.7109375" customWidth="1"/>
    <col min="11" max="11" width="12.7109375" customWidth="1"/>
    <col min="12" max="12" width="11.140625" customWidth="1"/>
    <col min="13" max="13" width="10.7109375" customWidth="1"/>
    <col min="14" max="14" width="11" customWidth="1"/>
    <col min="15" max="15" width="9.42578125" bestFit="1" customWidth="1"/>
    <col min="16" max="16" width="9.5703125" bestFit="1" customWidth="1"/>
  </cols>
  <sheetData>
    <row r="1" spans="1:16" ht="22.5" customHeight="1">
      <c r="A1" s="2232" t="s">
        <v>366</v>
      </c>
      <c r="B1" s="2232"/>
      <c r="C1" s="2232"/>
      <c r="D1" s="2232"/>
      <c r="E1" s="2232"/>
      <c r="F1" s="2232"/>
      <c r="G1" s="2232"/>
      <c r="H1" s="2232"/>
      <c r="I1" s="2232"/>
      <c r="J1" s="2232"/>
      <c r="K1" s="2232"/>
      <c r="L1" s="2232"/>
      <c r="M1" s="2232"/>
      <c r="N1" s="2232"/>
    </row>
    <row r="2" spans="1:16" ht="38.25">
      <c r="A2" s="35"/>
      <c r="B2" s="600" t="s">
        <v>2370</v>
      </c>
      <c r="C2" s="600" t="s">
        <v>2157</v>
      </c>
      <c r="D2" s="600" t="s">
        <v>2371</v>
      </c>
      <c r="E2" s="2395" t="s">
        <v>2372</v>
      </c>
      <c r="F2" s="2395"/>
      <c r="G2" s="2395"/>
      <c r="H2" s="2395"/>
      <c r="I2" s="2395"/>
      <c r="J2" s="2395"/>
      <c r="K2" s="1707" t="s">
        <v>2373</v>
      </c>
      <c r="L2" s="1720" t="s">
        <v>2374</v>
      </c>
      <c r="M2" s="1720" t="s">
        <v>2375</v>
      </c>
      <c r="N2" s="1728" t="s">
        <v>2376</v>
      </c>
    </row>
    <row r="3" spans="1:16">
      <c r="A3" s="23"/>
      <c r="B3" s="23"/>
      <c r="C3" s="335"/>
      <c r="D3" s="23"/>
      <c r="E3" s="1708">
        <v>45383</v>
      </c>
      <c r="F3" s="1708">
        <v>45413</v>
      </c>
      <c r="G3" s="1708">
        <v>45444</v>
      </c>
      <c r="H3" s="1708">
        <v>45474</v>
      </c>
      <c r="I3" s="1708">
        <v>45505</v>
      </c>
      <c r="J3" s="1708">
        <v>45536</v>
      </c>
      <c r="K3" s="1709"/>
      <c r="L3" s="1721"/>
      <c r="M3" s="1108"/>
      <c r="N3" s="1729"/>
    </row>
    <row r="4" spans="1:16">
      <c r="A4" s="335" t="s">
        <v>1681</v>
      </c>
      <c r="B4" s="1550">
        <v>1701.701</v>
      </c>
      <c r="C4" s="696">
        <v>1850</v>
      </c>
      <c r="D4" s="695">
        <v>1893</v>
      </c>
      <c r="E4" s="1710">
        <f>'T-4 '!E71</f>
        <v>1470.472</v>
      </c>
      <c r="F4" s="1710">
        <f>'T-4 '!F71</f>
        <v>1718.4549999999999</v>
      </c>
      <c r="G4" s="1710">
        <f>'T-4 '!G71</f>
        <v>1742.587</v>
      </c>
      <c r="H4" s="1710">
        <f>'T-4 '!H71</f>
        <v>1297.8409999999999</v>
      </c>
      <c r="I4" s="1710">
        <f>'T-4 '!I71</f>
        <v>1240.115</v>
      </c>
      <c r="J4" s="1710">
        <f>'T-4 '!J71</f>
        <v>1780.3420000000001</v>
      </c>
      <c r="K4" s="1711">
        <f>MAX(E4:J4)</f>
        <v>1780.3420000000001</v>
      </c>
      <c r="L4" s="1722">
        <f>K4</f>
        <v>1780.3420000000001</v>
      </c>
      <c r="M4" s="1722">
        <f>'T-4 '!L71</f>
        <v>1780.3420000000001</v>
      </c>
      <c r="N4" s="1730">
        <f>'T-4 '!M71</f>
        <v>1855</v>
      </c>
    </row>
    <row r="5" spans="1:16">
      <c r="A5" s="335" t="s">
        <v>1682</v>
      </c>
      <c r="B5" s="1499">
        <f>'T-4 '!C5</f>
        <v>12752.411</v>
      </c>
      <c r="C5" s="1498">
        <v>11524</v>
      </c>
      <c r="D5" s="1551">
        <v>11940</v>
      </c>
      <c r="E5" s="1712">
        <f>'T-4 '!D5</f>
        <v>1168.39336</v>
      </c>
      <c r="F5" s="1712">
        <f>'T-4 '!E5</f>
        <v>1115.097158</v>
      </c>
      <c r="G5" s="1712">
        <f>'T-4 '!F5</f>
        <v>1036.7753299999999</v>
      </c>
      <c r="H5" s="1712">
        <f>'T-4 '!G5</f>
        <v>915.78356900000006</v>
      </c>
      <c r="I5" s="1712">
        <f>'T-4 '!H5</f>
        <v>917.37048300000004</v>
      </c>
      <c r="J5" s="1712">
        <f>'T-4 '!I5</f>
        <v>1033.9561349999999</v>
      </c>
      <c r="K5" s="1713">
        <f>SUM(E5:J5)</f>
        <v>6187.3760349999993</v>
      </c>
      <c r="L5" s="1723">
        <f>'F-4'!G44</f>
        <v>5323.6239650000007</v>
      </c>
      <c r="M5" s="1723">
        <f>'T-1'!N72</f>
        <v>11511</v>
      </c>
      <c r="N5" s="1731">
        <f>'T-1'!S72</f>
        <v>11550</v>
      </c>
      <c r="O5" s="622"/>
      <c r="P5" s="4"/>
    </row>
    <row r="6" spans="1:16">
      <c r="A6" s="335" t="s">
        <v>1784</v>
      </c>
      <c r="B6" s="1499">
        <v>1741.3630000000001</v>
      </c>
      <c r="C6" s="1498">
        <v>0</v>
      </c>
      <c r="D6" s="1551">
        <v>1250</v>
      </c>
      <c r="E6" s="1712">
        <v>155.50239999999999</v>
      </c>
      <c r="F6" s="1712">
        <v>73.936064999999999</v>
      </c>
      <c r="G6" s="1712">
        <v>73.774298999999999</v>
      </c>
      <c r="H6" s="1712">
        <v>0</v>
      </c>
      <c r="I6" s="1712">
        <v>0</v>
      </c>
      <c r="J6" s="1712">
        <v>113.896034</v>
      </c>
      <c r="K6" s="1713">
        <f>SUM(E6:J6)</f>
        <v>417.10879799999998</v>
      </c>
      <c r="L6" s="1723">
        <f>'T-1'!N64-K6</f>
        <v>205.99920199999997</v>
      </c>
      <c r="M6" s="1723">
        <f>K6+L6</f>
        <v>623.10799999999995</v>
      </c>
      <c r="N6" s="1731">
        <f>'T-1'!S64</f>
        <v>0</v>
      </c>
      <c r="O6" s="622"/>
    </row>
    <row r="7" spans="1:16">
      <c r="A7" s="28" t="s">
        <v>1785</v>
      </c>
      <c r="B7" s="1551">
        <f>B5-B6</f>
        <v>11011.048000000001</v>
      </c>
      <c r="C7" s="1551"/>
      <c r="D7" s="1551"/>
      <c r="E7" s="1712">
        <f t="shared" ref="E7:F7" si="0">E5-E6</f>
        <v>1012.8909600000001</v>
      </c>
      <c r="F7" s="1712">
        <f t="shared" si="0"/>
        <v>1041.1610929999999</v>
      </c>
      <c r="G7" s="1712">
        <f>G5-G6</f>
        <v>963.0010309999999</v>
      </c>
      <c r="H7" s="1712">
        <f t="shared" ref="H7:J7" si="1">H5-H6</f>
        <v>915.78356900000006</v>
      </c>
      <c r="I7" s="1712">
        <f t="shared" si="1"/>
        <v>917.37048300000004</v>
      </c>
      <c r="J7" s="1712">
        <f t="shared" si="1"/>
        <v>920.06010099999992</v>
      </c>
      <c r="K7" s="1713">
        <f>K5-K6</f>
        <v>5770.2672369999991</v>
      </c>
      <c r="L7" s="1723">
        <f>L5-L6</f>
        <v>5117.6247630000007</v>
      </c>
      <c r="M7" s="1723">
        <f>M5-M6</f>
        <v>10887.892</v>
      </c>
      <c r="N7" s="1731">
        <f>N5-N6</f>
        <v>11550</v>
      </c>
      <c r="O7" s="339"/>
    </row>
    <row r="8" spans="1:16">
      <c r="A8" s="335" t="s">
        <v>1683</v>
      </c>
      <c r="B8" s="74"/>
      <c r="C8" s="74"/>
      <c r="D8" s="74"/>
      <c r="E8" s="1714"/>
      <c r="F8" s="1714"/>
      <c r="G8" s="1714"/>
      <c r="H8" s="1714"/>
      <c r="I8" s="1714"/>
      <c r="J8" s="1714"/>
      <c r="K8" s="1714"/>
      <c r="L8" s="1724"/>
      <c r="M8" s="1724"/>
      <c r="N8" s="1732"/>
    </row>
    <row r="9" spans="1:16">
      <c r="A9" s="335" t="s">
        <v>86</v>
      </c>
      <c r="B9" s="1773">
        <f>('T-4 '!C65)</f>
        <v>5411.6289744727583</v>
      </c>
      <c r="C9" s="1551">
        <v>3480</v>
      </c>
      <c r="D9" s="1774">
        <v>3827.817</v>
      </c>
      <c r="E9" s="1712">
        <f>'T-4 '!D65</f>
        <v>447.31539734199089</v>
      </c>
      <c r="F9" s="1712">
        <f>'T-4 '!E65</f>
        <v>373.68312956179284</v>
      </c>
      <c r="G9" s="1712">
        <f>'T-4 '!F65</f>
        <v>362.68199679295003</v>
      </c>
      <c r="H9" s="1712">
        <f>'T-4 '!G65</f>
        <v>266.45683334175999</v>
      </c>
      <c r="I9" s="1712">
        <f>'T-4 '!H65</f>
        <v>299.37377713888441</v>
      </c>
      <c r="J9" s="1712">
        <f>'T-4 '!I65</f>
        <v>405.9071984967054</v>
      </c>
      <c r="K9" s="1769">
        <f>SUM(E9:J9)</f>
        <v>2155.418332674084</v>
      </c>
      <c r="L9" s="1770">
        <f>'T-1'!N69-K9</f>
        <v>1744.5816673259155</v>
      </c>
      <c r="M9" s="1770">
        <f>'T-1'!N69</f>
        <v>3899.9999999999995</v>
      </c>
      <c r="N9" s="1771">
        <f>'T-1'!S69</f>
        <v>3499.9999999999995</v>
      </c>
    </row>
    <row r="10" spans="1:16">
      <c r="A10" s="335" t="s">
        <v>72</v>
      </c>
      <c r="B10" s="1773">
        <f>('T-4 '!C52)</f>
        <v>2425.7792028867134</v>
      </c>
      <c r="C10" s="1551">
        <v>2590</v>
      </c>
      <c r="D10" s="1774">
        <v>2590</v>
      </c>
      <c r="E10" s="1712">
        <f>'T-4 '!D52</f>
        <v>210.81925883306127</v>
      </c>
      <c r="F10" s="1712">
        <f>'T-4 '!E52</f>
        <v>205.41877698151814</v>
      </c>
      <c r="G10" s="1712">
        <f>'T-4 '!F52</f>
        <v>189.85674275550051</v>
      </c>
      <c r="H10" s="1712">
        <f>'T-4 '!G52</f>
        <v>208.51148256180556</v>
      </c>
      <c r="I10" s="1712">
        <f>'T-4 '!H52</f>
        <v>204.69117017421624</v>
      </c>
      <c r="J10" s="1045">
        <f>'T-4 '!I52+3.89419305471347</f>
        <v>210.26202081674913</v>
      </c>
      <c r="K10" s="1769">
        <f>SUM(E10:J10)</f>
        <v>1229.5594521228509</v>
      </c>
      <c r="L10" s="1770">
        <f>'T-1'!N56-K10</f>
        <v>1245.850547877149</v>
      </c>
      <c r="M10" s="1770">
        <f>'T-1'!N56</f>
        <v>2475.41</v>
      </c>
      <c r="N10" s="1771">
        <f>'T-1'!S56</f>
        <v>2600.0000019999998</v>
      </c>
      <c r="O10" s="4"/>
    </row>
    <row r="11" spans="1:16">
      <c r="A11" s="335" t="s">
        <v>42</v>
      </c>
      <c r="B11" s="1773">
        <f>('T-4 '!C34)</f>
        <v>2806.3270418571356</v>
      </c>
      <c r="C11" s="1551">
        <v>3544.1</v>
      </c>
      <c r="D11" s="1774">
        <v>3544.1</v>
      </c>
      <c r="E11" s="1712">
        <f>'T-4 '!D34</f>
        <v>304.02200281424211</v>
      </c>
      <c r="F11" s="1712">
        <f>'T-4 '!E34</f>
        <v>330.521955088803</v>
      </c>
      <c r="G11" s="1712">
        <f>'T-4 '!F34</f>
        <v>321.41742871408644</v>
      </c>
      <c r="H11" s="1712">
        <f>'T-4 '!G34</f>
        <v>263.49311457923972</v>
      </c>
      <c r="I11" s="1712">
        <f>'T-4 '!H34</f>
        <v>260.80837745044408</v>
      </c>
      <c r="J11" s="1712">
        <f>'T-4 '!I34</f>
        <v>269.85168076603611</v>
      </c>
      <c r="K11" s="1769">
        <f>SUM(E11:J11)</f>
        <v>1750.1145594128516</v>
      </c>
      <c r="L11" s="1770">
        <f>'T-1'!N37-K11</f>
        <v>1428.2854405871485</v>
      </c>
      <c r="M11" s="1770">
        <f>'T-1'!N37</f>
        <v>3178.4</v>
      </c>
      <c r="N11" s="1771">
        <f>'T-1'!S37</f>
        <v>3712.3</v>
      </c>
    </row>
    <row r="12" spans="1:16">
      <c r="A12" s="335" t="s">
        <v>141</v>
      </c>
      <c r="B12" s="1775">
        <f>SUM(B9:B11)</f>
        <v>10643.735219216607</v>
      </c>
      <c r="C12" s="1551">
        <f>SUM(C9:C11)</f>
        <v>9614.1</v>
      </c>
      <c r="D12" s="1768">
        <f t="shared" ref="D12" si="2">SUM(D9:D11)</f>
        <v>9961.9169999999995</v>
      </c>
      <c r="E12" s="1713">
        <f t="shared" ref="E12:J12" si="3">SUM(E9:E11)</f>
        <v>962.15665898929433</v>
      </c>
      <c r="F12" s="1713">
        <f t="shared" si="3"/>
        <v>909.62386163211397</v>
      </c>
      <c r="G12" s="1713">
        <f t="shared" si="3"/>
        <v>873.95616826253695</v>
      </c>
      <c r="H12" s="1713">
        <f t="shared" si="3"/>
        <v>738.46143048280533</v>
      </c>
      <c r="I12" s="1713">
        <f t="shared" si="3"/>
        <v>764.87332476354482</v>
      </c>
      <c r="J12" s="1713">
        <f t="shared" si="3"/>
        <v>886.02090007949062</v>
      </c>
      <c r="K12" s="1769">
        <f t="shared" ref="K12:L12" si="4">SUM(K9:K11)</f>
        <v>5135.0923442097865</v>
      </c>
      <c r="L12" s="1770">
        <f t="shared" si="4"/>
        <v>4418.717655790213</v>
      </c>
      <c r="M12" s="1770">
        <f t="shared" ref="M12" si="5">SUM(M9:M11)</f>
        <v>9553.81</v>
      </c>
      <c r="N12" s="1771">
        <f t="shared" ref="N12" si="6">SUM(N9:N11)</f>
        <v>9812.3000019999999</v>
      </c>
      <c r="O12" s="151"/>
      <c r="P12" s="4"/>
    </row>
    <row r="13" spans="1:16">
      <c r="A13" s="335" t="s">
        <v>2150</v>
      </c>
      <c r="B13" s="696">
        <f>B6</f>
        <v>1741.3630000000001</v>
      </c>
      <c r="C13" s="695">
        <f>C6</f>
        <v>0</v>
      </c>
      <c r="D13" s="695">
        <f>D6</f>
        <v>1250</v>
      </c>
      <c r="E13" s="1711">
        <f t="shared" ref="E13:F13" si="7">E6</f>
        <v>155.50239999999999</v>
      </c>
      <c r="F13" s="1711">
        <f t="shared" si="7"/>
        <v>73.936064999999999</v>
      </c>
      <c r="G13" s="1711">
        <f>G6</f>
        <v>73.774298999999999</v>
      </c>
      <c r="H13" s="1711">
        <f t="shared" ref="H13:J13" si="8">H6</f>
        <v>0</v>
      </c>
      <c r="I13" s="1711">
        <f t="shared" si="8"/>
        <v>0</v>
      </c>
      <c r="J13" s="1711">
        <f t="shared" si="8"/>
        <v>113.896034</v>
      </c>
      <c r="K13" s="1711">
        <f>SUM(E13:J13)</f>
        <v>417.10879799999998</v>
      </c>
      <c r="L13" s="1722">
        <f>L6</f>
        <v>205.99920199999997</v>
      </c>
      <c r="M13" s="1722">
        <f>M6</f>
        <v>623.10799999999995</v>
      </c>
      <c r="N13" s="1730"/>
      <c r="O13" s="151"/>
      <c r="P13" s="4"/>
    </row>
    <row r="14" spans="1:16">
      <c r="A14" s="335" t="s">
        <v>1786</v>
      </c>
      <c r="B14" s="696">
        <f>B12-B13</f>
        <v>8902.3722192166078</v>
      </c>
      <c r="C14" s="695"/>
      <c r="D14" s="695"/>
      <c r="E14" s="1711">
        <f t="shared" ref="E14:F14" si="9">E12-E13</f>
        <v>806.65425898929436</v>
      </c>
      <c r="F14" s="1711">
        <f t="shared" si="9"/>
        <v>835.68779663211399</v>
      </c>
      <c r="G14" s="1711">
        <f>G12-G13</f>
        <v>800.18186926253691</v>
      </c>
      <c r="H14" s="1711">
        <f t="shared" ref="H14:J14" si="10">H12-H13</f>
        <v>738.46143048280533</v>
      </c>
      <c r="I14" s="1711">
        <f t="shared" si="10"/>
        <v>764.87332476354482</v>
      </c>
      <c r="J14" s="1711">
        <f t="shared" si="10"/>
        <v>772.12486607949063</v>
      </c>
      <c r="K14" s="1711">
        <f>K12-K13</f>
        <v>4717.9835462097863</v>
      </c>
      <c r="L14" s="1722">
        <f t="shared" ref="L14:M14" si="11">L12-L13</f>
        <v>4212.7184537902131</v>
      </c>
      <c r="M14" s="1722">
        <f t="shared" si="11"/>
        <v>8930.7019999999993</v>
      </c>
      <c r="N14" s="1730"/>
      <c r="O14" s="151"/>
      <c r="P14" s="4"/>
    </row>
    <row r="15" spans="1:16">
      <c r="A15" s="335" t="s">
        <v>1684</v>
      </c>
      <c r="B15" s="427"/>
      <c r="C15" s="695"/>
      <c r="D15" s="695"/>
      <c r="E15" s="1715"/>
      <c r="F15" s="1715"/>
      <c r="G15" s="1715"/>
      <c r="H15" s="1715"/>
      <c r="I15" s="1715"/>
      <c r="J15" s="1715"/>
      <c r="K15" s="1715"/>
      <c r="L15" s="1725"/>
      <c r="M15" s="1725"/>
      <c r="N15" s="1733"/>
      <c r="P15" s="4"/>
    </row>
    <row r="16" spans="1:16">
      <c r="A16" s="335" t="s">
        <v>86</v>
      </c>
      <c r="B16" s="1529"/>
      <c r="C16" s="841"/>
      <c r="D16" s="841"/>
      <c r="E16" s="1716"/>
      <c r="F16" s="1716"/>
      <c r="G16" s="1716"/>
      <c r="H16" s="1716"/>
      <c r="I16" s="1716"/>
      <c r="J16" s="1716"/>
      <c r="K16" s="1716"/>
      <c r="L16" s="1726"/>
      <c r="M16" s="1726"/>
      <c r="N16" s="1734"/>
      <c r="P16" s="4"/>
    </row>
    <row r="17" spans="1:16">
      <c r="A17" s="335" t="s">
        <v>72</v>
      </c>
      <c r="B17" s="841"/>
      <c r="C17" s="841"/>
      <c r="D17" s="841"/>
      <c r="E17" s="1716"/>
      <c r="F17" s="1716"/>
      <c r="G17" s="1716"/>
      <c r="H17" s="1716"/>
      <c r="I17" s="1716"/>
      <c r="J17" s="1716"/>
      <c r="K17" s="1716"/>
      <c r="L17" s="1726"/>
      <c r="M17" s="1726"/>
      <c r="N17" s="1734"/>
      <c r="P17" s="4"/>
    </row>
    <row r="18" spans="1:16">
      <c r="A18" s="335" t="s">
        <v>141</v>
      </c>
      <c r="B18" s="841"/>
      <c r="C18" s="841"/>
      <c r="D18" s="841"/>
      <c r="E18" s="1716"/>
      <c r="F18" s="1716"/>
      <c r="G18" s="1716"/>
      <c r="H18" s="1716"/>
      <c r="I18" s="1716"/>
      <c r="J18" s="1716"/>
      <c r="K18" s="1716"/>
      <c r="L18" s="1726"/>
      <c r="M18" s="1726"/>
      <c r="N18" s="1734"/>
      <c r="P18" s="4"/>
    </row>
    <row r="19" spans="1:16">
      <c r="A19" s="335" t="s">
        <v>1685</v>
      </c>
      <c r="B19" s="74"/>
      <c r="C19" s="74"/>
      <c r="D19" s="74"/>
      <c r="E19" s="1714"/>
      <c r="F19" s="1714"/>
      <c r="G19" s="1714"/>
      <c r="H19" s="1714"/>
      <c r="I19" s="1714"/>
      <c r="J19" s="1714"/>
      <c r="K19" s="1714"/>
      <c r="L19" s="1724"/>
      <c r="M19" s="1724"/>
      <c r="N19" s="1732"/>
    </row>
    <row r="20" spans="1:16">
      <c r="A20" s="335" t="s">
        <v>86</v>
      </c>
      <c r="B20" s="1552">
        <f>'T-6'!I68</f>
        <v>336628.33255093067</v>
      </c>
      <c r="C20" s="696">
        <v>236897.07</v>
      </c>
      <c r="D20" s="1126">
        <f>Sheet2!C24</f>
        <v>238036</v>
      </c>
      <c r="E20" s="1717">
        <v>28635.4242632063</v>
      </c>
      <c r="F20" s="1717">
        <v>24327.295417509096</v>
      </c>
      <c r="G20" s="1717">
        <v>23689.829145829997</v>
      </c>
      <c r="H20" s="1717">
        <v>19234.880891380002</v>
      </c>
      <c r="I20" s="1717">
        <v>20638.811702519633</v>
      </c>
      <c r="J20" s="1717">
        <v>26074.319741800005</v>
      </c>
      <c r="K20" s="1713">
        <f>'T-6 (six mth)'!I68</f>
        <v>142600.56116224499</v>
      </c>
      <c r="L20" s="1723">
        <f>'T-7 (Curr)'!AL66-'T-7 (Curr)'!AI66</f>
        <v>114712.10556334314</v>
      </c>
      <c r="M20" s="1722">
        <f>'T-7 (Curr)'!AL66-'T-7 (Curr)'!AI66+'T-6 (six mth)'!I68</f>
        <v>257312.66672558815</v>
      </c>
      <c r="N20" s="1735">
        <f>'T-8'!BQ66-'T-8'!BN66</f>
        <v>236142.88053901319</v>
      </c>
      <c r="P20" s="7"/>
    </row>
    <row r="21" spans="1:16">
      <c r="A21" s="335" t="s">
        <v>72</v>
      </c>
      <c r="B21" s="1552">
        <f>'T-6'!I55</f>
        <v>149589.88902617191</v>
      </c>
      <c r="C21" s="696">
        <v>164068.53</v>
      </c>
      <c r="D21" s="1126">
        <f>Sheet2!C23</f>
        <v>159323</v>
      </c>
      <c r="E21" s="1717">
        <v>13051.961691743632</v>
      </c>
      <c r="F21" s="1717">
        <v>12953.653376092396</v>
      </c>
      <c r="G21" s="1717">
        <v>12242.013219377763</v>
      </c>
      <c r="H21" s="1717">
        <v>13139.957455486703</v>
      </c>
      <c r="I21" s="1717">
        <v>12872.03516456</v>
      </c>
      <c r="J21" s="1717">
        <v>12890.416864023298</v>
      </c>
      <c r="K21" s="1713">
        <f>'T-6 (six mth)'!I55</f>
        <v>77150.037771283794</v>
      </c>
      <c r="L21" s="1723">
        <f>'T-7 (Curr)'!AL53-'T-7 (Curr)'!AI53</f>
        <v>79069.776537964819</v>
      </c>
      <c r="M21" s="1722">
        <f>'T-7 (Curr)'!AL53-'T-7 (Curr)'!AI53+'T-6 (six mth)'!I55</f>
        <v>156219.81430924861</v>
      </c>
      <c r="N21" s="1735">
        <f>'T-8'!BQ53-'T-8'!BN53</f>
        <v>168074.67645796129</v>
      </c>
      <c r="P21" s="7"/>
    </row>
    <row r="22" spans="1:16">
      <c r="A22" s="335" t="s">
        <v>42</v>
      </c>
      <c r="B22" s="1552">
        <f>'T-6'!I37</f>
        <v>142369.92672164534</v>
      </c>
      <c r="C22" s="696">
        <v>178166.8</v>
      </c>
      <c r="D22" s="1126">
        <f>Sheet2!C22</f>
        <v>176500</v>
      </c>
      <c r="E22" s="1717">
        <v>14637.078709189307</v>
      </c>
      <c r="F22" s="1717">
        <v>16061.314344480006</v>
      </c>
      <c r="G22" s="1717">
        <v>17093.844409799691</v>
      </c>
      <c r="H22" s="1717">
        <v>13886.240589638855</v>
      </c>
      <c r="I22" s="1717">
        <v>12878.369825322139</v>
      </c>
      <c r="J22" s="1717">
        <v>14222.905147538715</v>
      </c>
      <c r="K22" s="1713">
        <f>'T-6 (six mth)'!I37</f>
        <v>88779.753025968734</v>
      </c>
      <c r="L22" s="1723">
        <f>'T-7 (Curr)'!AL35-'T-7 (Curr)'!AI35</f>
        <v>71587.271641908621</v>
      </c>
      <c r="M22" s="1722">
        <f>'T-7 (Curr)'!AL35-'T-7 (Curr)'!AI35+'T-6 (six mth)'!I37</f>
        <v>160367.02466787735</v>
      </c>
      <c r="N22" s="1735">
        <f>'T-8'!BQ34-'T-8'!BN34</f>
        <v>184916.98853065597</v>
      </c>
      <c r="P22" s="7"/>
    </row>
    <row r="23" spans="1:16">
      <c r="A23" s="335" t="s">
        <v>141</v>
      </c>
      <c r="B23" s="1551">
        <f>SUM(B20:B22)</f>
        <v>628588.14829874784</v>
      </c>
      <c r="C23" s="1498">
        <f>SUM(C20:C22)</f>
        <v>579132.39999999991</v>
      </c>
      <c r="D23" s="1498">
        <f>SUM(D20:D22)</f>
        <v>573859</v>
      </c>
      <c r="E23" s="1713">
        <f t="shared" ref="E23:N23" si="12">SUM(E20:E22)</f>
        <v>56324.464664139239</v>
      </c>
      <c r="F23" s="1713">
        <f t="shared" si="12"/>
        <v>53342.2631380815</v>
      </c>
      <c r="G23" s="1713">
        <f t="shared" si="12"/>
        <v>53025.686775007453</v>
      </c>
      <c r="H23" s="1713">
        <f t="shared" si="12"/>
        <v>46261.078936505561</v>
      </c>
      <c r="I23" s="1713">
        <f t="shared" si="12"/>
        <v>46389.216692401773</v>
      </c>
      <c r="J23" s="1713">
        <f t="shared" si="12"/>
        <v>53187.641753362019</v>
      </c>
      <c r="K23" s="1713">
        <f t="shared" si="12"/>
        <v>308530.35195949755</v>
      </c>
      <c r="L23" s="1723">
        <f t="shared" si="12"/>
        <v>265369.15374321659</v>
      </c>
      <c r="M23" s="1723">
        <f t="shared" si="12"/>
        <v>573899.50570271409</v>
      </c>
      <c r="N23" s="1731">
        <f t="shared" si="12"/>
        <v>589134.54552763049</v>
      </c>
      <c r="P23" s="7"/>
    </row>
    <row r="24" spans="1:16">
      <c r="A24" s="335" t="s">
        <v>1902</v>
      </c>
      <c r="B24" s="695">
        <f>B13*5*10</f>
        <v>87068.150000000009</v>
      </c>
      <c r="C24" s="696">
        <f t="shared" ref="C24" si="13">C13*5.45*10</f>
        <v>0</v>
      </c>
      <c r="D24" s="696"/>
      <c r="E24" s="1711">
        <f>E13*5*10</f>
        <v>7775.119999999999</v>
      </c>
      <c r="F24" s="1711">
        <f>F13*5*10</f>
        <v>3696.8032499999999</v>
      </c>
      <c r="G24" s="1711">
        <f t="shared" ref="G24:J24" si="14">G13*5*10</f>
        <v>3688.7149499999996</v>
      </c>
      <c r="H24" s="1711">
        <f t="shared" si="14"/>
        <v>0</v>
      </c>
      <c r="I24" s="1711">
        <f t="shared" si="14"/>
        <v>0</v>
      </c>
      <c r="J24" s="1711">
        <f t="shared" si="14"/>
        <v>5694.8017</v>
      </c>
      <c r="K24" s="1711">
        <f>K13*5*10</f>
        <v>20855.439900000001</v>
      </c>
      <c r="L24" s="1722">
        <f>L13*5*10</f>
        <v>10299.960099999998</v>
      </c>
      <c r="M24" s="1722">
        <f>M13*5*10</f>
        <v>31155.4</v>
      </c>
      <c r="N24" s="1733"/>
      <c r="P24" s="7"/>
    </row>
    <row r="25" spans="1:16">
      <c r="A25" s="335" t="s">
        <v>1905</v>
      </c>
      <c r="B25" s="695">
        <f>B23-B24</f>
        <v>541519.99829874781</v>
      </c>
      <c r="C25" s="696"/>
      <c r="D25" s="696"/>
      <c r="E25" s="1711">
        <f t="shared" ref="E25:M25" si="15">E23-E24</f>
        <v>48549.344664139237</v>
      </c>
      <c r="F25" s="1711">
        <f t="shared" si="15"/>
        <v>49645.459888081503</v>
      </c>
      <c r="G25" s="1711">
        <f t="shared" si="15"/>
        <v>49336.971825007451</v>
      </c>
      <c r="H25" s="1711">
        <f t="shared" si="15"/>
        <v>46261.078936505561</v>
      </c>
      <c r="I25" s="1711">
        <f t="shared" si="15"/>
        <v>46389.216692401773</v>
      </c>
      <c r="J25" s="1711">
        <f t="shared" si="15"/>
        <v>47492.840053362015</v>
      </c>
      <c r="K25" s="1711">
        <f t="shared" si="15"/>
        <v>287674.91205949755</v>
      </c>
      <c r="L25" s="1722">
        <f t="shared" si="15"/>
        <v>255069.1936432166</v>
      </c>
      <c r="M25" s="1722">
        <f t="shared" si="15"/>
        <v>542744.10570271406</v>
      </c>
      <c r="N25" s="1733"/>
      <c r="P25" s="7"/>
    </row>
    <row r="26" spans="1:16">
      <c r="A26" s="23"/>
      <c r="B26" s="74"/>
      <c r="C26" s="74"/>
      <c r="D26" s="74"/>
      <c r="E26" s="1714"/>
      <c r="F26" s="1714"/>
      <c r="G26" s="1714"/>
      <c r="H26" s="1714"/>
      <c r="I26" s="1714"/>
      <c r="J26" s="1714"/>
      <c r="K26" s="1714"/>
      <c r="L26" s="1724"/>
      <c r="M26" s="1724"/>
      <c r="N26" s="1732"/>
    </row>
    <row r="27" spans="1:16">
      <c r="A27" s="335" t="s">
        <v>1686</v>
      </c>
      <c r="B27" s="74"/>
      <c r="C27" s="74"/>
      <c r="D27" s="74"/>
      <c r="E27" s="1714"/>
      <c r="F27" s="1714"/>
      <c r="G27" s="1714"/>
      <c r="H27" s="1714"/>
      <c r="I27" s="1714"/>
      <c r="J27" s="1714"/>
      <c r="K27" s="1714"/>
      <c r="L27" s="1724"/>
      <c r="M27" s="1724"/>
      <c r="N27" s="1732"/>
    </row>
    <row r="28" spans="1:16">
      <c r="A28" s="335" t="s">
        <v>86</v>
      </c>
      <c r="B28" s="1552">
        <v>345290.65</v>
      </c>
      <c r="C28" s="1126">
        <f t="shared" ref="C28" si="16">C20</f>
        <v>236897.07</v>
      </c>
      <c r="D28" s="1126">
        <f>D20</f>
        <v>238036</v>
      </c>
      <c r="E28" s="1717">
        <v>24822.792920573997</v>
      </c>
      <c r="F28" s="1717">
        <v>24200.077667225989</v>
      </c>
      <c r="G28" s="1717">
        <v>24444.504702900002</v>
      </c>
      <c r="H28" s="1717">
        <v>20188.0475716</v>
      </c>
      <c r="I28" s="1717">
        <v>18574.721248302998</v>
      </c>
      <c r="J28" s="1717">
        <v>27873.700571597004</v>
      </c>
      <c r="K28" s="1718">
        <f>SUM(E28:J28)</f>
        <v>140103.8446822</v>
      </c>
      <c r="L28" s="1723">
        <f>L20</f>
        <v>114712.10556334314</v>
      </c>
      <c r="M28" s="1722">
        <f>M20</f>
        <v>257312.66672558815</v>
      </c>
      <c r="N28" s="1730">
        <f t="shared" ref="N28" si="17">N20</f>
        <v>236142.88053901319</v>
      </c>
      <c r="O28" s="7"/>
    </row>
    <row r="29" spans="1:16">
      <c r="A29" s="335" t="s">
        <v>72</v>
      </c>
      <c r="B29" s="1552">
        <v>150601.462</v>
      </c>
      <c r="C29" s="1126">
        <f>C21</f>
        <v>164068.53</v>
      </c>
      <c r="D29" s="1126">
        <f>D21</f>
        <v>159323</v>
      </c>
      <c r="E29" s="1717">
        <v>12518.692539464433</v>
      </c>
      <c r="F29" s="1717">
        <v>13076.209694274001</v>
      </c>
      <c r="G29" s="1717">
        <v>13004.016730163759</v>
      </c>
      <c r="H29" s="1717">
        <v>12277.4609100257</v>
      </c>
      <c r="I29" s="1717">
        <v>13065.515926490996</v>
      </c>
      <c r="J29" s="1717">
        <v>13056.163629892002</v>
      </c>
      <c r="K29" s="1718">
        <f>SUM(E29:J29)</f>
        <v>76998.059430310896</v>
      </c>
      <c r="L29" s="1723">
        <f>L21</f>
        <v>79069.776537964819</v>
      </c>
      <c r="M29" s="1722">
        <f>M21</f>
        <v>156219.81430924861</v>
      </c>
      <c r="N29" s="1730">
        <f>N21</f>
        <v>168074.67645796129</v>
      </c>
    </row>
    <row r="30" spans="1:16">
      <c r="A30" s="335" t="s">
        <v>42</v>
      </c>
      <c r="B30" s="1552">
        <v>140452.30499999999</v>
      </c>
      <c r="C30" s="1126">
        <f>C31-C29-C28</f>
        <v>172375.47599999985</v>
      </c>
      <c r="D30" s="1126">
        <f>D31-D29-D28</f>
        <v>170761.41000000003</v>
      </c>
      <c r="E30" s="1717">
        <v>9117.6089349922186</v>
      </c>
      <c r="F30" s="1717">
        <v>11164.15608448222</v>
      </c>
      <c r="G30" s="1717">
        <v>14160.328841184106</v>
      </c>
      <c r="H30" s="1717">
        <v>12854.957470273108</v>
      </c>
      <c r="I30" s="1717">
        <v>11713.446934740572</v>
      </c>
      <c r="J30" s="1717">
        <v>13811.944405959681</v>
      </c>
      <c r="K30" s="1718">
        <f>SUM(E30:J30)</f>
        <v>72822.442671631899</v>
      </c>
      <c r="L30" s="1723">
        <f>L22*1.15</f>
        <v>82325.362388194902</v>
      </c>
      <c r="M30" s="1722">
        <f>M31-M29-M28</f>
        <v>154628.02961085027</v>
      </c>
      <c r="N30" s="1730">
        <f>N31-N29-N28</f>
        <v>179025.64307537966</v>
      </c>
    </row>
    <row r="31" spans="1:16">
      <c r="A31" s="335" t="s">
        <v>141</v>
      </c>
      <c r="B31" s="1551">
        <f>SUM(B28:B30)</f>
        <v>636344.41700000002</v>
      </c>
      <c r="C31" s="1498">
        <f>C23*C37</f>
        <v>573341.07599999988</v>
      </c>
      <c r="D31" s="1498">
        <f>D23*D37</f>
        <v>568120.41</v>
      </c>
      <c r="E31" s="1718">
        <f t="shared" ref="E31:K31" si="18">SUM(E28:E30)</f>
        <v>46459.094395030646</v>
      </c>
      <c r="F31" s="1718">
        <f t="shared" si="18"/>
        <v>48440.443445982208</v>
      </c>
      <c r="G31" s="1718">
        <f t="shared" si="18"/>
        <v>51608.850274247867</v>
      </c>
      <c r="H31" s="1718">
        <f t="shared" si="18"/>
        <v>45320.465951898805</v>
      </c>
      <c r="I31" s="1718">
        <f t="shared" si="18"/>
        <v>43353.684109534566</v>
      </c>
      <c r="J31" s="1718">
        <f t="shared" si="18"/>
        <v>54741.808607448686</v>
      </c>
      <c r="K31" s="1718">
        <f t="shared" si="18"/>
        <v>289924.34678414278</v>
      </c>
      <c r="L31" s="1723">
        <f>SUM(L28:L30)</f>
        <v>276107.24448950286</v>
      </c>
      <c r="M31" s="1723">
        <f>M23*M37</f>
        <v>568160.510645687</v>
      </c>
      <c r="N31" s="1731">
        <f>N23*N37</f>
        <v>583243.20007235417</v>
      </c>
    </row>
    <row r="32" spans="1:16">
      <c r="A32" s="335" t="s">
        <v>1903</v>
      </c>
      <c r="B32" s="696">
        <f>B24</f>
        <v>87068.150000000009</v>
      </c>
      <c r="C32" s="696"/>
      <c r="D32" s="696"/>
      <c r="E32" s="1719">
        <f t="shared" ref="E32:M32" si="19">E24</f>
        <v>7775.119999999999</v>
      </c>
      <c r="F32" s="1719">
        <f t="shared" si="19"/>
        <v>3696.8032499999999</v>
      </c>
      <c r="G32" s="1719">
        <f t="shared" si="19"/>
        <v>3688.7149499999996</v>
      </c>
      <c r="H32" s="1719">
        <f t="shared" si="19"/>
        <v>0</v>
      </c>
      <c r="I32" s="1719">
        <f t="shared" si="19"/>
        <v>0</v>
      </c>
      <c r="J32" s="1719">
        <f t="shared" si="19"/>
        <v>5694.8017</v>
      </c>
      <c r="K32" s="1719">
        <f t="shared" si="19"/>
        <v>20855.439900000001</v>
      </c>
      <c r="L32" s="1727">
        <f t="shared" si="19"/>
        <v>10299.960099999998</v>
      </c>
      <c r="M32" s="1727">
        <f t="shared" si="19"/>
        <v>31155.4</v>
      </c>
      <c r="N32" s="1733"/>
    </row>
    <row r="33" spans="1:16">
      <c r="A33" s="335" t="s">
        <v>1904</v>
      </c>
      <c r="B33" s="696">
        <f>B31-B32</f>
        <v>549276.26699999999</v>
      </c>
      <c r="C33" s="696"/>
      <c r="D33" s="696"/>
      <c r="E33" s="1719">
        <f>E31-E32</f>
        <v>38683.974395030644</v>
      </c>
      <c r="F33" s="1719">
        <f t="shared" ref="F33:M33" si="20">F31-F32</f>
        <v>44743.640195982211</v>
      </c>
      <c r="G33" s="1719">
        <f t="shared" si="20"/>
        <v>47920.135324247865</v>
      </c>
      <c r="H33" s="1719">
        <f t="shared" si="20"/>
        <v>45320.465951898805</v>
      </c>
      <c r="I33" s="1719">
        <f t="shared" si="20"/>
        <v>43353.684109534566</v>
      </c>
      <c r="J33" s="1719">
        <f t="shared" si="20"/>
        <v>49047.006907448682</v>
      </c>
      <c r="K33" s="1719">
        <f>K31-K32</f>
        <v>269068.90688414278</v>
      </c>
      <c r="L33" s="1727">
        <f t="shared" si="20"/>
        <v>265807.28438950283</v>
      </c>
      <c r="M33" s="1727">
        <f t="shared" si="20"/>
        <v>537005.11064568697</v>
      </c>
      <c r="N33" s="1733"/>
    </row>
    <row r="34" spans="1:16">
      <c r="A34" s="335"/>
      <c r="B34" s="37"/>
      <c r="C34" s="37"/>
      <c r="D34" s="37"/>
      <c r="E34" s="37"/>
      <c r="F34" s="37"/>
      <c r="G34" s="37"/>
      <c r="H34" s="37"/>
      <c r="I34" s="37"/>
      <c r="J34" s="37"/>
      <c r="K34" s="37"/>
      <c r="L34" s="1449"/>
      <c r="M34" s="1449"/>
      <c r="N34" s="37"/>
    </row>
    <row r="35" spans="1:16">
      <c r="A35" s="1105"/>
      <c r="B35" s="701"/>
      <c r="C35" s="701"/>
      <c r="D35" s="701"/>
      <c r="E35" s="701"/>
      <c r="F35" s="701"/>
      <c r="G35" s="701"/>
      <c r="H35" s="701"/>
      <c r="I35" s="701"/>
      <c r="J35" s="701"/>
      <c r="K35" s="701"/>
      <c r="L35" s="701"/>
      <c r="M35" s="1072"/>
      <c r="N35" s="1072"/>
    </row>
    <row r="36" spans="1:16">
      <c r="A36" s="1106" t="s">
        <v>1547</v>
      </c>
      <c r="B36" s="1699">
        <f>(B5-B12)/B5</f>
        <v>0.16535506742869194</v>
      </c>
      <c r="C36" s="1699">
        <f t="shared" ref="C36:N36" si="21">(C5-C12)/C5</f>
        <v>0.16573238458868444</v>
      </c>
      <c r="D36" s="1699">
        <f t="shared" si="21"/>
        <v>0.16566859296482417</v>
      </c>
      <c r="E36" s="1697">
        <f t="shared" si="21"/>
        <v>0.17651307177122755</v>
      </c>
      <c r="F36" s="1697">
        <f t="shared" si="21"/>
        <v>0.18426492695615501</v>
      </c>
      <c r="G36" s="1697">
        <f t="shared" si="21"/>
        <v>0.15704382331074854</v>
      </c>
      <c r="H36" s="1697">
        <f t="shared" si="21"/>
        <v>0.19362887096874165</v>
      </c>
      <c r="I36" s="1697">
        <f t="shared" si="21"/>
        <v>0.1662329026957097</v>
      </c>
      <c r="J36" s="1697">
        <f t="shared" si="21"/>
        <v>0.14307689650732552</v>
      </c>
      <c r="K36" s="1697">
        <f t="shared" si="21"/>
        <v>0.17006945833545301</v>
      </c>
      <c r="L36" s="1697">
        <f>(L5-L12)/L5</f>
        <v>0.16997938155644837</v>
      </c>
      <c r="M36" s="1702">
        <f t="shared" si="21"/>
        <v>0.17002779949613417</v>
      </c>
      <c r="N36" s="1702">
        <f t="shared" si="21"/>
        <v>0.15045021627705629</v>
      </c>
      <c r="O36" s="499"/>
    </row>
    <row r="37" spans="1:16">
      <c r="A37" s="1106" t="s">
        <v>1535</v>
      </c>
      <c r="B37" s="1699">
        <f>B31/B23</f>
        <v>1.01233919017125</v>
      </c>
      <c r="C37" s="1700">
        <v>0.99</v>
      </c>
      <c r="D37" s="1700">
        <v>0.99</v>
      </c>
      <c r="E37" s="1697">
        <f t="shared" ref="E37:J37" si="22">E31/E23</f>
        <v>0.82484750937384954</v>
      </c>
      <c r="F37" s="1697">
        <f t="shared" si="22"/>
        <v>0.90810626689365492</v>
      </c>
      <c r="G37" s="1697">
        <f t="shared" si="22"/>
        <v>0.97328018575654951</v>
      </c>
      <c r="H37" s="1697">
        <f t="shared" si="22"/>
        <v>0.97966729254417584</v>
      </c>
      <c r="I37" s="1697">
        <f t="shared" si="22"/>
        <v>0.93456383187077174</v>
      </c>
      <c r="J37" s="1697">
        <f t="shared" si="22"/>
        <v>1.0292204505191929</v>
      </c>
      <c r="K37" s="1697">
        <f>K31/K23</f>
        <v>0.93969473325011055</v>
      </c>
      <c r="L37" s="1697">
        <f>L31/L23</f>
        <v>1.0404647284539972</v>
      </c>
      <c r="M37" s="1703">
        <f>'T-1'!N75</f>
        <v>0.99</v>
      </c>
      <c r="N37" s="1703">
        <f>'T-1'!S75</f>
        <v>0.99</v>
      </c>
      <c r="O37" s="500"/>
      <c r="P37" s="215"/>
    </row>
    <row r="38" spans="1:16">
      <c r="A38" s="1106" t="s">
        <v>1687</v>
      </c>
      <c r="B38" s="1701">
        <f t="shared" ref="B38:L38" si="23">1-(100%-B36)*B37</f>
        <v>0.15505622488022441</v>
      </c>
      <c r="C38" s="1701">
        <f>1-(100%-C36)*C37</f>
        <v>0.17407506074279766</v>
      </c>
      <c r="D38" s="1701">
        <f>1-(100%-D36)*D37</f>
        <v>0.17401190703517588</v>
      </c>
      <c r="E38" s="1698">
        <f t="shared" si="23"/>
        <v>0.32074885824857502</v>
      </c>
      <c r="F38" s="1698">
        <f t="shared" si="23"/>
        <v>0.259225868043931</v>
      </c>
      <c r="G38" s="1698">
        <f t="shared" si="23"/>
        <v>0.17956745576725452</v>
      </c>
      <c r="H38" s="1698">
        <f t="shared" si="23"/>
        <v>0.21002457923615692</v>
      </c>
      <c r="I38" s="1698">
        <f t="shared" si="23"/>
        <v>0.22079142665553186</v>
      </c>
      <c r="J38" s="1698">
        <f t="shared" si="23"/>
        <v>0.11803721736296457</v>
      </c>
      <c r="K38" s="1698">
        <f t="shared" si="23"/>
        <v>0.2201186410344137</v>
      </c>
      <c r="L38" s="1698">
        <f t="shared" si="23"/>
        <v>0.13639282261991115</v>
      </c>
      <c r="M38" s="1704">
        <f t="shared" ref="M38:N38" si="24">1-(100%-M36)*M37</f>
        <v>0.17832752150117281</v>
      </c>
      <c r="N38" s="1705">
        <f t="shared" si="24"/>
        <v>0.15894571411428571</v>
      </c>
      <c r="O38" s="501"/>
      <c r="P38" s="89"/>
    </row>
    <row r="39" spans="1:16">
      <c r="A39" s="1110"/>
    </row>
    <row r="41" spans="1:16" hidden="1">
      <c r="A41" s="1107" t="s">
        <v>1901</v>
      </c>
      <c r="B41" s="2396"/>
      <c r="C41" s="2396"/>
      <c r="D41" s="2396"/>
      <c r="E41" s="2396"/>
      <c r="F41" s="2396"/>
      <c r="G41" s="2396"/>
      <c r="H41" s="2396"/>
      <c r="I41" s="2396"/>
      <c r="J41" s="2396"/>
      <c r="K41" s="2396"/>
      <c r="L41" s="2396"/>
      <c r="M41" s="2396"/>
      <c r="N41" s="2396"/>
    </row>
    <row r="42" spans="1:16" hidden="1">
      <c r="A42" s="1108" t="s">
        <v>1547</v>
      </c>
      <c r="B42" s="1109">
        <f>(B7-B14)/B7</f>
        <v>0.19150545713572339</v>
      </c>
      <c r="C42" s="1109" t="e">
        <f t="shared" ref="C42" si="25">(C7-C14)/C7</f>
        <v>#DIV/0!</v>
      </c>
      <c r="D42" s="699"/>
      <c r="E42" s="1109">
        <f t="shared" ref="E42:F42" si="26">(E7-E14)/E7</f>
        <v>0.2036119475394525</v>
      </c>
      <c r="F42" s="1109">
        <f t="shared" si="26"/>
        <v>0.1973501485498613</v>
      </c>
      <c r="G42" s="1109">
        <f>(G7-G14)/G7</f>
        <v>0.16907475329324234</v>
      </c>
      <c r="H42" s="1109">
        <f t="shared" ref="H42:M42" si="27">(H7-H14)/H7</f>
        <v>0.19362887096874165</v>
      </c>
      <c r="I42" s="1109">
        <f t="shared" si="27"/>
        <v>0.1662329026957097</v>
      </c>
      <c r="J42" s="1109">
        <f t="shared" si="27"/>
        <v>0.16078866452280741</v>
      </c>
      <c r="K42" s="1109">
        <f t="shared" si="27"/>
        <v>0.18236307740528535</v>
      </c>
      <c r="L42" s="1109">
        <f t="shared" si="27"/>
        <v>0.17682154341447318</v>
      </c>
      <c r="M42" s="1109">
        <f t="shared" si="27"/>
        <v>0.17975839584007636</v>
      </c>
      <c r="N42" s="1109">
        <f t="shared" ref="N42" si="28">(N7-N14)/N7</f>
        <v>1</v>
      </c>
    </row>
    <row r="43" spans="1:16" hidden="1">
      <c r="A43" s="1108" t="s">
        <v>1535</v>
      </c>
      <c r="B43" s="1109">
        <f>B33/B25</f>
        <v>1.0143231436061817</v>
      </c>
      <c r="C43" s="1109" t="e">
        <f t="shared" ref="C43" si="29">C33/C25</f>
        <v>#DIV/0!</v>
      </c>
      <c r="D43" s="700"/>
      <c r="E43" s="1109">
        <f t="shared" ref="E43:M43" si="30">E33/E25</f>
        <v>0.79679704561706255</v>
      </c>
      <c r="F43" s="1109">
        <f t="shared" si="30"/>
        <v>0.90126348505684639</v>
      </c>
      <c r="G43" s="1109">
        <f t="shared" si="30"/>
        <v>0.97128245921162448</v>
      </c>
      <c r="H43" s="1109">
        <f t="shared" si="30"/>
        <v>0.97966729254417584</v>
      </c>
      <c r="I43" s="1109">
        <f t="shared" si="30"/>
        <v>0.93456383187077174</v>
      </c>
      <c r="J43" s="1109">
        <f t="shared" si="30"/>
        <v>1.0327242349023651</v>
      </c>
      <c r="K43" s="1109">
        <f t="shared" si="30"/>
        <v>0.93532280920101007</v>
      </c>
      <c r="L43" s="1109">
        <f t="shared" si="30"/>
        <v>1.0420987363974121</v>
      </c>
      <c r="M43" s="1109">
        <f t="shared" si="30"/>
        <v>0.98942596520768</v>
      </c>
      <c r="N43" s="1109" t="e">
        <f>N33/N25</f>
        <v>#DIV/0!</v>
      </c>
    </row>
    <row r="44" spans="1:16" hidden="1">
      <c r="A44" s="1108" t="s">
        <v>1687</v>
      </c>
      <c r="B44" s="1109">
        <f>1-(1-B42)*B43</f>
        <v>0.17992527369346412</v>
      </c>
      <c r="C44" s="1109" t="e">
        <f t="shared" ref="C44:F44" si="31">1-(1-C42)*C43</f>
        <v>#DIV/0!</v>
      </c>
      <c r="D44" s="700"/>
      <c r="E44" s="1109">
        <f t="shared" si="31"/>
        <v>0.36544035263470953</v>
      </c>
      <c r="F44" s="1109">
        <f t="shared" si="31"/>
        <v>0.27660099760168799</v>
      </c>
      <c r="G44" s="1109">
        <f>1-(1-G42)*G43</f>
        <v>0.19293688295763467</v>
      </c>
      <c r="H44" s="1109">
        <f t="shared" ref="H44:N44" si="32">1-(1-H42)*H43</f>
        <v>0.21002457923615692</v>
      </c>
      <c r="I44" s="1109">
        <f t="shared" si="32"/>
        <v>0.22079142665553186</v>
      </c>
      <c r="J44" s="1109">
        <f t="shared" si="32"/>
        <v>0.13332611564792418</v>
      </c>
      <c r="K44" s="1109">
        <f t="shared" si="32"/>
        <v>0.23524553665224268</v>
      </c>
      <c r="L44" s="1109">
        <f t="shared" si="32"/>
        <v>0.14216677056265059</v>
      </c>
      <c r="M44" s="1109">
        <f t="shared" si="32"/>
        <v>0.1884316591005718</v>
      </c>
      <c r="N44" s="1109" t="e">
        <f t="shared" si="32"/>
        <v>#DIV/0!</v>
      </c>
    </row>
    <row r="45" spans="1:16" hidden="1"/>
    <row r="46" spans="1:16" hidden="1">
      <c r="B46" s="85"/>
    </row>
    <row r="47" spans="1:16" hidden="1">
      <c r="A47" s="697" t="s">
        <v>1547</v>
      </c>
      <c r="C47" s="89"/>
      <c r="M47" s="339"/>
      <c r="N47" s="85">
        <v>0.16569999999999999</v>
      </c>
    </row>
    <row r="48" spans="1:16" hidden="1">
      <c r="A48" s="697" t="s">
        <v>1535</v>
      </c>
      <c r="N48" s="215">
        <v>0.99</v>
      </c>
    </row>
    <row r="49" spans="1:14" ht="13.5" hidden="1" thickBot="1">
      <c r="A49" s="698" t="s">
        <v>1687</v>
      </c>
      <c r="N49" s="1071">
        <f>1-(1-N47)*N48</f>
        <v>0.17404299999999995</v>
      </c>
    </row>
    <row r="50" spans="1:14" hidden="1">
      <c r="A50" s="1069" t="s">
        <v>2149</v>
      </c>
      <c r="N50" s="1070">
        <f>1-N47</f>
        <v>0.83430000000000004</v>
      </c>
    </row>
    <row r="51" spans="1:14" hidden="1"/>
    <row r="52" spans="1:14" hidden="1"/>
    <row r="53" spans="1:14" hidden="1"/>
    <row r="54" spans="1:14" hidden="1">
      <c r="K54" s="96"/>
    </row>
    <row r="55" spans="1:14">
      <c r="L55" s="9"/>
      <c r="M55" s="9"/>
      <c r="N55" s="9"/>
    </row>
    <row r="56" spans="1:14">
      <c r="L56" s="110"/>
      <c r="M56" s="110"/>
      <c r="N56" s="110"/>
    </row>
  </sheetData>
  <mergeCells count="3">
    <mergeCell ref="E2:J2"/>
    <mergeCell ref="A1:N1"/>
    <mergeCell ref="B41:N41"/>
  </mergeCells>
  <printOptions horizontalCentered="1" gridLines="1"/>
  <pageMargins left="0.19685039370078741" right="0" top="0.78740157480314965" bottom="0.19685039370078741" header="0" footer="0"/>
  <pageSetup paperSize="9" scale="92" orientation="landscape" r:id="rId1"/>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85">
    <tabColor theme="5" tint="0.39997558519241921"/>
  </sheetPr>
  <dimension ref="A1:C43"/>
  <sheetViews>
    <sheetView showGridLines="0" view="pageBreakPreview" zoomScale="90" zoomScaleSheetLayoutView="90" workbookViewId="0">
      <selection activeCell="E40" sqref="E40"/>
    </sheetView>
  </sheetViews>
  <sheetFormatPr defaultRowHeight="12.75"/>
  <cols>
    <col min="1" max="1" width="21.85546875" customWidth="1"/>
    <col min="2" max="2" width="4" bestFit="1" customWidth="1"/>
    <col min="3" max="3" width="96.42578125" customWidth="1"/>
  </cols>
  <sheetData>
    <row r="1" spans="1:3" ht="18">
      <c r="A1" s="2397" t="s">
        <v>1355</v>
      </c>
      <c r="B1" s="2397"/>
      <c r="C1" s="2397"/>
    </row>
    <row r="2" spans="1:3" ht="15">
      <c r="A2" s="293"/>
      <c r="B2" s="339"/>
      <c r="C2" s="339"/>
    </row>
    <row r="3" spans="1:3" ht="15.75">
      <c r="A3" s="5" t="s">
        <v>1356</v>
      </c>
      <c r="B3" s="5" t="s">
        <v>1357</v>
      </c>
      <c r="C3" s="293" t="s">
        <v>366</v>
      </c>
    </row>
    <row r="4" spans="1:3" ht="15.75">
      <c r="A4" s="5"/>
      <c r="B4" s="5"/>
      <c r="C4" s="293"/>
    </row>
    <row r="5" spans="1:3" ht="15.75">
      <c r="A5" s="5" t="s">
        <v>1358</v>
      </c>
      <c r="B5" s="5" t="s">
        <v>1357</v>
      </c>
      <c r="C5" s="293" t="s">
        <v>1359</v>
      </c>
    </row>
    <row r="6" spans="1:3" ht="15.75">
      <c r="A6" s="5"/>
      <c r="B6" s="5"/>
      <c r="C6" s="293"/>
    </row>
    <row r="7" spans="1:3" ht="15.75">
      <c r="A7" s="5" t="s">
        <v>1360</v>
      </c>
      <c r="B7" s="5" t="s">
        <v>1357</v>
      </c>
      <c r="C7" s="293" t="s">
        <v>1361</v>
      </c>
    </row>
    <row r="8" spans="1:3" ht="15.75">
      <c r="A8" s="5" t="s">
        <v>1362</v>
      </c>
      <c r="B8" s="5" t="s">
        <v>1357</v>
      </c>
      <c r="C8" s="293" t="s">
        <v>2738</v>
      </c>
    </row>
    <row r="9" spans="1:3" ht="15">
      <c r="A9" s="293"/>
      <c r="B9" s="293"/>
      <c r="C9" s="293"/>
    </row>
    <row r="10" spans="1:3" ht="15.75">
      <c r="A10" s="956" t="s">
        <v>1363</v>
      </c>
      <c r="B10" s="293"/>
      <c r="C10" s="293"/>
    </row>
    <row r="11" spans="1:3" ht="15.75">
      <c r="A11" s="5"/>
      <c r="B11" s="293"/>
      <c r="C11" s="293"/>
    </row>
    <row r="12" spans="1:3" ht="15">
      <c r="A12" s="293"/>
      <c r="B12" s="908">
        <v>1</v>
      </c>
      <c r="C12" s="991" t="s">
        <v>1364</v>
      </c>
    </row>
    <row r="13" spans="1:3" ht="15">
      <c r="A13" s="293"/>
      <c r="B13" s="908">
        <v>2</v>
      </c>
      <c r="C13" s="293" t="s">
        <v>1365</v>
      </c>
    </row>
    <row r="14" spans="1:3" ht="15">
      <c r="A14" s="293"/>
      <c r="B14" s="908">
        <v>3</v>
      </c>
      <c r="C14" s="293" t="s">
        <v>1366</v>
      </c>
    </row>
    <row r="15" spans="1:3" ht="15">
      <c r="A15" s="293"/>
      <c r="B15" s="908">
        <v>4</v>
      </c>
      <c r="C15" s="293" t="s">
        <v>1367</v>
      </c>
    </row>
    <row r="16" spans="1:3" ht="15">
      <c r="A16" s="293"/>
      <c r="B16" s="908">
        <v>5</v>
      </c>
      <c r="C16" s="293" t="s">
        <v>2739</v>
      </c>
    </row>
    <row r="17" spans="1:3" ht="15.75">
      <c r="A17" s="5"/>
      <c r="B17" s="908"/>
      <c r="C17" s="293"/>
    </row>
    <row r="18" spans="1:3" ht="15.75">
      <c r="A18" s="956" t="s">
        <v>1368</v>
      </c>
      <c r="B18" s="908"/>
      <c r="C18" s="293"/>
    </row>
    <row r="19" spans="1:3" ht="15">
      <c r="A19" s="293"/>
      <c r="B19" s="908">
        <v>1</v>
      </c>
      <c r="C19" s="293" t="s">
        <v>1369</v>
      </c>
    </row>
    <row r="20" spans="1:3" ht="15">
      <c r="A20" s="293"/>
      <c r="B20" s="908">
        <v>2</v>
      </c>
      <c r="C20" s="293" t="s">
        <v>1370</v>
      </c>
    </row>
    <row r="21" spans="1:3" ht="15">
      <c r="A21" s="293"/>
      <c r="B21" s="908">
        <v>3</v>
      </c>
      <c r="C21" s="293" t="s">
        <v>1371</v>
      </c>
    </row>
    <row r="22" spans="1:3" ht="15">
      <c r="A22" s="293"/>
      <c r="B22" s="908">
        <v>4</v>
      </c>
      <c r="C22" s="293" t="s">
        <v>2740</v>
      </c>
    </row>
    <row r="23" spans="1:3" ht="15">
      <c r="A23" s="293"/>
      <c r="B23" s="908">
        <v>5</v>
      </c>
      <c r="C23" s="293" t="s">
        <v>1372</v>
      </c>
    </row>
    <row r="24" spans="1:3" ht="15">
      <c r="A24" s="293"/>
      <c r="B24" s="908">
        <v>6</v>
      </c>
      <c r="C24" s="293" t="s">
        <v>2741</v>
      </c>
    </row>
    <row r="25" spans="1:3" ht="15">
      <c r="A25" s="293"/>
      <c r="B25" s="908">
        <v>7</v>
      </c>
      <c r="C25" s="293" t="s">
        <v>1373</v>
      </c>
    </row>
    <row r="26" spans="1:3" ht="15">
      <c r="A26" s="293"/>
      <c r="B26" s="908">
        <v>8</v>
      </c>
      <c r="C26" s="293" t="s">
        <v>1374</v>
      </c>
    </row>
    <row r="27" spans="1:3" ht="15">
      <c r="A27" s="293"/>
      <c r="B27" s="908">
        <v>9</v>
      </c>
      <c r="C27" s="293" t="s">
        <v>2742</v>
      </c>
    </row>
    <row r="28" spans="1:3" ht="15">
      <c r="A28" s="293"/>
      <c r="B28" s="908">
        <v>10</v>
      </c>
      <c r="C28" s="293" t="s">
        <v>1375</v>
      </c>
    </row>
    <row r="29" spans="1:3" ht="15">
      <c r="A29" s="293"/>
      <c r="B29" s="908">
        <v>11</v>
      </c>
      <c r="C29" s="293" t="s">
        <v>1376</v>
      </c>
    </row>
    <row r="30" spans="1:3" ht="15">
      <c r="A30" s="293"/>
      <c r="B30" s="908">
        <v>12</v>
      </c>
      <c r="C30" s="293" t="s">
        <v>1377</v>
      </c>
    </row>
    <row r="31" spans="1:3" ht="15">
      <c r="A31" s="293"/>
      <c r="B31" s="908">
        <v>13</v>
      </c>
      <c r="C31" s="293" t="s">
        <v>2743</v>
      </c>
    </row>
    <row r="32" spans="1:3" ht="15">
      <c r="A32" s="293"/>
      <c r="B32" s="908">
        <v>14</v>
      </c>
      <c r="C32" s="293" t="s">
        <v>1378</v>
      </c>
    </row>
    <row r="33" spans="1:3" ht="15">
      <c r="A33" s="293"/>
      <c r="B33" s="908">
        <v>15</v>
      </c>
      <c r="C33" s="293" t="s">
        <v>1379</v>
      </c>
    </row>
    <row r="34" spans="1:3" ht="15">
      <c r="A34" s="293"/>
      <c r="B34" s="908">
        <v>16</v>
      </c>
      <c r="C34" s="293" t="s">
        <v>1380</v>
      </c>
    </row>
    <row r="35" spans="1:3" ht="15.75">
      <c r="A35" s="5"/>
      <c r="B35" s="908">
        <v>17</v>
      </c>
      <c r="C35" s="293" t="s">
        <v>1381</v>
      </c>
    </row>
    <row r="36" spans="1:3" ht="15.75">
      <c r="A36" s="956" t="s">
        <v>1382</v>
      </c>
      <c r="B36" s="908"/>
      <c r="C36" s="293"/>
    </row>
    <row r="37" spans="1:3" ht="15">
      <c r="A37" s="293"/>
      <c r="B37" s="908">
        <v>1</v>
      </c>
      <c r="C37" s="293" t="s">
        <v>1383</v>
      </c>
    </row>
    <row r="38" spans="1:3" ht="15">
      <c r="A38" s="293"/>
      <c r="B38" s="908">
        <v>2</v>
      </c>
      <c r="C38" s="293" t="s">
        <v>1384</v>
      </c>
    </row>
    <row r="39" spans="1:3" ht="15">
      <c r="A39" s="293"/>
      <c r="B39" s="908">
        <v>3</v>
      </c>
      <c r="C39" s="293" t="s">
        <v>2745</v>
      </c>
    </row>
    <row r="40" spans="1:3" ht="15">
      <c r="A40" s="293"/>
      <c r="B40" s="908">
        <v>4</v>
      </c>
      <c r="C40" s="293" t="s">
        <v>2744</v>
      </c>
    </row>
    <row r="41" spans="1:3" ht="15">
      <c r="A41" s="293"/>
      <c r="B41" s="908">
        <v>5</v>
      </c>
      <c r="C41" s="293" t="s">
        <v>1385</v>
      </c>
    </row>
    <row r="42" spans="1:3" ht="15">
      <c r="A42" s="293"/>
      <c r="B42" s="908">
        <v>6</v>
      </c>
      <c r="C42" s="293" t="s">
        <v>2746</v>
      </c>
    </row>
    <row r="43" spans="1:3" ht="15">
      <c r="A43" s="293"/>
      <c r="B43" s="908">
        <v>7</v>
      </c>
      <c r="C43" s="293" t="s">
        <v>2747</v>
      </c>
    </row>
  </sheetData>
  <mergeCells count="1">
    <mergeCell ref="A1:C1"/>
  </mergeCells>
  <phoneticPr fontId="82" type="noConversion"/>
  <printOptions horizontalCentered="1"/>
  <pageMargins left="0.39370078740157483" right="0.39370078740157483" top="0.98425196850393704" bottom="0.78740157480314965" header="0.51181102362204722" footer="0.51181102362204722"/>
  <pageSetup paperSize="9" scale="79" orientation="portrait" r:id="rId1"/>
  <headerFooter alignWithMargins="0"/>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tabColor theme="5" tint="0.39997558519241921"/>
  </sheetPr>
  <dimension ref="A1:I86"/>
  <sheetViews>
    <sheetView showGridLines="0" view="pageBreakPreview" zoomScale="80" zoomScaleSheetLayoutView="80" workbookViewId="0">
      <pane ySplit="2" topLeftCell="A3" activePane="bottomLeft" state="frozen"/>
      <selection activeCell="L17" sqref="L17"/>
      <selection pane="bottomLeft" activeCell="N9" sqref="N9"/>
    </sheetView>
  </sheetViews>
  <sheetFormatPr defaultColWidth="9.140625" defaultRowHeight="12.75"/>
  <cols>
    <col min="1" max="1" width="6.140625" style="411" customWidth="1"/>
    <col min="2" max="2" width="44" style="411" customWidth="1"/>
    <col min="3" max="5" width="9.140625" style="411"/>
    <col min="6" max="6" width="9.85546875" style="411" customWidth="1"/>
    <col min="7" max="7" width="9.140625" style="411"/>
    <col min="8" max="8" width="9.7109375" style="411" customWidth="1"/>
    <col min="9" max="9" width="12.28515625" style="411" customWidth="1"/>
    <col min="10" max="16384" width="9.140625" style="411"/>
  </cols>
  <sheetData>
    <row r="1" spans="1:9" ht="18">
      <c r="A1" s="2400" t="s">
        <v>2344</v>
      </c>
      <c r="B1" s="2400"/>
      <c r="C1" s="2400"/>
      <c r="D1" s="2400"/>
      <c r="E1" s="2400"/>
      <c r="F1" s="2400"/>
      <c r="G1" s="2400"/>
      <c r="H1" s="2400"/>
      <c r="I1" s="2400"/>
    </row>
    <row r="2" spans="1:9" ht="89.25">
      <c r="A2" s="992" t="s">
        <v>714</v>
      </c>
      <c r="B2" s="992" t="s">
        <v>1289</v>
      </c>
      <c r="C2" s="992" t="s">
        <v>1290</v>
      </c>
      <c r="D2" s="992" t="s">
        <v>1291</v>
      </c>
      <c r="E2" s="992" t="s">
        <v>304</v>
      </c>
      <c r="F2" s="992" t="s">
        <v>1292</v>
      </c>
      <c r="G2" s="992" t="s">
        <v>1293</v>
      </c>
      <c r="H2" s="992" t="s">
        <v>1294</v>
      </c>
      <c r="I2" s="992" t="s">
        <v>2345</v>
      </c>
    </row>
    <row r="3" spans="1:9">
      <c r="A3" s="993"/>
      <c r="B3" s="994" t="s">
        <v>1295</v>
      </c>
      <c r="C3" s="994"/>
      <c r="D3" s="994"/>
      <c r="E3" s="992" t="s">
        <v>1859</v>
      </c>
      <c r="F3" s="994"/>
      <c r="G3" s="994"/>
      <c r="H3" s="994"/>
      <c r="I3" s="994"/>
    </row>
    <row r="4" spans="1:9">
      <c r="A4" s="993">
        <v>1</v>
      </c>
      <c r="B4" s="995" t="s">
        <v>162</v>
      </c>
      <c r="C4" s="996"/>
      <c r="D4" s="993"/>
      <c r="E4" s="993"/>
      <c r="F4" s="993"/>
      <c r="G4" s="993"/>
      <c r="H4" s="993"/>
      <c r="I4" s="993"/>
    </row>
    <row r="5" spans="1:9">
      <c r="A5" s="993" t="s">
        <v>1296</v>
      </c>
      <c r="B5" s="995" t="s">
        <v>1297</v>
      </c>
      <c r="C5" s="993" t="s">
        <v>42</v>
      </c>
      <c r="D5" s="2401" t="s">
        <v>1298</v>
      </c>
      <c r="E5" s="2401"/>
      <c r="F5" s="2401"/>
      <c r="G5" s="993">
        <v>70</v>
      </c>
      <c r="H5" s="993"/>
      <c r="I5" s="993"/>
    </row>
    <row r="6" spans="1:9">
      <c r="A6" s="993" t="s">
        <v>1299</v>
      </c>
      <c r="B6" s="995" t="s">
        <v>46</v>
      </c>
      <c r="C6" s="993"/>
      <c r="D6" s="993"/>
      <c r="E6" s="993"/>
      <c r="F6" s="993"/>
      <c r="G6" s="993"/>
      <c r="H6" s="993"/>
      <c r="I6" s="2403">
        <v>10</v>
      </c>
    </row>
    <row r="7" spans="1:9">
      <c r="A7" s="993"/>
      <c r="B7" s="995" t="s">
        <v>1300</v>
      </c>
      <c r="C7" s="993" t="s">
        <v>42</v>
      </c>
      <c r="D7" s="993"/>
      <c r="E7" s="993">
        <v>290</v>
      </c>
      <c r="F7" s="993"/>
      <c r="G7" s="993">
        <v>20</v>
      </c>
      <c r="H7" s="993">
        <v>20</v>
      </c>
      <c r="I7" s="2404"/>
    </row>
    <row r="8" spans="1:9">
      <c r="A8" s="993"/>
      <c r="B8" s="995" t="s">
        <v>1301</v>
      </c>
      <c r="C8" s="993" t="s">
        <v>42</v>
      </c>
      <c r="D8" s="993"/>
      <c r="E8" s="993">
        <v>470</v>
      </c>
      <c r="F8" s="993"/>
      <c r="G8" s="993">
        <v>20</v>
      </c>
      <c r="H8" s="993">
        <v>20</v>
      </c>
      <c r="I8" s="2404"/>
    </row>
    <row r="9" spans="1:9">
      <c r="A9" s="993"/>
      <c r="B9" s="995" t="s">
        <v>1302</v>
      </c>
      <c r="C9" s="993" t="s">
        <v>42</v>
      </c>
      <c r="D9" s="993"/>
      <c r="E9" s="993">
        <v>570</v>
      </c>
      <c r="F9" s="993"/>
      <c r="G9" s="993">
        <v>20</v>
      </c>
      <c r="H9" s="993">
        <v>20</v>
      </c>
      <c r="I9" s="2404"/>
    </row>
    <row r="10" spans="1:9">
      <c r="A10" s="993"/>
      <c r="B10" s="995" t="s">
        <v>1303</v>
      </c>
      <c r="C10" s="993" t="s">
        <v>42</v>
      </c>
      <c r="D10" s="993"/>
      <c r="E10" s="993">
        <v>610</v>
      </c>
      <c r="F10" s="993"/>
      <c r="G10" s="993">
        <v>20</v>
      </c>
      <c r="H10" s="993">
        <v>20</v>
      </c>
      <c r="I10" s="2405"/>
    </row>
    <row r="11" spans="1:9">
      <c r="A11" s="993">
        <v>2</v>
      </c>
      <c r="B11" s="995" t="s">
        <v>177</v>
      </c>
      <c r="C11" s="993"/>
      <c r="D11" s="993"/>
      <c r="E11" s="993"/>
      <c r="F11" s="993"/>
      <c r="G11" s="993"/>
      <c r="H11" s="993"/>
      <c r="I11" s="2403">
        <v>10</v>
      </c>
    </row>
    <row r="12" spans="1:9">
      <c r="A12" s="993"/>
      <c r="B12" s="995" t="s">
        <v>1304</v>
      </c>
      <c r="C12" s="993" t="s">
        <v>42</v>
      </c>
      <c r="D12" s="993"/>
      <c r="E12" s="993">
        <v>590</v>
      </c>
      <c r="F12" s="993"/>
      <c r="G12" s="993">
        <v>30</v>
      </c>
      <c r="H12" s="993">
        <v>30</v>
      </c>
      <c r="I12" s="2404"/>
    </row>
    <row r="13" spans="1:9">
      <c r="A13" s="993"/>
      <c r="B13" s="995" t="s">
        <v>1305</v>
      </c>
      <c r="C13" s="993" t="s">
        <v>42</v>
      </c>
      <c r="D13" s="993"/>
      <c r="E13" s="993">
        <v>700</v>
      </c>
      <c r="F13" s="993"/>
      <c r="G13" s="993">
        <v>30</v>
      </c>
      <c r="H13" s="993">
        <v>30</v>
      </c>
      <c r="I13" s="2404"/>
    </row>
    <row r="14" spans="1:9">
      <c r="A14" s="993"/>
      <c r="B14" s="995" t="s">
        <v>1306</v>
      </c>
      <c r="C14" s="993" t="s">
        <v>42</v>
      </c>
      <c r="D14" s="993"/>
      <c r="E14" s="993">
        <v>760</v>
      </c>
      <c r="F14" s="993"/>
      <c r="G14" s="993">
        <v>30</v>
      </c>
      <c r="H14" s="993">
        <v>30</v>
      </c>
      <c r="I14" s="2405"/>
    </row>
    <row r="15" spans="1:9">
      <c r="A15" s="993">
        <v>3</v>
      </c>
      <c r="B15" s="995" t="s">
        <v>58</v>
      </c>
      <c r="C15" s="993" t="s">
        <v>42</v>
      </c>
      <c r="D15" s="993"/>
      <c r="E15" s="993">
        <v>150</v>
      </c>
      <c r="F15" s="993"/>
      <c r="G15" s="993">
        <v>20</v>
      </c>
      <c r="H15" s="993">
        <v>10</v>
      </c>
      <c r="I15" s="993">
        <v>10</v>
      </c>
    </row>
    <row r="16" spans="1:9">
      <c r="A16" s="993">
        <v>4</v>
      </c>
      <c r="B16" s="995" t="s">
        <v>1307</v>
      </c>
      <c r="C16" s="993" t="s">
        <v>42</v>
      </c>
      <c r="D16" s="997"/>
      <c r="E16" s="993">
        <v>160</v>
      </c>
      <c r="F16" s="993"/>
      <c r="G16" s="993">
        <v>20</v>
      </c>
      <c r="H16" s="993">
        <v>10</v>
      </c>
      <c r="I16" s="993" t="s">
        <v>1308</v>
      </c>
    </row>
    <row r="17" spans="1:9">
      <c r="A17" s="993">
        <v>5</v>
      </c>
      <c r="B17" s="995" t="s">
        <v>1309</v>
      </c>
      <c r="C17" s="993" t="s">
        <v>42</v>
      </c>
      <c r="D17" s="996"/>
      <c r="E17" s="993">
        <v>310</v>
      </c>
      <c r="F17" s="993"/>
      <c r="G17" s="993">
        <v>80</v>
      </c>
      <c r="H17" s="993">
        <v>50</v>
      </c>
      <c r="I17" s="993" t="s">
        <v>1310</v>
      </c>
    </row>
    <row r="18" spans="1:9">
      <c r="A18" s="993">
        <v>6</v>
      </c>
      <c r="B18" s="995" t="s">
        <v>1311</v>
      </c>
      <c r="C18" s="993" t="s">
        <v>42</v>
      </c>
      <c r="D18" s="993"/>
      <c r="E18" s="993">
        <v>620</v>
      </c>
      <c r="F18" s="993"/>
      <c r="G18" s="993">
        <v>20</v>
      </c>
      <c r="H18" s="993">
        <v>15</v>
      </c>
      <c r="I18" s="993" t="s">
        <v>1310</v>
      </c>
    </row>
    <row r="19" spans="1:9">
      <c r="A19" s="993">
        <v>7</v>
      </c>
      <c r="B19" s="995" t="s">
        <v>62</v>
      </c>
      <c r="C19" s="993" t="s">
        <v>42</v>
      </c>
      <c r="D19" s="993"/>
      <c r="E19" s="993">
        <v>620</v>
      </c>
      <c r="F19" s="993"/>
      <c r="G19" s="993">
        <v>80</v>
      </c>
      <c r="H19" s="993">
        <v>35</v>
      </c>
      <c r="I19" s="993">
        <v>10</v>
      </c>
    </row>
    <row r="20" spans="1:9">
      <c r="A20" s="993">
        <v>8</v>
      </c>
      <c r="B20" s="995" t="s">
        <v>63</v>
      </c>
      <c r="C20" s="993" t="s">
        <v>42</v>
      </c>
      <c r="D20" s="993"/>
      <c r="E20" s="993">
        <v>620</v>
      </c>
      <c r="F20" s="993"/>
      <c r="G20" s="993">
        <v>100</v>
      </c>
      <c r="H20" s="993">
        <v>80</v>
      </c>
      <c r="I20" s="993" t="s">
        <v>1310</v>
      </c>
    </row>
    <row r="21" spans="1:9">
      <c r="A21" s="993">
        <v>9</v>
      </c>
      <c r="B21" s="995" t="s">
        <v>272</v>
      </c>
      <c r="C21" s="993" t="s">
        <v>42</v>
      </c>
      <c r="D21" s="993"/>
      <c r="E21" s="993">
        <v>620</v>
      </c>
      <c r="F21" s="993"/>
      <c r="G21" s="993">
        <v>50</v>
      </c>
      <c r="H21" s="993">
        <v>50</v>
      </c>
      <c r="I21" s="993" t="s">
        <v>1310</v>
      </c>
    </row>
    <row r="22" spans="1:9" ht="25.5">
      <c r="A22" s="993">
        <v>10</v>
      </c>
      <c r="B22" s="995" t="s">
        <v>1312</v>
      </c>
      <c r="C22" s="1010" t="s">
        <v>42</v>
      </c>
      <c r="D22" s="1010"/>
      <c r="E22" s="1010">
        <v>620</v>
      </c>
      <c r="F22" s="1010"/>
      <c r="G22" s="1010">
        <v>50</v>
      </c>
      <c r="H22" s="1010">
        <v>50</v>
      </c>
      <c r="I22" s="1010">
        <v>10</v>
      </c>
    </row>
    <row r="23" spans="1:9" ht="26.25" customHeight="1">
      <c r="A23" s="993">
        <v>11</v>
      </c>
      <c r="B23" s="995" t="s">
        <v>1313</v>
      </c>
      <c r="C23" s="1010" t="s">
        <v>42</v>
      </c>
      <c r="D23" s="1010">
        <v>200</v>
      </c>
      <c r="E23" s="1010">
        <v>620</v>
      </c>
      <c r="F23" s="1010">
        <v>30</v>
      </c>
      <c r="G23" s="1010"/>
      <c r="H23" s="1010"/>
      <c r="I23" s="1010">
        <v>10</v>
      </c>
    </row>
    <row r="24" spans="1:9">
      <c r="A24" s="993">
        <v>12</v>
      </c>
      <c r="B24" s="995" t="s">
        <v>1314</v>
      </c>
      <c r="C24" s="993" t="s">
        <v>42</v>
      </c>
      <c r="D24" s="993">
        <v>200</v>
      </c>
      <c r="E24" s="993">
        <v>620</v>
      </c>
      <c r="F24" s="993">
        <v>30</v>
      </c>
      <c r="G24" s="993"/>
      <c r="H24" s="993"/>
      <c r="I24" s="993" t="s">
        <v>1310</v>
      </c>
    </row>
    <row r="25" spans="1:9">
      <c r="A25" s="993">
        <v>13</v>
      </c>
      <c r="B25" s="995" t="s">
        <v>68</v>
      </c>
      <c r="C25" s="993" t="s">
        <v>42</v>
      </c>
      <c r="D25" s="993">
        <v>200</v>
      </c>
      <c r="E25" s="993">
        <v>620</v>
      </c>
      <c r="F25" s="993">
        <v>30</v>
      </c>
      <c r="G25" s="993"/>
      <c r="H25" s="993"/>
      <c r="I25" s="993" t="s">
        <v>1310</v>
      </c>
    </row>
    <row r="26" spans="1:9" ht="38.25">
      <c r="A26" s="993"/>
      <c r="B26" s="998" t="s">
        <v>1315</v>
      </c>
      <c r="C26" s="994"/>
      <c r="D26" s="994"/>
      <c r="E26" s="992" t="s">
        <v>1858</v>
      </c>
      <c r="F26" s="994"/>
      <c r="G26" s="994"/>
      <c r="H26" s="994"/>
      <c r="I26" s="999"/>
    </row>
    <row r="27" spans="1:9">
      <c r="A27" s="993">
        <v>14</v>
      </c>
      <c r="B27" s="995" t="s">
        <v>71</v>
      </c>
      <c r="C27" s="1000" t="s">
        <v>72</v>
      </c>
      <c r="D27" s="993">
        <v>20</v>
      </c>
      <c r="E27" s="993">
        <v>490</v>
      </c>
      <c r="F27" s="993">
        <v>250</v>
      </c>
      <c r="G27" s="993"/>
      <c r="H27" s="993"/>
      <c r="I27" s="993">
        <v>10</v>
      </c>
    </row>
    <row r="28" spans="1:9">
      <c r="A28" s="993">
        <v>15</v>
      </c>
      <c r="B28" s="995" t="s">
        <v>58</v>
      </c>
      <c r="C28" s="1000" t="s">
        <v>72</v>
      </c>
      <c r="D28" s="993">
        <v>30</v>
      </c>
      <c r="E28" s="993">
        <v>140</v>
      </c>
      <c r="F28" s="993">
        <v>250</v>
      </c>
      <c r="G28" s="993"/>
      <c r="H28" s="993"/>
      <c r="I28" s="993">
        <v>10</v>
      </c>
    </row>
    <row r="29" spans="1:9">
      <c r="A29" s="993">
        <v>16</v>
      </c>
      <c r="B29" s="995" t="s">
        <v>1307</v>
      </c>
      <c r="C29" s="1000" t="s">
        <v>72</v>
      </c>
      <c r="D29" s="993">
        <v>30</v>
      </c>
      <c r="E29" s="993">
        <v>150</v>
      </c>
      <c r="F29" s="993">
        <v>250</v>
      </c>
      <c r="G29" s="996"/>
      <c r="H29" s="996"/>
      <c r="I29" s="993">
        <v>10</v>
      </c>
    </row>
    <row r="30" spans="1:9" ht="12.75" customHeight="1">
      <c r="A30" s="993">
        <v>17</v>
      </c>
      <c r="B30" s="995" t="s">
        <v>1309</v>
      </c>
      <c r="C30" s="1000" t="s">
        <v>72</v>
      </c>
      <c r="D30" s="993">
        <v>50</v>
      </c>
      <c r="E30" s="1001">
        <v>300</v>
      </c>
      <c r="F30" s="993">
        <v>250</v>
      </c>
      <c r="G30" s="996"/>
      <c r="H30" s="996"/>
      <c r="I30" s="993" t="s">
        <v>1310</v>
      </c>
    </row>
    <row r="31" spans="1:9" ht="12.75" customHeight="1">
      <c r="A31" s="993">
        <v>18</v>
      </c>
      <c r="B31" s="995" t="s">
        <v>272</v>
      </c>
      <c r="C31" s="1000" t="s">
        <v>72</v>
      </c>
      <c r="D31" s="993">
        <v>250</v>
      </c>
      <c r="E31" s="2402" t="s">
        <v>1316</v>
      </c>
      <c r="F31" s="993">
        <v>250</v>
      </c>
      <c r="G31" s="993"/>
      <c r="H31" s="993"/>
      <c r="I31" s="993" t="s">
        <v>1310</v>
      </c>
    </row>
    <row r="32" spans="1:9">
      <c r="A32" s="993">
        <v>19</v>
      </c>
      <c r="B32" s="995" t="s">
        <v>1317</v>
      </c>
      <c r="C32" s="1000" t="s">
        <v>72</v>
      </c>
      <c r="D32" s="993">
        <v>250</v>
      </c>
      <c r="E32" s="2402"/>
      <c r="F32" s="993">
        <v>250</v>
      </c>
      <c r="G32" s="993"/>
      <c r="H32" s="993"/>
      <c r="I32" s="993">
        <v>10</v>
      </c>
    </row>
    <row r="33" spans="1:9">
      <c r="A33" s="993">
        <v>20</v>
      </c>
      <c r="B33" s="995" t="s">
        <v>1318</v>
      </c>
      <c r="C33" s="1000" t="s">
        <v>72</v>
      </c>
      <c r="D33" s="993">
        <v>150</v>
      </c>
      <c r="E33" s="2402"/>
      <c r="F33" s="993">
        <v>250</v>
      </c>
      <c r="G33" s="993"/>
      <c r="H33" s="993"/>
      <c r="I33" s="993" t="s">
        <v>1310</v>
      </c>
    </row>
    <row r="34" spans="1:9">
      <c r="A34" s="993">
        <v>21</v>
      </c>
      <c r="B34" s="995" t="s">
        <v>1314</v>
      </c>
      <c r="C34" s="1000" t="s">
        <v>72</v>
      </c>
      <c r="D34" s="993">
        <v>250</v>
      </c>
      <c r="E34" s="2402"/>
      <c r="F34" s="993">
        <v>250</v>
      </c>
      <c r="G34" s="993"/>
      <c r="H34" s="993"/>
      <c r="I34" s="993" t="s">
        <v>1310</v>
      </c>
    </row>
    <row r="35" spans="1:9">
      <c r="A35" s="993">
        <v>22</v>
      </c>
      <c r="B35" s="995" t="s">
        <v>1319</v>
      </c>
      <c r="C35" s="1000" t="s">
        <v>72</v>
      </c>
      <c r="D35" s="993">
        <v>250</v>
      </c>
      <c r="E35" s="2402"/>
      <c r="F35" s="993">
        <v>250</v>
      </c>
      <c r="G35" s="993"/>
      <c r="H35" s="993"/>
      <c r="I35" s="993">
        <v>10</v>
      </c>
    </row>
    <row r="36" spans="1:9">
      <c r="A36" s="993">
        <v>23</v>
      </c>
      <c r="B36" s="995" t="s">
        <v>68</v>
      </c>
      <c r="C36" s="1000" t="s">
        <v>72</v>
      </c>
      <c r="D36" s="993">
        <v>250</v>
      </c>
      <c r="E36" s="2402"/>
      <c r="F36" s="993">
        <v>250</v>
      </c>
      <c r="G36" s="993"/>
      <c r="H36" s="993"/>
      <c r="I36" s="993" t="s">
        <v>1310</v>
      </c>
    </row>
    <row r="37" spans="1:9">
      <c r="A37" s="993">
        <v>24</v>
      </c>
      <c r="B37" s="995" t="s">
        <v>78</v>
      </c>
      <c r="C37" s="1000" t="s">
        <v>72</v>
      </c>
      <c r="D37" s="993">
        <v>250</v>
      </c>
      <c r="E37" s="2402"/>
      <c r="F37" s="993">
        <v>250</v>
      </c>
      <c r="G37" s="993"/>
      <c r="H37" s="993"/>
      <c r="I37" s="993" t="s">
        <v>1310</v>
      </c>
    </row>
    <row r="38" spans="1:9">
      <c r="A38" s="993">
        <v>25</v>
      </c>
      <c r="B38" s="995" t="s">
        <v>680</v>
      </c>
      <c r="C38" s="1000" t="s">
        <v>72</v>
      </c>
      <c r="D38" s="993">
        <v>250</v>
      </c>
      <c r="E38" s="2402"/>
      <c r="F38" s="993">
        <v>250</v>
      </c>
      <c r="G38" s="993"/>
      <c r="H38" s="993"/>
      <c r="I38" s="993" t="s">
        <v>1310</v>
      </c>
    </row>
    <row r="39" spans="1:9">
      <c r="A39" s="993">
        <v>26</v>
      </c>
      <c r="B39" s="995" t="s">
        <v>80</v>
      </c>
      <c r="C39" s="1000" t="s">
        <v>72</v>
      </c>
      <c r="D39" s="993">
        <v>250</v>
      </c>
      <c r="E39" s="2402"/>
      <c r="F39" s="993">
        <v>250</v>
      </c>
      <c r="G39" s="993"/>
      <c r="H39" s="993"/>
      <c r="I39" s="993" t="s">
        <v>1310</v>
      </c>
    </row>
    <row r="40" spans="1:9">
      <c r="A40" s="993">
        <v>27</v>
      </c>
      <c r="B40" s="995" t="s">
        <v>1320</v>
      </c>
      <c r="C40" s="1000" t="s">
        <v>72</v>
      </c>
      <c r="D40" s="993">
        <v>0</v>
      </c>
      <c r="E40" s="1001">
        <v>780</v>
      </c>
      <c r="F40" s="993">
        <v>250</v>
      </c>
      <c r="G40" s="993"/>
      <c r="H40" s="993"/>
      <c r="I40" s="993" t="s">
        <v>1310</v>
      </c>
    </row>
    <row r="41" spans="1:9">
      <c r="A41" s="993">
        <v>28</v>
      </c>
      <c r="B41" s="995" t="s">
        <v>1321</v>
      </c>
      <c r="C41" s="1000" t="s">
        <v>72</v>
      </c>
      <c r="D41" s="993">
        <v>0</v>
      </c>
      <c r="E41" s="993">
        <v>490</v>
      </c>
      <c r="F41" s="993">
        <v>0</v>
      </c>
      <c r="G41" s="993"/>
      <c r="H41" s="993"/>
      <c r="I41" s="993" t="s">
        <v>1310</v>
      </c>
    </row>
    <row r="42" spans="1:9" ht="38.25">
      <c r="A42" s="993"/>
      <c r="B42" s="1002" t="s">
        <v>1322</v>
      </c>
      <c r="C42" s="1003"/>
      <c r="D42" s="1003"/>
      <c r="E42" s="992" t="s">
        <v>1858</v>
      </c>
      <c r="F42" s="1003"/>
      <c r="G42" s="1003"/>
      <c r="H42" s="1003"/>
      <c r="I42" s="1004"/>
    </row>
    <row r="43" spans="1:9" ht="12.75" customHeight="1">
      <c r="A43" s="993">
        <v>29</v>
      </c>
      <c r="B43" s="995" t="s">
        <v>85</v>
      </c>
      <c r="C43" s="1000" t="s">
        <v>86</v>
      </c>
      <c r="D43" s="993">
        <v>250</v>
      </c>
      <c r="E43" s="2402" t="s">
        <v>1316</v>
      </c>
      <c r="F43" s="993">
        <v>700</v>
      </c>
      <c r="G43" s="993"/>
      <c r="H43" s="993"/>
      <c r="I43" s="993" t="s">
        <v>1310</v>
      </c>
    </row>
    <row r="44" spans="1:9">
      <c r="A44" s="993">
        <v>30</v>
      </c>
      <c r="B44" s="995" t="s">
        <v>68</v>
      </c>
      <c r="C44" s="1000" t="s">
        <v>86</v>
      </c>
      <c r="D44" s="993">
        <v>250</v>
      </c>
      <c r="E44" s="2402"/>
      <c r="F44" s="993">
        <v>700</v>
      </c>
      <c r="G44" s="993"/>
      <c r="H44" s="993"/>
      <c r="I44" s="993" t="s">
        <v>1310</v>
      </c>
    </row>
    <row r="45" spans="1:9">
      <c r="A45" s="993">
        <v>31</v>
      </c>
      <c r="B45" s="995" t="s">
        <v>80</v>
      </c>
      <c r="C45" s="1000" t="s">
        <v>86</v>
      </c>
      <c r="D45" s="993">
        <v>250</v>
      </c>
      <c r="E45" s="2402"/>
      <c r="F45" s="993">
        <v>700</v>
      </c>
      <c r="G45" s="993"/>
      <c r="H45" s="993"/>
      <c r="I45" s="993" t="s">
        <v>1310</v>
      </c>
    </row>
    <row r="46" spans="1:9">
      <c r="A46" s="993">
        <v>32</v>
      </c>
      <c r="B46" s="995" t="s">
        <v>87</v>
      </c>
      <c r="C46" s="1000" t="s">
        <v>86</v>
      </c>
      <c r="D46" s="993">
        <v>250</v>
      </c>
      <c r="E46" s="2402"/>
      <c r="F46" s="993">
        <v>700</v>
      </c>
      <c r="G46" s="993"/>
      <c r="H46" s="993"/>
      <c r="I46" s="993" t="s">
        <v>1310</v>
      </c>
    </row>
    <row r="47" spans="1:9">
      <c r="A47" s="993">
        <v>33</v>
      </c>
      <c r="B47" s="995" t="s">
        <v>78</v>
      </c>
      <c r="C47" s="1000" t="s">
        <v>86</v>
      </c>
      <c r="D47" s="993">
        <v>250</v>
      </c>
      <c r="E47" s="2402"/>
      <c r="F47" s="993">
        <v>700</v>
      </c>
      <c r="G47" s="993"/>
      <c r="H47" s="993"/>
      <c r="I47" s="993" t="s">
        <v>1310</v>
      </c>
    </row>
    <row r="48" spans="1:9">
      <c r="A48" s="993">
        <v>34</v>
      </c>
      <c r="B48" s="995" t="s">
        <v>680</v>
      </c>
      <c r="C48" s="1000" t="s">
        <v>86</v>
      </c>
      <c r="D48" s="993">
        <v>250</v>
      </c>
      <c r="E48" s="2402"/>
      <c r="F48" s="993">
        <v>700</v>
      </c>
      <c r="G48" s="993"/>
      <c r="H48" s="993"/>
      <c r="I48" s="993" t="s">
        <v>1310</v>
      </c>
    </row>
    <row r="49" spans="1:9">
      <c r="A49" s="993">
        <v>35</v>
      </c>
      <c r="B49" s="995" t="s">
        <v>1320</v>
      </c>
      <c r="C49" s="1000" t="s">
        <v>86</v>
      </c>
      <c r="D49" s="1005">
        <v>0</v>
      </c>
      <c r="E49" s="1001">
        <v>770</v>
      </c>
      <c r="F49" s="993">
        <v>700</v>
      </c>
      <c r="G49" s="993"/>
      <c r="H49" s="993"/>
      <c r="I49" s="993" t="s">
        <v>1310</v>
      </c>
    </row>
    <row r="50" spans="1:9">
      <c r="A50" s="993">
        <v>36</v>
      </c>
      <c r="B50" s="995" t="s">
        <v>82</v>
      </c>
      <c r="C50" s="1000" t="s">
        <v>86</v>
      </c>
      <c r="D50" s="993">
        <v>0</v>
      </c>
      <c r="E50" s="993">
        <v>485</v>
      </c>
      <c r="F50" s="993">
        <v>0</v>
      </c>
      <c r="G50" s="993"/>
      <c r="H50" s="993"/>
      <c r="I50" s="993" t="s">
        <v>1310</v>
      </c>
    </row>
    <row r="51" spans="1:9">
      <c r="A51" s="997" t="s">
        <v>1323</v>
      </c>
      <c r="B51" s="997" t="s">
        <v>1324</v>
      </c>
      <c r="C51" s="1006"/>
      <c r="D51" s="1006"/>
      <c r="E51" s="1006"/>
      <c r="F51" s="1006"/>
      <c r="G51" s="1006"/>
      <c r="H51" s="1006"/>
      <c r="I51" s="1006"/>
    </row>
    <row r="52" spans="1:9">
      <c r="A52" s="1006"/>
      <c r="B52" s="1007" t="s">
        <v>1325</v>
      </c>
      <c r="C52" s="1008" t="s">
        <v>72</v>
      </c>
      <c r="D52" s="1008" t="s">
        <v>86</v>
      </c>
      <c r="E52" s="1006"/>
      <c r="F52" s="1006"/>
      <c r="G52" s="1006"/>
      <c r="H52" s="1006"/>
      <c r="I52" s="1006"/>
    </row>
    <row r="53" spans="1:9">
      <c r="A53" s="1006"/>
      <c r="B53" s="1007" t="s">
        <v>1326</v>
      </c>
      <c r="C53" s="1009" t="s">
        <v>1327</v>
      </c>
      <c r="D53" s="1009" t="s">
        <v>1328</v>
      </c>
      <c r="E53" s="1006"/>
      <c r="F53" s="1006"/>
      <c r="G53" s="1006"/>
      <c r="H53" s="1006"/>
      <c r="I53" s="1006"/>
    </row>
    <row r="54" spans="1:9">
      <c r="A54" s="1006"/>
      <c r="B54" s="1007" t="s">
        <v>1329</v>
      </c>
      <c r="C54" s="1009" t="s">
        <v>1330</v>
      </c>
      <c r="D54" s="1009" t="s">
        <v>1331</v>
      </c>
      <c r="E54" s="1006"/>
      <c r="F54" s="1006"/>
      <c r="G54" s="1006"/>
      <c r="H54" s="1006"/>
      <c r="I54" s="1006"/>
    </row>
    <row r="55" spans="1:9">
      <c r="A55" s="1006"/>
      <c r="B55" s="1006"/>
      <c r="C55" s="1009"/>
      <c r="D55" s="1009"/>
      <c r="E55" s="1006"/>
      <c r="F55" s="1006"/>
      <c r="G55" s="1006"/>
      <c r="H55" s="1006"/>
      <c r="I55" s="1006"/>
    </row>
    <row r="56" spans="1:9" ht="68.25" customHeight="1">
      <c r="A56" s="1010" t="s">
        <v>1332</v>
      </c>
      <c r="B56" s="2398" t="s">
        <v>2317</v>
      </c>
      <c r="C56" s="2398"/>
      <c r="D56" s="2398"/>
      <c r="E56" s="2398"/>
      <c r="F56" s="2398"/>
      <c r="G56" s="2398"/>
      <c r="H56" s="2398"/>
      <c r="I56" s="2398"/>
    </row>
    <row r="57" spans="1:9" ht="18.75" customHeight="1">
      <c r="A57" s="1010" t="s">
        <v>1333</v>
      </c>
      <c r="B57" s="2398" t="s">
        <v>2318</v>
      </c>
      <c r="C57" s="2398"/>
      <c r="D57" s="2398"/>
      <c r="E57" s="2398"/>
      <c r="F57" s="2398"/>
      <c r="G57" s="2398"/>
      <c r="H57" s="2398"/>
      <c r="I57" s="2398"/>
    </row>
    <row r="58" spans="1:9" ht="27.75" customHeight="1">
      <c r="A58" s="1010" t="s">
        <v>1334</v>
      </c>
      <c r="B58" s="2399" t="s">
        <v>1336</v>
      </c>
      <c r="C58" s="2399"/>
      <c r="D58" s="2399"/>
      <c r="E58" s="2399"/>
      <c r="F58" s="2399"/>
      <c r="G58" s="2399"/>
      <c r="H58" s="2399"/>
      <c r="I58" s="2399"/>
    </row>
    <row r="59" spans="1:9" ht="24.75" customHeight="1">
      <c r="A59" s="1010" t="s">
        <v>1335</v>
      </c>
      <c r="B59" s="2398" t="s">
        <v>2346</v>
      </c>
      <c r="C59" s="2398"/>
      <c r="D59" s="2398"/>
      <c r="E59" s="2398"/>
      <c r="F59" s="2398"/>
      <c r="G59" s="2398"/>
      <c r="H59" s="2398"/>
      <c r="I59" s="2398"/>
    </row>
    <row r="60" spans="1:9" ht="132" customHeight="1">
      <c r="A60" s="1010" t="s">
        <v>1337</v>
      </c>
      <c r="B60" s="2398" t="s">
        <v>2347</v>
      </c>
      <c r="C60" s="2398"/>
      <c r="D60" s="2398"/>
      <c r="E60" s="2398"/>
      <c r="F60" s="2398"/>
      <c r="G60" s="2398"/>
      <c r="H60" s="2398"/>
      <c r="I60" s="2398"/>
    </row>
    <row r="61" spans="1:9" ht="32.25" customHeight="1">
      <c r="A61" s="1010" t="s">
        <v>1338</v>
      </c>
      <c r="B61" s="2406" t="s">
        <v>2348</v>
      </c>
      <c r="C61" s="2407"/>
      <c r="D61" s="2407"/>
      <c r="E61" s="2407"/>
      <c r="F61" s="2407"/>
      <c r="G61" s="2407"/>
      <c r="H61" s="2407"/>
      <c r="I61" s="2408"/>
    </row>
    <row r="62" spans="1:9" ht="70.5" customHeight="1">
      <c r="A62" s="1010" t="s">
        <v>1849</v>
      </c>
      <c r="B62" s="2398" t="s">
        <v>2319</v>
      </c>
      <c r="C62" s="2398"/>
      <c r="D62" s="2398"/>
      <c r="E62" s="2398"/>
      <c r="F62" s="2398"/>
      <c r="G62" s="2398"/>
      <c r="H62" s="2398"/>
      <c r="I62" s="2398"/>
    </row>
    <row r="63" spans="1:9" ht="54.75" customHeight="1">
      <c r="A63" s="1010" t="s">
        <v>1850</v>
      </c>
      <c r="B63" s="2398" t="s">
        <v>2320</v>
      </c>
      <c r="C63" s="2398"/>
      <c r="D63" s="2398"/>
      <c r="E63" s="2398"/>
      <c r="F63" s="2398"/>
      <c r="G63" s="2398"/>
      <c r="H63" s="2398"/>
      <c r="I63" s="2398"/>
    </row>
    <row r="64" spans="1:9" ht="30.95" customHeight="1">
      <c r="A64" s="1010" t="s">
        <v>1339</v>
      </c>
      <c r="B64" s="2399" t="s">
        <v>2349</v>
      </c>
      <c r="C64" s="2399"/>
      <c r="D64" s="2399"/>
      <c r="E64" s="2399"/>
      <c r="F64" s="2399"/>
      <c r="G64" s="2399"/>
      <c r="H64" s="2399"/>
      <c r="I64" s="2399"/>
    </row>
    <row r="65" spans="1:9" ht="42.95" customHeight="1">
      <c r="A65" s="1548" t="s">
        <v>2367</v>
      </c>
      <c r="B65" s="2398" t="s">
        <v>2350</v>
      </c>
      <c r="C65" s="2398"/>
      <c r="D65" s="2398"/>
      <c r="E65" s="2398"/>
      <c r="F65" s="2398"/>
      <c r="G65" s="2398"/>
      <c r="H65" s="2398"/>
      <c r="I65" s="2398"/>
    </row>
    <row r="66" spans="1:9" ht="35.1" customHeight="1">
      <c r="A66" s="1010" t="s">
        <v>1340</v>
      </c>
      <c r="B66" s="2399" t="s">
        <v>2351</v>
      </c>
      <c r="C66" s="2409"/>
      <c r="D66" s="2409"/>
      <c r="E66" s="2409"/>
      <c r="F66" s="2409"/>
      <c r="G66" s="2409"/>
      <c r="H66" s="2409"/>
      <c r="I66" s="2409"/>
    </row>
    <row r="67" spans="1:9" ht="126.75" customHeight="1">
      <c r="A67" s="1010" t="s">
        <v>1851</v>
      </c>
      <c r="B67" s="2406" t="s">
        <v>2352</v>
      </c>
      <c r="C67" s="2407"/>
      <c r="D67" s="2407"/>
      <c r="E67" s="2407"/>
      <c r="F67" s="2407"/>
      <c r="G67" s="2407"/>
      <c r="H67" s="2407"/>
      <c r="I67" s="2408"/>
    </row>
    <row r="68" spans="1:9" ht="81.599999999999994" customHeight="1">
      <c r="A68" s="1010" t="s">
        <v>1852</v>
      </c>
      <c r="B68" s="2399" t="s">
        <v>1847</v>
      </c>
      <c r="C68" s="2399"/>
      <c r="D68" s="2399"/>
      <c r="E68" s="2399"/>
      <c r="F68" s="2399"/>
      <c r="G68" s="2399"/>
      <c r="H68" s="2399"/>
      <c r="I68" s="2399"/>
    </row>
    <row r="69" spans="1:9" ht="43.5" customHeight="1">
      <c r="A69" s="1548" t="s">
        <v>1341</v>
      </c>
      <c r="B69" s="2398" t="s">
        <v>2353</v>
      </c>
      <c r="C69" s="2398"/>
      <c r="D69" s="2398"/>
      <c r="E69" s="2398"/>
      <c r="F69" s="2398"/>
      <c r="G69" s="2398"/>
      <c r="H69" s="2398"/>
      <c r="I69" s="2398"/>
    </row>
    <row r="70" spans="1:9" ht="28.5" customHeight="1">
      <c r="A70" s="1010" t="s">
        <v>1342</v>
      </c>
      <c r="B70" s="2399" t="s">
        <v>2354</v>
      </c>
      <c r="C70" s="2399"/>
      <c r="D70" s="2399"/>
      <c r="E70" s="2399"/>
      <c r="F70" s="2399"/>
      <c r="G70" s="2399"/>
      <c r="H70" s="2399"/>
      <c r="I70" s="2399"/>
    </row>
    <row r="71" spans="1:9" ht="43.5" customHeight="1">
      <c r="A71" s="1010" t="s">
        <v>1344</v>
      </c>
      <c r="B71" s="2398" t="s">
        <v>1343</v>
      </c>
      <c r="C71" s="2398"/>
      <c r="D71" s="2398"/>
      <c r="E71" s="2398"/>
      <c r="F71" s="2398"/>
      <c r="G71" s="2398"/>
      <c r="H71" s="2398"/>
      <c r="I71" s="2398"/>
    </row>
    <row r="72" spans="1:9" ht="67.5" customHeight="1">
      <c r="A72" s="1010" t="s">
        <v>1345</v>
      </c>
      <c r="B72" s="2398" t="s">
        <v>2355</v>
      </c>
      <c r="C72" s="2398"/>
      <c r="D72" s="2398"/>
      <c r="E72" s="2398"/>
      <c r="F72" s="2398"/>
      <c r="G72" s="2398"/>
      <c r="H72" s="2398"/>
      <c r="I72" s="2398"/>
    </row>
    <row r="73" spans="1:9" ht="56.45" customHeight="1">
      <c r="A73" s="1010" t="s">
        <v>1346</v>
      </c>
      <c r="B73" s="2398" t="s">
        <v>2356</v>
      </c>
      <c r="C73" s="2398"/>
      <c r="D73" s="2398"/>
      <c r="E73" s="2398"/>
      <c r="F73" s="2398"/>
      <c r="G73" s="2398"/>
      <c r="H73" s="2398"/>
      <c r="I73" s="2398"/>
    </row>
    <row r="74" spans="1:9" ht="82.5" customHeight="1">
      <c r="A74" s="1010" t="s">
        <v>1347</v>
      </c>
      <c r="B74" s="2398" t="s">
        <v>2357</v>
      </c>
      <c r="C74" s="2398"/>
      <c r="D74" s="2398"/>
      <c r="E74" s="2398"/>
      <c r="F74" s="2398"/>
      <c r="G74" s="2398"/>
      <c r="H74" s="2398"/>
      <c r="I74" s="2398"/>
    </row>
    <row r="75" spans="1:9" ht="50.45" customHeight="1">
      <c r="A75" s="1010" t="s">
        <v>1853</v>
      </c>
      <c r="B75" s="2398" t="s">
        <v>2358</v>
      </c>
      <c r="C75" s="2398"/>
      <c r="D75" s="2398"/>
      <c r="E75" s="2398"/>
      <c r="F75" s="2398"/>
      <c r="G75" s="2398"/>
      <c r="H75" s="2398"/>
      <c r="I75" s="2398"/>
    </row>
    <row r="76" spans="1:9" ht="45.6" customHeight="1">
      <c r="A76" s="1010" t="s">
        <v>1854</v>
      </c>
      <c r="B76" s="2398" t="s">
        <v>2359</v>
      </c>
      <c r="C76" s="2398"/>
      <c r="D76" s="2398"/>
      <c r="E76" s="2398"/>
      <c r="F76" s="2398"/>
      <c r="G76" s="2398"/>
      <c r="H76" s="2398"/>
      <c r="I76" s="2398"/>
    </row>
    <row r="77" spans="1:9" ht="42.75" customHeight="1">
      <c r="A77" s="1548" t="s">
        <v>2368</v>
      </c>
      <c r="B77" s="2398" t="s">
        <v>2360</v>
      </c>
      <c r="C77" s="2398"/>
      <c r="D77" s="2398"/>
      <c r="E77" s="2398"/>
      <c r="F77" s="2398"/>
      <c r="G77" s="2398"/>
      <c r="H77" s="2398"/>
      <c r="I77" s="2398"/>
    </row>
    <row r="78" spans="1:9" ht="23.45" customHeight="1">
      <c r="A78" s="1548" t="s">
        <v>2369</v>
      </c>
      <c r="B78" s="2398" t="s">
        <v>2361</v>
      </c>
      <c r="C78" s="2398"/>
      <c r="D78" s="2398"/>
      <c r="E78" s="2398"/>
      <c r="F78" s="2398"/>
      <c r="G78" s="2398"/>
      <c r="H78" s="2398"/>
      <c r="I78" s="2398"/>
    </row>
    <row r="79" spans="1:9" ht="57.75" customHeight="1">
      <c r="A79" s="1010" t="s">
        <v>1348</v>
      </c>
      <c r="B79" s="2398" t="s">
        <v>1350</v>
      </c>
      <c r="C79" s="2398"/>
      <c r="D79" s="2398"/>
      <c r="E79" s="2398"/>
      <c r="F79" s="2398"/>
      <c r="G79" s="2398"/>
      <c r="H79" s="2398"/>
      <c r="I79" s="2398"/>
    </row>
    <row r="80" spans="1:9" ht="42" customHeight="1">
      <c r="A80" s="1010" t="s">
        <v>1349</v>
      </c>
      <c r="B80" s="2398" t="s">
        <v>2362</v>
      </c>
      <c r="C80" s="2398"/>
      <c r="D80" s="2398"/>
      <c r="E80" s="2398"/>
      <c r="F80" s="2398"/>
      <c r="G80" s="2398"/>
      <c r="H80" s="2398"/>
      <c r="I80" s="2398"/>
    </row>
    <row r="81" spans="1:9" ht="74.25" customHeight="1">
      <c r="A81" s="1010" t="s">
        <v>1351</v>
      </c>
      <c r="B81" s="2398" t="s">
        <v>2363</v>
      </c>
      <c r="C81" s="2398"/>
      <c r="D81" s="2398"/>
      <c r="E81" s="2398"/>
      <c r="F81" s="2398"/>
      <c r="G81" s="2398"/>
      <c r="H81" s="2398"/>
      <c r="I81" s="2398"/>
    </row>
    <row r="82" spans="1:9" ht="36.6" customHeight="1">
      <c r="A82" s="1010" t="s">
        <v>1352</v>
      </c>
      <c r="B82" s="2398" t="s">
        <v>1353</v>
      </c>
      <c r="C82" s="2398"/>
      <c r="D82" s="2398"/>
      <c r="E82" s="2398"/>
      <c r="F82" s="2398"/>
      <c r="G82" s="2398"/>
      <c r="H82" s="2398"/>
      <c r="I82" s="2398"/>
    </row>
    <row r="83" spans="1:9" ht="41.1" customHeight="1">
      <c r="A83" s="1010" t="s">
        <v>1354</v>
      </c>
      <c r="B83" s="2398" t="s">
        <v>2364</v>
      </c>
      <c r="C83" s="2398"/>
      <c r="D83" s="2398"/>
      <c r="E83" s="2398"/>
      <c r="F83" s="2398"/>
      <c r="G83" s="2398"/>
      <c r="H83" s="2398"/>
      <c r="I83" s="2398"/>
    </row>
    <row r="84" spans="1:9" ht="42.6" customHeight="1">
      <c r="A84" s="1010" t="s">
        <v>1855</v>
      </c>
      <c r="B84" s="2398" t="s">
        <v>1848</v>
      </c>
      <c r="C84" s="2398"/>
      <c r="D84" s="2398"/>
      <c r="E84" s="2398"/>
      <c r="F84" s="2398"/>
      <c r="G84" s="2398"/>
      <c r="H84" s="2398"/>
      <c r="I84" s="2398"/>
    </row>
    <row r="85" spans="1:9" ht="34.5" customHeight="1">
      <c r="A85" s="1010" t="s">
        <v>1856</v>
      </c>
      <c r="B85" s="2398" t="s">
        <v>2365</v>
      </c>
      <c r="C85" s="2410"/>
      <c r="D85" s="2410"/>
      <c r="E85" s="2410"/>
      <c r="F85" s="2410"/>
      <c r="G85" s="2410"/>
      <c r="H85" s="2410"/>
      <c r="I85" s="2410"/>
    </row>
    <row r="86" spans="1:9" ht="21.95" customHeight="1">
      <c r="A86" s="1010" t="s">
        <v>1857</v>
      </c>
      <c r="B86" s="2398" t="s">
        <v>2366</v>
      </c>
      <c r="C86" s="2398"/>
      <c r="D86" s="2398"/>
      <c r="E86" s="2398"/>
      <c r="F86" s="2398"/>
      <c r="G86" s="2398"/>
      <c r="H86" s="2398"/>
      <c r="I86" s="2398"/>
    </row>
  </sheetData>
  <mergeCells count="37">
    <mergeCell ref="B86:I86"/>
    <mergeCell ref="B78:I78"/>
    <mergeCell ref="B66:I66"/>
    <mergeCell ref="B69:I69"/>
    <mergeCell ref="B70:I70"/>
    <mergeCell ref="B71:I71"/>
    <mergeCell ref="B72:I72"/>
    <mergeCell ref="B73:I73"/>
    <mergeCell ref="B74:I74"/>
    <mergeCell ref="B75:I75"/>
    <mergeCell ref="B77:I77"/>
    <mergeCell ref="B67:I67"/>
    <mergeCell ref="B85:I85"/>
    <mergeCell ref="B83:I83"/>
    <mergeCell ref="B76:I76"/>
    <mergeCell ref="B84:I84"/>
    <mergeCell ref="A1:I1"/>
    <mergeCell ref="D5:F5"/>
    <mergeCell ref="E31:E39"/>
    <mergeCell ref="B65:I65"/>
    <mergeCell ref="E43:E48"/>
    <mergeCell ref="B56:I56"/>
    <mergeCell ref="B57:I57"/>
    <mergeCell ref="B58:I58"/>
    <mergeCell ref="B59:I59"/>
    <mergeCell ref="B60:I60"/>
    <mergeCell ref="B62:I62"/>
    <mergeCell ref="B63:I63"/>
    <mergeCell ref="B64:I64"/>
    <mergeCell ref="I6:I10"/>
    <mergeCell ref="I11:I14"/>
    <mergeCell ref="B61:I61"/>
    <mergeCell ref="B79:I79"/>
    <mergeCell ref="B80:I80"/>
    <mergeCell ref="B81:I81"/>
    <mergeCell ref="B82:I82"/>
    <mergeCell ref="B68:I68"/>
  </mergeCells>
  <printOptions horizontalCentered="1"/>
  <pageMargins left="0" right="0" top="0.78740157480314965" bottom="0" header="0.31496062992125984" footer="0.51181102362204722"/>
  <pageSetup paperSize="9" scale="86" orientation="portrait" r:id="rId1"/>
  <headerFooter alignWithMargins="0"/>
  <rowBreaks count="2" manualBreakCount="2">
    <brk id="55" max="8" man="1"/>
    <brk id="71" max="8" man="1"/>
  </rowBreaks>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dimension ref="A1:I63"/>
  <sheetViews>
    <sheetView topLeftCell="A46" workbookViewId="0">
      <selection activeCell="C21" sqref="C21"/>
    </sheetView>
  </sheetViews>
  <sheetFormatPr defaultRowHeight="12.75"/>
  <cols>
    <col min="1" max="1" width="31.140625" customWidth="1"/>
    <col min="2" max="9" width="11.42578125" bestFit="1" customWidth="1"/>
  </cols>
  <sheetData>
    <row r="1" spans="1:9" ht="15.75">
      <c r="A1" s="2411" t="s">
        <v>366</v>
      </c>
      <c r="B1" s="2412"/>
      <c r="C1" s="2412"/>
      <c r="D1" s="2412"/>
      <c r="E1" s="2412"/>
      <c r="F1" s="2412"/>
      <c r="G1" s="2412"/>
      <c r="H1" s="2412"/>
      <c r="I1" s="2413"/>
    </row>
    <row r="2" spans="1:9" ht="15.75">
      <c r="A2" s="2414" t="s">
        <v>715</v>
      </c>
      <c r="B2" s="2113" t="s">
        <v>1688</v>
      </c>
      <c r="C2" s="2113"/>
      <c r="D2" s="2113" t="s">
        <v>1689</v>
      </c>
      <c r="E2" s="2113"/>
      <c r="F2" s="2113" t="s">
        <v>1690</v>
      </c>
      <c r="G2" s="2113"/>
      <c r="H2" s="2113" t="s">
        <v>1691</v>
      </c>
      <c r="I2" s="2113"/>
    </row>
    <row r="3" spans="1:9" ht="48.75" customHeight="1" thickBot="1">
      <c r="A3" s="2415"/>
      <c r="B3" s="1422" t="s">
        <v>771</v>
      </c>
      <c r="C3" s="1422" t="s">
        <v>1777</v>
      </c>
      <c r="D3" s="1422" t="s">
        <v>771</v>
      </c>
      <c r="E3" s="1422" t="s">
        <v>1777</v>
      </c>
      <c r="F3" s="1422" t="s">
        <v>771</v>
      </c>
      <c r="G3" s="1423" t="s">
        <v>2289</v>
      </c>
      <c r="H3" s="1423" t="s">
        <v>2290</v>
      </c>
      <c r="I3" s="1422" t="s">
        <v>2087</v>
      </c>
    </row>
    <row r="4" spans="1:9" ht="18.75" thickTop="1">
      <c r="A4" s="410" t="s">
        <v>1692</v>
      </c>
      <c r="B4" s="1426">
        <v>9000</v>
      </c>
      <c r="C4" s="1426">
        <f>summary!C5</f>
        <v>11524</v>
      </c>
      <c r="D4" s="1426">
        <v>9300</v>
      </c>
      <c r="E4" s="1426">
        <f>summary!D5</f>
        <v>11940</v>
      </c>
      <c r="F4" s="1426">
        <f>summary!B5</f>
        <v>12752.411</v>
      </c>
      <c r="G4" s="1426">
        <f>summary!K5</f>
        <v>6187.3760349999993</v>
      </c>
      <c r="H4" s="1426">
        <f>summary!M5</f>
        <v>11511</v>
      </c>
      <c r="I4" s="1426">
        <f>summary!N5</f>
        <v>11550</v>
      </c>
    </row>
    <row r="5" spans="1:9" ht="18">
      <c r="A5" s="409" t="s">
        <v>1693</v>
      </c>
      <c r="B5" s="1425"/>
      <c r="C5" s="1425"/>
      <c r="D5" s="1427"/>
      <c r="E5" s="1427"/>
      <c r="F5" s="1427"/>
      <c r="G5" s="1427"/>
      <c r="H5" s="1425"/>
      <c r="I5" s="1425"/>
    </row>
    <row r="6" spans="1:9" ht="18">
      <c r="A6" s="409" t="s">
        <v>42</v>
      </c>
      <c r="B6" s="1425">
        <v>3510</v>
      </c>
      <c r="C6" s="1425">
        <f>summary!C11</f>
        <v>3544.1</v>
      </c>
      <c r="D6" s="1425">
        <v>3507.2</v>
      </c>
      <c r="E6" s="1425">
        <f>summary!D11</f>
        <v>3544.1</v>
      </c>
      <c r="F6" s="1425">
        <f>summary!B11</f>
        <v>2806.3270418571356</v>
      </c>
      <c r="G6" s="1425">
        <f>summary!K11</f>
        <v>1750.1145594128516</v>
      </c>
      <c r="H6" s="1425">
        <f>summary!M11</f>
        <v>3178.4</v>
      </c>
      <c r="I6" s="1425">
        <f>summary!N11</f>
        <v>3712.3</v>
      </c>
    </row>
    <row r="7" spans="1:9" ht="18">
      <c r="A7" s="409" t="s">
        <v>72</v>
      </c>
      <c r="B7" s="1425">
        <v>1850</v>
      </c>
      <c r="C7" s="1425">
        <f>summary!C10</f>
        <v>2590</v>
      </c>
      <c r="D7" s="1425">
        <v>1910</v>
      </c>
      <c r="E7" s="1425">
        <f>summary!D10</f>
        <v>2590</v>
      </c>
      <c r="F7" s="1425">
        <f>summary!B10</f>
        <v>2425.7792028867134</v>
      </c>
      <c r="G7" s="1425">
        <f>summary!K10</f>
        <v>1229.5594521228509</v>
      </c>
      <c r="H7" s="1425">
        <f>summary!M10</f>
        <v>2475.41</v>
      </c>
      <c r="I7" s="1425">
        <f>summary!N10</f>
        <v>2600.0000019999998</v>
      </c>
    </row>
    <row r="8" spans="1:9" ht="18">
      <c r="A8" s="409" t="s">
        <v>86</v>
      </c>
      <c r="B8" s="1425">
        <v>1750</v>
      </c>
      <c r="C8" s="1425">
        <f>summary!C9</f>
        <v>3480</v>
      </c>
      <c r="D8" s="1425">
        <v>2060</v>
      </c>
      <c r="E8" s="1425">
        <f>summary!D9</f>
        <v>3827.817</v>
      </c>
      <c r="F8" s="1425">
        <f>summary!B9</f>
        <v>5411.6289744727583</v>
      </c>
      <c r="G8" s="1425">
        <f>summary!K9</f>
        <v>2155.418332674084</v>
      </c>
      <c r="H8" s="1425">
        <f>summary!M9</f>
        <v>3899.9999999999995</v>
      </c>
      <c r="I8" s="1425">
        <f>summary!N9</f>
        <v>3499.9999999999995</v>
      </c>
    </row>
    <row r="9" spans="1:9" ht="18">
      <c r="A9" s="409" t="s">
        <v>141</v>
      </c>
      <c r="B9" s="1428">
        <f>SUM(B6:B8)</f>
        <v>7110</v>
      </c>
      <c r="C9" s="1428">
        <f>SUM(C6:C8)</f>
        <v>9614.1</v>
      </c>
      <c r="D9" s="1428">
        <f t="shared" ref="D9" si="0">SUM(D6:D8)</f>
        <v>7477.2</v>
      </c>
      <c r="E9" s="1428">
        <f t="shared" ref="E9:I9" si="1">SUM(E6:E8)</f>
        <v>9961.9170000000013</v>
      </c>
      <c r="F9" s="1428">
        <f t="shared" si="1"/>
        <v>10643.735219216607</v>
      </c>
      <c r="G9" s="1428">
        <f t="shared" si="1"/>
        <v>5135.0923442097865</v>
      </c>
      <c r="H9" s="1428">
        <f t="shared" si="1"/>
        <v>9553.81</v>
      </c>
      <c r="I9" s="1428">
        <f t="shared" si="1"/>
        <v>9812.3000019999999</v>
      </c>
    </row>
    <row r="10" spans="1:9" ht="18">
      <c r="A10" s="409" t="s">
        <v>1694</v>
      </c>
      <c r="B10" s="1429">
        <f>(B4-B9)/B4</f>
        <v>0.21</v>
      </c>
      <c r="C10" s="1429">
        <f t="shared" ref="C10:I10" si="2">(C4-C9)/C4</f>
        <v>0.16573238458868444</v>
      </c>
      <c r="D10" s="1429">
        <f t="shared" ref="D10" si="3">(D4-D9)/D4</f>
        <v>0.19600000000000001</v>
      </c>
      <c r="E10" s="1429">
        <f t="shared" si="2"/>
        <v>0.165668592964824</v>
      </c>
      <c r="F10" s="1429">
        <f t="shared" si="2"/>
        <v>0.16535506742869194</v>
      </c>
      <c r="G10" s="1429">
        <f t="shared" si="2"/>
        <v>0.17006945833545301</v>
      </c>
      <c r="H10" s="1429">
        <f t="shared" si="2"/>
        <v>0.17002779949613417</v>
      </c>
      <c r="I10" s="1429">
        <f t="shared" si="2"/>
        <v>0.15045021627705629</v>
      </c>
    </row>
    <row r="11" spans="1:9" ht="18">
      <c r="A11" s="409" t="s">
        <v>1695</v>
      </c>
      <c r="B11" s="1430">
        <v>4038.71</v>
      </c>
      <c r="C11" s="1430">
        <f>summary!C23/100</f>
        <v>5791.3239999999987</v>
      </c>
      <c r="D11" s="1430">
        <v>4119.4799999999996</v>
      </c>
      <c r="E11" s="1430">
        <f>summary!D23/100</f>
        <v>5738.59</v>
      </c>
      <c r="F11" s="1430">
        <f>summary!B23/100</f>
        <v>6285.8814829874782</v>
      </c>
      <c r="G11" s="1430">
        <f>summary!K23/100</f>
        <v>3085.3035195949756</v>
      </c>
      <c r="H11" s="1430">
        <f>summary!M23/100</f>
        <v>5738.9950570271412</v>
      </c>
      <c r="I11" s="1430">
        <f>summary!N23/100</f>
        <v>5891.3454552763051</v>
      </c>
    </row>
    <row r="12" spans="1:9" ht="18">
      <c r="A12" s="409" t="s">
        <v>1696</v>
      </c>
      <c r="B12" s="1430">
        <f>B11*0.96</f>
        <v>3877.1615999999999</v>
      </c>
      <c r="C12" s="1430">
        <f>summary!C31/100</f>
        <v>5733.4107599999988</v>
      </c>
      <c r="D12" s="1430">
        <f>D11*0.99</f>
        <v>4078.2851999999993</v>
      </c>
      <c r="E12" s="1430">
        <f>summary!D31/100</f>
        <v>5681.2040999999999</v>
      </c>
      <c r="F12" s="1430">
        <f>summary!B31/100</f>
        <v>6363.4441699999998</v>
      </c>
      <c r="G12" s="1430">
        <f>summary!K31/100</f>
        <v>2899.2434678414279</v>
      </c>
      <c r="H12" s="1430">
        <f>summary!M31/100</f>
        <v>5681.6051064568701</v>
      </c>
      <c r="I12" s="1430">
        <f>summary!N31/100</f>
        <v>5832.4320007235419</v>
      </c>
    </row>
    <row r="13" spans="1:9" ht="18">
      <c r="A13" s="409" t="s">
        <v>1697</v>
      </c>
      <c r="B13" s="1429">
        <f t="shared" ref="B13" si="4">B12/B11</f>
        <v>0.96</v>
      </c>
      <c r="C13" s="1429">
        <f t="shared" ref="C13:I13" si="5">C12/C11</f>
        <v>0.99</v>
      </c>
      <c r="D13" s="1429">
        <f t="shared" ref="D13" si="6">D12/D11</f>
        <v>0.99</v>
      </c>
      <c r="E13" s="1429">
        <f t="shared" si="5"/>
        <v>0.99</v>
      </c>
      <c r="F13" s="1429">
        <f t="shared" si="5"/>
        <v>1.01233919017125</v>
      </c>
      <c r="G13" s="1429">
        <f t="shared" si="5"/>
        <v>0.93969473325011055</v>
      </c>
      <c r="H13" s="1429">
        <f t="shared" si="5"/>
        <v>0.9900000000000001</v>
      </c>
      <c r="I13" s="1429">
        <f t="shared" si="5"/>
        <v>0.99</v>
      </c>
    </row>
    <row r="14" spans="1:9" ht="18">
      <c r="A14" s="409" t="s">
        <v>1698</v>
      </c>
      <c r="B14" s="1431">
        <f t="shared" ref="B14" si="7">1-((1-B10)*B13)</f>
        <v>0.24160000000000004</v>
      </c>
      <c r="C14" s="1431">
        <f t="shared" ref="C14:I14" si="8">1-((1-C10)*C13)</f>
        <v>0.17407506074279766</v>
      </c>
      <c r="D14" s="1431">
        <f t="shared" ref="D14" si="9">1-((1-D10)*D13)</f>
        <v>0.20404</v>
      </c>
      <c r="E14" s="1431">
        <f t="shared" si="8"/>
        <v>0.17401190703517577</v>
      </c>
      <c r="F14" s="1431">
        <f t="shared" si="8"/>
        <v>0.15505622488022441</v>
      </c>
      <c r="G14" s="1431">
        <f t="shared" si="8"/>
        <v>0.2201186410344137</v>
      </c>
      <c r="H14" s="1431">
        <f t="shared" si="8"/>
        <v>0.1783275215011727</v>
      </c>
      <c r="I14" s="1431">
        <f t="shared" si="8"/>
        <v>0.15894571411428571</v>
      </c>
    </row>
    <row r="15" spans="1:9" ht="18">
      <c r="A15" s="409" t="s">
        <v>1699</v>
      </c>
      <c r="B15" s="1424">
        <v>1600</v>
      </c>
      <c r="C15" s="1424">
        <v>1850</v>
      </c>
      <c r="D15" s="1424">
        <v>1650</v>
      </c>
      <c r="E15" s="1424">
        <f>summary!D4</f>
        <v>1893</v>
      </c>
      <c r="F15" s="1425">
        <f>'T-4 '!D71</f>
        <v>1701.701</v>
      </c>
      <c r="G15" s="1425">
        <f>summary!K4</f>
        <v>1780.3420000000001</v>
      </c>
      <c r="H15" s="1425">
        <f>summary!M4</f>
        <v>1780.3420000000001</v>
      </c>
      <c r="I15" s="1424">
        <f>summary!N4</f>
        <v>1855</v>
      </c>
    </row>
    <row r="19" spans="1:4" ht="51">
      <c r="A19" s="183" t="s">
        <v>1700</v>
      </c>
      <c r="B19" s="475" t="s">
        <v>1701</v>
      </c>
      <c r="C19" s="66" t="s">
        <v>1702</v>
      </c>
      <c r="D19" s="66" t="s">
        <v>1703</v>
      </c>
    </row>
    <row r="20" spans="1:4">
      <c r="A20" s="395" t="s">
        <v>617</v>
      </c>
      <c r="B20" s="23"/>
      <c r="C20" s="23"/>
      <c r="D20" s="23"/>
    </row>
    <row r="21" spans="1:4">
      <c r="A21" s="395" t="s">
        <v>618</v>
      </c>
      <c r="B21" s="23"/>
      <c r="C21" s="36">
        <v>300538.39844959998</v>
      </c>
      <c r="D21" s="36">
        <v>303300</v>
      </c>
    </row>
    <row r="22" spans="1:4">
      <c r="A22" s="395" t="s">
        <v>619</v>
      </c>
      <c r="B22" s="23"/>
      <c r="C22" s="36">
        <v>23702.819642399998</v>
      </c>
      <c r="D22" s="36">
        <v>25200</v>
      </c>
    </row>
    <row r="23" spans="1:4">
      <c r="A23" s="395" t="s">
        <v>620</v>
      </c>
      <c r="B23" s="23"/>
      <c r="C23" s="36">
        <v>144</v>
      </c>
      <c r="D23" s="36">
        <v>144</v>
      </c>
    </row>
    <row r="24" spans="1:4">
      <c r="A24" s="282" t="s">
        <v>621</v>
      </c>
      <c r="B24" s="23"/>
      <c r="C24" s="36">
        <f>SUM(C21:C23)</f>
        <v>324385.218092</v>
      </c>
      <c r="D24" s="36">
        <f>SUM(D21:D23)</f>
        <v>328644</v>
      </c>
    </row>
    <row r="25" spans="1:4">
      <c r="A25" s="395" t="s">
        <v>622</v>
      </c>
      <c r="B25" s="23"/>
      <c r="C25" s="36"/>
      <c r="D25" s="36"/>
    </row>
    <row r="26" spans="1:4">
      <c r="A26" s="395" t="s">
        <v>623</v>
      </c>
      <c r="B26" s="23"/>
      <c r="C26" s="36">
        <v>49662.865979430317</v>
      </c>
      <c r="D26" s="36">
        <v>64143.332870296646</v>
      </c>
    </row>
    <row r="27" spans="1:4">
      <c r="A27" s="395" t="s">
        <v>624</v>
      </c>
      <c r="B27" s="23"/>
      <c r="C27" s="36">
        <v>16000.333333333334</v>
      </c>
      <c r="D27" s="36">
        <v>25769.283296563801</v>
      </c>
    </row>
    <row r="28" spans="1:4">
      <c r="A28" s="395" t="s">
        <v>625</v>
      </c>
      <c r="B28" s="23"/>
      <c r="C28" s="36">
        <v>10367.67</v>
      </c>
      <c r="D28" s="36">
        <v>13843.1325</v>
      </c>
    </row>
    <row r="29" spans="1:4" ht="25.5">
      <c r="A29" s="395" t="s">
        <v>626</v>
      </c>
      <c r="B29" s="23"/>
      <c r="C29" s="36">
        <v>4889.4575123874301</v>
      </c>
      <c r="D29" s="36">
        <v>5310.4475439135276</v>
      </c>
    </row>
    <row r="30" spans="1:4">
      <c r="A30" s="395" t="s">
        <v>627</v>
      </c>
      <c r="B30" s="23"/>
      <c r="C30" s="36">
        <v>4094.0113922778501</v>
      </c>
      <c r="D30" s="36">
        <v>4945.5556746283837</v>
      </c>
    </row>
    <row r="31" spans="1:4" ht="25.5">
      <c r="A31" s="395" t="s">
        <v>1704</v>
      </c>
      <c r="B31" s="23"/>
      <c r="C31" s="36">
        <v>2386.6281466666669</v>
      </c>
      <c r="D31" s="36">
        <v>5079.4428333333344</v>
      </c>
    </row>
    <row r="32" spans="1:4">
      <c r="A32" s="395" t="s">
        <v>628</v>
      </c>
      <c r="B32" s="23"/>
      <c r="C32" s="36">
        <v>4447.1104542000003</v>
      </c>
      <c r="D32" s="36">
        <v>4819.0805442000001</v>
      </c>
    </row>
    <row r="33" spans="1:4">
      <c r="A33" s="395" t="s">
        <v>1705</v>
      </c>
      <c r="B33" s="23"/>
      <c r="C33" s="36">
        <v>4800</v>
      </c>
      <c r="D33" s="36">
        <v>4800</v>
      </c>
    </row>
    <row r="34" spans="1:4" ht="25.5">
      <c r="A34" s="395" t="s">
        <v>1706</v>
      </c>
      <c r="B34" s="23"/>
      <c r="C34" s="36">
        <v>81.169912799999992</v>
      </c>
      <c r="D34" s="36">
        <v>265.31714584000002</v>
      </c>
    </row>
    <row r="35" spans="1:4">
      <c r="A35" s="395" t="s">
        <v>1707</v>
      </c>
      <c r="B35" s="23"/>
      <c r="C35" s="36">
        <v>272.05616666666668</v>
      </c>
      <c r="D35" s="36">
        <v>927.73333333333346</v>
      </c>
    </row>
    <row r="36" spans="1:4" ht="25.5">
      <c r="A36" s="282" t="s">
        <v>1708</v>
      </c>
      <c r="B36" s="36">
        <f>SUM(B26:B33)-B34-B35</f>
        <v>0</v>
      </c>
      <c r="C36" s="36">
        <f>SUM(C26:C33)-C34-C35</f>
        <v>96294.850738828929</v>
      </c>
      <c r="D36" s="36">
        <f>SUM(D26:D33)-D34-D35</f>
        <v>127517.22478376236</v>
      </c>
    </row>
    <row r="37" spans="1:4">
      <c r="A37" s="395" t="s">
        <v>634</v>
      </c>
      <c r="B37" s="23"/>
      <c r="C37" s="36"/>
      <c r="D37" s="36"/>
    </row>
    <row r="38" spans="1:4" ht="38.25">
      <c r="A38" s="395" t="s">
        <v>635</v>
      </c>
      <c r="B38" s="23"/>
      <c r="C38" s="36"/>
      <c r="D38" s="36">
        <v>0</v>
      </c>
    </row>
    <row r="39" spans="1:4">
      <c r="A39" s="395" t="s">
        <v>636</v>
      </c>
      <c r="B39" s="23"/>
      <c r="C39" s="36"/>
      <c r="D39" s="36">
        <v>0</v>
      </c>
    </row>
    <row r="40" spans="1:4">
      <c r="A40" s="395" t="s">
        <v>637</v>
      </c>
      <c r="B40" s="23"/>
      <c r="C40" s="36">
        <v>736.90263953512499</v>
      </c>
      <c r="D40" s="36">
        <v>891.08043726137487</v>
      </c>
    </row>
    <row r="41" spans="1:4">
      <c r="A41" s="282" t="s">
        <v>638</v>
      </c>
      <c r="B41" s="36">
        <f>SUM(B40)</f>
        <v>0</v>
      </c>
      <c r="C41" s="36">
        <f>SUM(C40)</f>
        <v>736.90263953512499</v>
      </c>
      <c r="D41" s="36">
        <f>SUM(D40)</f>
        <v>891.08043726137487</v>
      </c>
    </row>
    <row r="42" spans="1:4">
      <c r="A42" s="395"/>
      <c r="B42" s="23"/>
      <c r="C42" s="36"/>
      <c r="D42" s="36"/>
    </row>
    <row r="43" spans="1:4">
      <c r="A43" s="395" t="s">
        <v>639</v>
      </c>
      <c r="B43" s="36">
        <f>B41+B36+B24</f>
        <v>0</v>
      </c>
      <c r="C43" s="36">
        <f>C41+C36+C24</f>
        <v>421416.97147036402</v>
      </c>
      <c r="D43" s="36">
        <f>D41+D36+D24</f>
        <v>457052.30522102374</v>
      </c>
    </row>
    <row r="44" spans="1:4">
      <c r="A44" s="395" t="s">
        <v>640</v>
      </c>
      <c r="B44" s="23"/>
      <c r="C44" s="36">
        <v>25900</v>
      </c>
      <c r="D44" s="36">
        <v>26685.522014175134</v>
      </c>
    </row>
    <row r="45" spans="1:4">
      <c r="A45" s="236" t="s">
        <v>641</v>
      </c>
      <c r="B45" s="36">
        <f>B43-B44</f>
        <v>0</v>
      </c>
      <c r="C45" s="36">
        <f>C43-C44</f>
        <v>395516.97147036402</v>
      </c>
      <c r="D45" s="36">
        <f>D43-D44</f>
        <v>430366.7832068486</v>
      </c>
    </row>
    <row r="46" spans="1:4">
      <c r="A46" s="395"/>
      <c r="B46" s="23"/>
      <c r="C46" s="36"/>
      <c r="D46" s="36"/>
    </row>
    <row r="47" spans="1:4">
      <c r="A47" s="395" t="s">
        <v>642</v>
      </c>
      <c r="B47" s="23"/>
      <c r="C47" s="36">
        <v>379381.31342905725</v>
      </c>
      <c r="D47" s="36">
        <v>398283.56579351454</v>
      </c>
    </row>
    <row r="48" spans="1:4" ht="25.5">
      <c r="A48" s="66" t="s">
        <v>1709</v>
      </c>
      <c r="B48" s="23"/>
      <c r="C48" s="36"/>
      <c r="D48" s="36"/>
    </row>
    <row r="49" spans="1:8">
      <c r="A49" s="395" t="s">
        <v>1710</v>
      </c>
      <c r="B49" s="36">
        <f>B45-B47</f>
        <v>0</v>
      </c>
      <c r="C49" s="36">
        <f>C45-C47</f>
        <v>16135.658041306771</v>
      </c>
      <c r="D49" s="36">
        <f>D45-D47</f>
        <v>32083.21741333406</v>
      </c>
    </row>
    <row r="50" spans="1:8">
      <c r="A50" s="429"/>
    </row>
    <row r="55" spans="1:8">
      <c r="A55" s="854" t="s">
        <v>715</v>
      </c>
      <c r="B55" s="1432">
        <v>44986</v>
      </c>
      <c r="C55" s="1432">
        <v>45352</v>
      </c>
    </row>
    <row r="56" spans="1:8">
      <c r="A56" s="335" t="s">
        <v>2296</v>
      </c>
      <c r="B56" s="890">
        <v>1147.9035073721084</v>
      </c>
      <c r="C56" s="76">
        <f>B56+(CWIP!U19+CWIP!V19)/100</f>
        <v>1306.5358394132361</v>
      </c>
      <c r="E56" s="7">
        <f>B56</f>
        <v>1147.9035073721084</v>
      </c>
      <c r="F56">
        <f>(CWIP!U19+CWIP!V19+CWIP!V17)/100</f>
        <v>158.63233204112771</v>
      </c>
      <c r="G56" s="7">
        <f>E56+F56+2.54428079500019</f>
        <v>1309.0801202082362</v>
      </c>
    </row>
    <row r="57" spans="1:8">
      <c r="A57" s="335" t="s">
        <v>2295</v>
      </c>
      <c r="B57" s="890">
        <v>479.86185175332901</v>
      </c>
      <c r="C57" s="890">
        <f>B57+SUM(CWIP!U20:V27)/100</f>
        <v>891.39651715186392</v>
      </c>
      <c r="E57" s="7">
        <f t="shared" ref="E57:E59" si="10">B57</f>
        <v>479.86185175332901</v>
      </c>
      <c r="F57">
        <f>SUM(CWIP!U20:V27)/100</f>
        <v>411.53466539853491</v>
      </c>
      <c r="G57" s="7">
        <f>E57+F57</f>
        <v>891.39651715186392</v>
      </c>
    </row>
    <row r="58" spans="1:8">
      <c r="A58" s="335" t="s">
        <v>2297</v>
      </c>
      <c r="B58" s="890">
        <f>868.711527948563-0.629186795999885</f>
        <v>868.08234115256312</v>
      </c>
      <c r="C58" s="890">
        <f>C60-C56-C57-C59</f>
        <v>1894.987017240564</v>
      </c>
      <c r="E58" s="7">
        <f t="shared" si="10"/>
        <v>868.08234115256312</v>
      </c>
      <c r="G58" s="7">
        <f>G60-G56-G57-G59</f>
        <v>657.48516541582921</v>
      </c>
      <c r="H58" s="7"/>
    </row>
    <row r="59" spans="1:8">
      <c r="A59" s="335" t="s">
        <v>2298</v>
      </c>
      <c r="B59" s="890">
        <v>500</v>
      </c>
      <c r="C59" s="76">
        <f>B59+SUM(CWIP!U30:V34)/100</f>
        <v>1048.9305434049998</v>
      </c>
      <c r="E59" s="7">
        <f t="shared" si="10"/>
        <v>500</v>
      </c>
      <c r="F59">
        <f>SUM(CWIP!U30:V34)/100</f>
        <v>548.93054340499975</v>
      </c>
      <c r="G59" s="7">
        <f>E59+F59</f>
        <v>1048.9305434049998</v>
      </c>
    </row>
    <row r="60" spans="1:8">
      <c r="A60" s="28" t="s">
        <v>2299</v>
      </c>
      <c r="B60" s="694">
        <v>2995.847700278</v>
      </c>
      <c r="C60" s="694">
        <f>DEPCAL!I16/10^2</f>
        <v>5141.849917210664</v>
      </c>
      <c r="G60">
        <v>3906.8923461809291</v>
      </c>
    </row>
    <row r="62" spans="1:8">
      <c r="B62" s="7"/>
    </row>
    <row r="63" spans="1:8">
      <c r="B63" s="7"/>
    </row>
  </sheetData>
  <mergeCells count="6">
    <mergeCell ref="B2:C2"/>
    <mergeCell ref="D2:E2"/>
    <mergeCell ref="F2:G2"/>
    <mergeCell ref="H2:I2"/>
    <mergeCell ref="A1:I1"/>
    <mergeCell ref="A2:A3"/>
  </mergeCells>
  <printOptions horizontalCentered="1" verticalCentered="1" headings="1" gridLines="1"/>
  <pageMargins left="0.19685039370078741" right="0" top="0.39370078740157483" bottom="0" header="0" footer="0"/>
  <pageSetup paperSize="9" scale="110" orientation="landscape" r:id="rId1"/>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heet75">
    <pageSetUpPr fitToPage="1"/>
  </sheetPr>
  <dimension ref="B1:N68"/>
  <sheetViews>
    <sheetView topLeftCell="A46" workbookViewId="0">
      <selection activeCell="H54" sqref="H54"/>
    </sheetView>
  </sheetViews>
  <sheetFormatPr defaultRowHeight="12.75"/>
  <cols>
    <col min="1" max="1" width="5.140625" customWidth="1"/>
    <col min="2" max="2" width="27.85546875" customWidth="1"/>
    <col min="3" max="3" width="12.5703125" bestFit="1" customWidth="1"/>
    <col min="4" max="4" width="16" customWidth="1"/>
    <col min="5" max="5" width="15.28515625" customWidth="1"/>
    <col min="6" max="6" width="16.28515625" customWidth="1"/>
    <col min="7" max="7" width="12.7109375" customWidth="1"/>
    <col min="8" max="8" width="13.5703125" bestFit="1" customWidth="1"/>
    <col min="9" max="10" width="5.7109375" bestFit="1" customWidth="1"/>
    <col min="11" max="12" width="6.85546875" bestFit="1" customWidth="1"/>
    <col min="13" max="13" width="5.7109375" bestFit="1" customWidth="1"/>
    <col min="14" max="14" width="6.85546875" bestFit="1" customWidth="1"/>
    <col min="15" max="19" width="5.7109375" bestFit="1" customWidth="1"/>
    <col min="20" max="20" width="6.85546875" bestFit="1" customWidth="1"/>
    <col min="21" max="21" width="7.85546875" bestFit="1" customWidth="1"/>
  </cols>
  <sheetData>
    <row r="1" spans="2:5" ht="13.5" thickBot="1">
      <c r="B1" s="196"/>
      <c r="E1" s="142"/>
    </row>
    <row r="2" spans="2:5">
      <c r="B2" s="505" t="s">
        <v>366</v>
      </c>
      <c r="C2" s="510"/>
      <c r="D2" s="510"/>
      <c r="E2" s="506" t="s">
        <v>1525</v>
      </c>
    </row>
    <row r="3" spans="2:5" ht="42.75" customHeight="1">
      <c r="B3" s="507"/>
      <c r="C3" s="518" t="s">
        <v>1526</v>
      </c>
      <c r="D3" s="518" t="s">
        <v>1887</v>
      </c>
      <c r="E3" s="519" t="s">
        <v>2151</v>
      </c>
    </row>
    <row r="4" spans="2:5" ht="15.75">
      <c r="B4" s="508" t="s">
        <v>1399</v>
      </c>
      <c r="C4" s="335"/>
      <c r="D4" s="335"/>
      <c r="E4" s="426"/>
    </row>
    <row r="5" spans="2:5">
      <c r="B5" s="462" t="s">
        <v>1400</v>
      </c>
      <c r="C5" s="235"/>
      <c r="D5" s="235"/>
      <c r="E5" s="502"/>
    </row>
    <row r="6" spans="2:5">
      <c r="B6" s="462" t="s">
        <v>1062</v>
      </c>
      <c r="C6" s="235"/>
      <c r="D6" s="235"/>
      <c r="E6" s="502"/>
    </row>
    <row r="7" spans="2:5">
      <c r="B7" s="462" t="s">
        <v>1527</v>
      </c>
      <c r="C7" s="427">
        <f>CWIP!H17</f>
        <v>0</v>
      </c>
      <c r="D7" s="427">
        <f>CWIP!R17</f>
        <v>0</v>
      </c>
      <c r="E7" s="428">
        <f>CWIP!AC17</f>
        <v>0</v>
      </c>
    </row>
    <row r="8" spans="2:5" ht="26.1" customHeight="1">
      <c r="B8" s="462" t="s">
        <v>1528</v>
      </c>
      <c r="C8" s="427">
        <f>CWIP!H19</f>
        <v>19266.8657074</v>
      </c>
      <c r="D8" s="427">
        <f>CWIP!R19</f>
        <v>24212.464</v>
      </c>
      <c r="E8" s="428">
        <f>CWIP!AC19</f>
        <v>11802.724</v>
      </c>
    </row>
    <row r="9" spans="2:5">
      <c r="B9" s="462" t="s">
        <v>523</v>
      </c>
      <c r="C9" s="427">
        <f>CWIP!H22</f>
        <v>0</v>
      </c>
      <c r="D9" s="427"/>
      <c r="E9" s="428"/>
    </row>
    <row r="10" spans="2:5" ht="13.5" thickBot="1">
      <c r="B10" s="511" t="s">
        <v>1529</v>
      </c>
      <c r="C10" s="513">
        <f>CWIP!H26</f>
        <v>0</v>
      </c>
      <c r="D10" s="513"/>
      <c r="E10" s="514"/>
    </row>
    <row r="11" spans="2:5">
      <c r="B11" s="512" t="s">
        <v>549</v>
      </c>
      <c r="C11" s="515"/>
      <c r="D11" s="515"/>
      <c r="E11" s="516"/>
    </row>
    <row r="12" spans="2:5">
      <c r="B12" s="462" t="s">
        <v>534</v>
      </c>
      <c r="C12" s="427"/>
      <c r="D12" s="427">
        <f>CWIP!R30</f>
        <v>5041.9188599999989</v>
      </c>
      <c r="E12" s="428">
        <f>CWIP!AC30</f>
        <v>4604.9398199999996</v>
      </c>
    </row>
    <row r="13" spans="2:5">
      <c r="B13" s="462" t="s">
        <v>535</v>
      </c>
      <c r="C13" s="427"/>
      <c r="D13" s="427">
        <f>CWIP!R31</f>
        <v>6973.5491200000006</v>
      </c>
      <c r="E13" s="428">
        <f>CWIP!AC31</f>
        <v>4989.1650200000004</v>
      </c>
    </row>
    <row r="14" spans="2:5">
      <c r="B14" s="462" t="s">
        <v>536</v>
      </c>
      <c r="C14" s="427"/>
      <c r="D14" s="427">
        <f>CWIP!R32</f>
        <v>17016.238600000001</v>
      </c>
      <c r="E14" s="428">
        <f>CWIP!AC32</f>
        <v>18999.496839999996</v>
      </c>
    </row>
    <row r="15" spans="2:5">
      <c r="B15" s="462" t="s">
        <v>537</v>
      </c>
      <c r="C15" s="427"/>
      <c r="D15" s="427">
        <f>CWIP!R33</f>
        <v>25054.297839999996</v>
      </c>
      <c r="E15" s="428">
        <f>CWIP!AC33</f>
        <v>13786.311459999999</v>
      </c>
    </row>
    <row r="16" spans="2:5">
      <c r="B16" s="511" t="s">
        <v>538</v>
      </c>
      <c r="C16" s="513"/>
      <c r="D16" s="513">
        <f>CWIP!R34</f>
        <v>5233.3831200000004</v>
      </c>
      <c r="E16" s="514">
        <f>CWIP!AC34</f>
        <v>8910.6502799999998</v>
      </c>
    </row>
    <row r="17" spans="2:9">
      <c r="B17" s="335" t="s">
        <v>1530</v>
      </c>
      <c r="C17" s="427"/>
      <c r="D17" s="427">
        <f>SUM(D12:D16)</f>
        <v>59319.387539999996</v>
      </c>
      <c r="E17" s="427">
        <f>SUM(E12:E16)</f>
        <v>51290.563419999999</v>
      </c>
    </row>
    <row r="18" spans="2:9">
      <c r="B18" s="520" t="s">
        <v>1406</v>
      </c>
      <c r="C18" s="427">
        <f>C17+SUM(C7:C10)</f>
        <v>19266.8657074</v>
      </c>
      <c r="D18" s="427">
        <f>D17+SUM(D7:D10)</f>
        <v>83531.851540000003</v>
      </c>
      <c r="E18" s="427">
        <f>E17+SUM(E7:E10)</f>
        <v>63093.287420000001</v>
      </c>
    </row>
    <row r="19" spans="2:9">
      <c r="B19" s="462" t="s">
        <v>1074</v>
      </c>
      <c r="C19" s="427">
        <f>CWIP!H38</f>
        <v>903.84374672000001</v>
      </c>
      <c r="D19" s="427">
        <f>CWIP!R38</f>
        <v>1368</v>
      </c>
      <c r="E19" s="428">
        <f>CWIP!AC38</f>
        <v>1095</v>
      </c>
    </row>
    <row r="20" spans="2:9">
      <c r="B20" s="462" t="s">
        <v>1068</v>
      </c>
      <c r="C20" s="427">
        <f>CWIP!H39</f>
        <v>457.60869400000001</v>
      </c>
      <c r="D20" s="427">
        <f>CWIP!R39</f>
        <v>50</v>
      </c>
      <c r="E20" s="428">
        <f>CWIP!AC39</f>
        <v>50</v>
      </c>
    </row>
    <row r="21" spans="2:9">
      <c r="B21" s="462" t="s">
        <v>1407</v>
      </c>
      <c r="C21" s="427">
        <f>CWIP!H40</f>
        <v>453.153414</v>
      </c>
      <c r="D21" s="427">
        <f>CWIP!R40</f>
        <v>147</v>
      </c>
      <c r="E21" s="428">
        <f>CWIP!AC40</f>
        <v>200</v>
      </c>
    </row>
    <row r="22" spans="2:9" ht="13.5" thickBot="1">
      <c r="B22" s="509" t="s">
        <v>141</v>
      </c>
      <c r="C22" s="517">
        <f>C18+C19+C20+C21</f>
        <v>21081.471562119998</v>
      </c>
      <c r="D22" s="517">
        <f>D18+D19+D20+D21</f>
        <v>85096.851540000003</v>
      </c>
      <c r="E22" s="517">
        <f>E18+E19+E20+E21</f>
        <v>64438.287420000001</v>
      </c>
    </row>
    <row r="25" spans="2:9">
      <c r="B25" s="3"/>
      <c r="C25" s="2"/>
      <c r="D25" s="2"/>
      <c r="E25" s="2"/>
    </row>
    <row r="27" spans="2:9">
      <c r="B27" s="528" t="s">
        <v>1531</v>
      </c>
      <c r="C27" s="528" t="s">
        <v>97</v>
      </c>
      <c r="D27" s="528" t="s">
        <v>1886</v>
      </c>
      <c r="E27" s="528" t="s">
        <v>2152</v>
      </c>
    </row>
    <row r="28" spans="2:9">
      <c r="B28" s="504" t="s">
        <v>96</v>
      </c>
      <c r="C28" s="86"/>
      <c r="D28" s="86"/>
      <c r="E28" s="86"/>
    </row>
    <row r="29" spans="2:9">
      <c r="B29" s="86" t="s">
        <v>42</v>
      </c>
      <c r="C29" s="521">
        <f>'T-1'!G37</f>
        <v>2806.3271881546348</v>
      </c>
      <c r="D29" s="521">
        <f>'T-1'!N37</f>
        <v>3178.4</v>
      </c>
      <c r="E29" s="521">
        <f>'T-1'!S37</f>
        <v>3712.3</v>
      </c>
      <c r="I29" s="4"/>
    </row>
    <row r="30" spans="2:9">
      <c r="B30" s="86" t="s">
        <v>72</v>
      </c>
      <c r="C30" s="521">
        <f>'T-1'!G56</f>
        <v>2425.7792028867134</v>
      </c>
      <c r="D30" s="521">
        <f>'T-1'!N56</f>
        <v>2475.41</v>
      </c>
      <c r="E30" s="521">
        <f>'T-1'!S56</f>
        <v>2600.0000019999998</v>
      </c>
      <c r="I30" s="4"/>
    </row>
    <row r="31" spans="2:9">
      <c r="B31" s="523" t="s">
        <v>1532</v>
      </c>
      <c r="C31" s="524">
        <f>SUM(C29:C30)</f>
        <v>5232.1063910413486</v>
      </c>
      <c r="D31" s="524">
        <f>SUM(D29:D30)</f>
        <v>5653.8099999999995</v>
      </c>
      <c r="E31" s="524">
        <f>SUM(E29:E30)</f>
        <v>6312.3000019999999</v>
      </c>
      <c r="I31" s="4"/>
    </row>
    <row r="32" spans="2:9">
      <c r="B32" s="86" t="s">
        <v>86</v>
      </c>
      <c r="C32" s="521">
        <f>'T-1'!G69</f>
        <v>5411.6289744727583</v>
      </c>
      <c r="D32" s="521">
        <f>'T-1'!N69</f>
        <v>3899.9999999999995</v>
      </c>
      <c r="E32" s="521">
        <f>'T-1'!S69</f>
        <v>3499.9999999999995</v>
      </c>
    </row>
    <row r="33" spans="2:14">
      <c r="B33" s="86" t="s">
        <v>141</v>
      </c>
      <c r="C33" s="522">
        <f>C32+C31</f>
        <v>10643.735365514107</v>
      </c>
      <c r="D33" s="522">
        <f>D32+D31</f>
        <v>9553.81</v>
      </c>
      <c r="E33" s="522">
        <f>E32+E31</f>
        <v>9812.3000019999999</v>
      </c>
    </row>
    <row r="34" spans="2:14">
      <c r="B34" s="86" t="s">
        <v>98</v>
      </c>
      <c r="C34" s="521">
        <f>'T-1'!G72</f>
        <v>12752.411</v>
      </c>
      <c r="D34" s="521">
        <f>'T-1'!N72</f>
        <v>11511</v>
      </c>
      <c r="E34" s="521">
        <f>'T-1'!S72</f>
        <v>11550</v>
      </c>
    </row>
    <row r="35" spans="2:14">
      <c r="B35" s="523" t="s">
        <v>99</v>
      </c>
      <c r="C35" s="525">
        <f>C34-C32</f>
        <v>7340.7820255272418</v>
      </c>
      <c r="D35" s="525">
        <f>D34-D32</f>
        <v>7611</v>
      </c>
      <c r="E35" s="525">
        <f>E34-E32</f>
        <v>8050</v>
      </c>
    </row>
    <row r="36" spans="2:14">
      <c r="B36" s="526" t="s">
        <v>1533</v>
      </c>
      <c r="C36" s="527">
        <f>'T-1'!G90</f>
        <v>0</v>
      </c>
      <c r="D36" s="527">
        <f>'T-1'!N90</f>
        <v>4920.3369565217399</v>
      </c>
      <c r="E36" s="527">
        <f>'T-1'!S90</f>
        <v>5223.9130413043476</v>
      </c>
      <c r="F36" s="85"/>
    </row>
    <row r="37" spans="2:14">
      <c r="B37" s="528" t="s">
        <v>1534</v>
      </c>
      <c r="C37" s="529">
        <f>(C34-C33)/C34</f>
        <v>0.16535505595654759</v>
      </c>
      <c r="D37" s="529">
        <f>(D34-D33)/D34</f>
        <v>0.17002779949613417</v>
      </c>
      <c r="E37" s="529">
        <f>(E34-E33)/E34</f>
        <v>0.15045021627705629</v>
      </c>
    </row>
    <row r="38" spans="2:14">
      <c r="B38" s="86"/>
      <c r="C38" s="24"/>
      <c r="D38" s="24"/>
      <c r="E38" s="24"/>
    </row>
    <row r="39" spans="2:14">
      <c r="B39" s="523" t="s">
        <v>1535</v>
      </c>
      <c r="C39" s="530">
        <f>'T-1'!G75</f>
        <v>1.01233919017125</v>
      </c>
      <c r="D39" s="531">
        <f>'T-1'!N75</f>
        <v>0.99</v>
      </c>
      <c r="E39" s="531">
        <f>'T-1'!S75</f>
        <v>0.99</v>
      </c>
    </row>
    <row r="40" spans="2:14">
      <c r="B40" s="523" t="s">
        <v>1536</v>
      </c>
      <c r="C40" s="530">
        <f>1-(1-C37)*C39</f>
        <v>0.15505621326652308</v>
      </c>
      <c r="D40" s="530">
        <f>1-(1-D37)*D39</f>
        <v>0.17832752150117281</v>
      </c>
      <c r="E40" s="530">
        <f>1-(1-E37)*E39</f>
        <v>0.15894571411428571</v>
      </c>
    </row>
    <row r="41" spans="2:14" ht="13.5" thickBot="1">
      <c r="E41" s="89"/>
    </row>
    <row r="42" spans="2:14" ht="13.5" thickBot="1">
      <c r="B42" s="533"/>
      <c r="C42" s="534" t="s">
        <v>97</v>
      </c>
      <c r="D42" s="2416" t="s">
        <v>1885</v>
      </c>
      <c r="E42" s="2416"/>
      <c r="F42" s="2416"/>
      <c r="G42" s="2416"/>
      <c r="H42" s="506" t="s">
        <v>2120</v>
      </c>
    </row>
    <row r="43" spans="2:14" ht="52.5" customHeight="1" thickTop="1">
      <c r="B43" s="535" t="s">
        <v>366</v>
      </c>
      <c r="C43" s="683" t="s">
        <v>2153</v>
      </c>
      <c r="D43" s="684" t="s">
        <v>1539</v>
      </c>
      <c r="E43" s="685" t="s">
        <v>2154</v>
      </c>
      <c r="F43" s="685" t="s">
        <v>2155</v>
      </c>
      <c r="G43" s="685" t="s">
        <v>2156</v>
      </c>
      <c r="H43" s="686" t="s">
        <v>2157</v>
      </c>
    </row>
    <row r="44" spans="2:14">
      <c r="B44" s="84" t="s">
        <v>1540</v>
      </c>
      <c r="C44" s="75">
        <f>'T-1'!G72</f>
        <v>12752.411</v>
      </c>
      <c r="D44" s="74">
        <f>Sheet2!C5</f>
        <v>11940</v>
      </c>
      <c r="E44" s="74">
        <f>'F-4'!E48</f>
        <v>6187.3760349999993</v>
      </c>
      <c r="F44" s="75">
        <f>summary!L5</f>
        <v>5323.6239650000007</v>
      </c>
      <c r="G44" s="74">
        <f>'T-1'!N72</f>
        <v>11511</v>
      </c>
      <c r="H44" s="74">
        <f>'T-1'!S72</f>
        <v>11550</v>
      </c>
    </row>
    <row r="45" spans="2:14">
      <c r="B45" s="84" t="s">
        <v>1541</v>
      </c>
      <c r="C45" s="74">
        <f>'T-1'!G71</f>
        <v>10643.735365514107</v>
      </c>
      <c r="D45" s="74">
        <f>Sheet2!C12</f>
        <v>9961.9170000000013</v>
      </c>
      <c r="E45" s="74">
        <f>'T-1'!K71</f>
        <v>5135.0923442097865</v>
      </c>
      <c r="F45" s="75">
        <f>summary!L12</f>
        <v>4418.717655790213</v>
      </c>
      <c r="G45" s="74">
        <f>'T-1'!N71</f>
        <v>9553.81</v>
      </c>
      <c r="H45" s="74">
        <f>'T-1'!S71</f>
        <v>9812.3000019999999</v>
      </c>
      <c r="J45" s="4"/>
    </row>
    <row r="46" spans="2:14" ht="15.75">
      <c r="B46" s="84" t="s">
        <v>561</v>
      </c>
      <c r="C46" s="299">
        <f t="shared" ref="C46:H46" si="0">(C44-C45)/C44</f>
        <v>0.16535505595654759</v>
      </c>
      <c r="D46" s="299">
        <f>(D44-D45)/D44</f>
        <v>0.165668592964824</v>
      </c>
      <c r="E46" s="299">
        <f>(E44-E45)/E44</f>
        <v>0.17006945833545301</v>
      </c>
      <c r="F46" s="299">
        <f>(F44-F45)/F44</f>
        <v>0.16997938155644837</v>
      </c>
      <c r="G46" s="299">
        <f>(G44-G45)/G44</f>
        <v>0.17002779949613417</v>
      </c>
      <c r="H46" s="299">
        <f t="shared" si="0"/>
        <v>0.15045021627705629</v>
      </c>
      <c r="N46" s="479"/>
    </row>
    <row r="47" spans="2:14" ht="15.75">
      <c r="B47" s="84" t="s">
        <v>1535</v>
      </c>
      <c r="C47" s="213">
        <f>C39</f>
        <v>1.01233919017125</v>
      </c>
      <c r="D47" s="213">
        <v>0.99</v>
      </c>
      <c r="E47" s="213">
        <f>'T-1'!K75</f>
        <v>0.93969473325011055</v>
      </c>
      <c r="F47" s="213">
        <f>summary!L37</f>
        <v>1.0404647284539972</v>
      </c>
      <c r="G47" s="213">
        <f>'T-1'!N75</f>
        <v>0.99</v>
      </c>
      <c r="H47" s="213">
        <f>'T-1'!S75</f>
        <v>0.99</v>
      </c>
      <c r="N47" s="480"/>
    </row>
    <row r="48" spans="2:14" ht="16.5" thickBot="1">
      <c r="B48" s="536" t="s">
        <v>1542</v>
      </c>
      <c r="C48" s="687">
        <f t="shared" ref="C48:H48" si="1">1-(1-C46)*C47</f>
        <v>0.15505621326652308</v>
      </c>
      <c r="D48" s="687">
        <f>1-(1-D46)*D47</f>
        <v>0.17401190703517577</v>
      </c>
      <c r="E48" s="687">
        <f>1-(1-E46)*E47</f>
        <v>0.2201186410344137</v>
      </c>
      <c r="F48" s="687">
        <f>1-(1-F46)*F47</f>
        <v>0.13639282261991115</v>
      </c>
      <c r="G48" s="687">
        <f>1-(1-G46)*G47</f>
        <v>0.17832752150117281</v>
      </c>
      <c r="H48" s="687">
        <f t="shared" si="1"/>
        <v>0.15894571411428571</v>
      </c>
      <c r="N48" s="480"/>
    </row>
    <row r="49" spans="2:14" ht="15.75">
      <c r="B49" s="77"/>
      <c r="C49" s="77"/>
      <c r="D49" s="77"/>
      <c r="E49" s="77"/>
      <c r="F49" s="77"/>
      <c r="G49" s="77"/>
      <c r="H49" s="77"/>
      <c r="N49" s="480"/>
    </row>
    <row r="50" spans="2:14" ht="25.5">
      <c r="B50" s="532" t="s">
        <v>366</v>
      </c>
      <c r="C50" s="532" t="s">
        <v>2554</v>
      </c>
      <c r="D50" s="532" t="s">
        <v>2695</v>
      </c>
      <c r="E50" s="532" t="s">
        <v>2560</v>
      </c>
      <c r="F50" s="532" t="s">
        <v>2555</v>
      </c>
      <c r="G50" s="532" t="s">
        <v>2556</v>
      </c>
      <c r="H50" s="532" t="s">
        <v>2557</v>
      </c>
      <c r="N50" s="481"/>
    </row>
    <row r="51" spans="2:14" ht="15.75">
      <c r="B51" s="537" t="s">
        <v>1543</v>
      </c>
      <c r="C51" s="537"/>
      <c r="D51" s="537"/>
      <c r="E51" s="537"/>
      <c r="F51" s="537"/>
      <c r="G51" s="537"/>
      <c r="H51" s="537"/>
      <c r="N51" s="481"/>
    </row>
    <row r="52" spans="2:14" ht="15.75">
      <c r="B52" s="537" t="s">
        <v>42</v>
      </c>
      <c r="C52" s="538">
        <f>'T-6'!J37</f>
        <v>507.31763324882991</v>
      </c>
      <c r="D52" s="538">
        <f>Sheet2!C17</f>
        <v>498.01077847690527</v>
      </c>
      <c r="E52" s="538">
        <f>'T-6 (six mth)'!J37</f>
        <v>507.28016228069839</v>
      </c>
      <c r="F52" s="538">
        <f>('T-7 (Curr)'!Z35)</f>
        <v>498.33107985522503</v>
      </c>
      <c r="G52" s="538">
        <f>(('T-6 (six mth)'!I37+'T-7 (Curr)'!AL35)/('T-6 (six mth)'!H37+'T-7 (Curr)'!D35))*10</f>
        <v>504.55268269531007</v>
      </c>
      <c r="H52" s="538">
        <f>'T-8'!AY34</f>
        <v>498.35449316157627</v>
      </c>
      <c r="L52" s="9"/>
      <c r="N52" s="480"/>
    </row>
    <row r="53" spans="2:14" ht="15.75">
      <c r="B53" s="537" t="s">
        <v>72</v>
      </c>
      <c r="C53" s="538">
        <f>'T-6'!J55</f>
        <v>616.66737371710383</v>
      </c>
      <c r="D53" s="538">
        <f>Sheet2!C18</f>
        <v>615.14671814671817</v>
      </c>
      <c r="E53" s="538">
        <f>'T-6 (six mth)'!J55</f>
        <v>627.45911772496197</v>
      </c>
      <c r="F53" s="538">
        <f>('T-7 (Curr)'!Z53)</f>
        <v>619.36998832620247</v>
      </c>
      <c r="G53" s="538">
        <f>(('T-6 (six mth)'!I55+'T-7 (Curr)'!AL53)/('T-6 (six mth)'!H55+'T-7 (Curr)'!D53))*10</f>
        <v>623.33861645922173</v>
      </c>
      <c r="H53" s="538">
        <f>'T-8'!AY53</f>
        <v>640.12306012277691</v>
      </c>
      <c r="L53" s="9"/>
      <c r="N53" s="482"/>
    </row>
    <row r="54" spans="2:14">
      <c r="B54" s="537" t="s">
        <v>86</v>
      </c>
      <c r="C54" s="538">
        <f>'T-6'!J68</f>
        <v>622.0462159154722</v>
      </c>
      <c r="D54" s="538">
        <f>Sheet2!C19</f>
        <v>621.85835947747762</v>
      </c>
      <c r="E54" s="538">
        <f>'T-6 (six mth)'!J68</f>
        <v>661.59160892249656</v>
      </c>
      <c r="F54" s="538">
        <f>('T-7 (Curr)'!Z66)</f>
        <v>648.79658273447842</v>
      </c>
      <c r="G54" s="538">
        <f>(('T-6 (six mth)'!I68+'T-7 (Curr)'!AL66)/('T-6 (six mth)'!H68+'T-7 (Curr)'!D66))*10</f>
        <v>655.82568204288134</v>
      </c>
      <c r="H54" s="538">
        <f>'T-8'!AY66</f>
        <v>665.23700181276445</v>
      </c>
      <c r="L54" s="9"/>
    </row>
    <row r="55" spans="2:14" ht="18">
      <c r="B55" s="539" t="s">
        <v>141</v>
      </c>
      <c r="C55" s="540">
        <f>'T-6'!J69</f>
        <v>590.57100417526794</v>
      </c>
      <c r="D55" s="541">
        <f>Sheet2!C20</f>
        <v>576.052781808963</v>
      </c>
      <c r="E55" s="541">
        <f>'T-6 (six mth)'!J69</f>
        <v>600.8272710176077</v>
      </c>
      <c r="F55" s="542">
        <f>('T-7 (Curr)'!Z67)</f>
        <v>592.35222100397721</v>
      </c>
      <c r="G55" s="540">
        <f>(('T-6 (six mth)'!I69+'T-7 (Curr)'!AL67)/('T-6 (six mth)'!H69+'T-7 (Curr)'!D67))*10</f>
        <v>597.30982424766285</v>
      </c>
      <c r="H55" s="540">
        <f>'T-8'!AY67</f>
        <v>602.39417563843449</v>
      </c>
      <c r="L55" s="9"/>
    </row>
    <row r="56" spans="2:14" ht="102.75" customHeight="1">
      <c r="B56" s="2417" t="s">
        <v>1544</v>
      </c>
      <c r="C56" s="2418"/>
      <c r="D56" s="2418"/>
      <c r="E56" s="2418"/>
      <c r="F56" s="2418"/>
      <c r="G56" s="2418"/>
      <c r="H56" s="2418"/>
    </row>
    <row r="57" spans="2:14">
      <c r="C57" s="292"/>
      <c r="D57" s="292"/>
      <c r="E57" s="292"/>
      <c r="F57" s="292"/>
      <c r="H57" s="292"/>
    </row>
    <row r="58" spans="2:14">
      <c r="B58" s="1081"/>
      <c r="C58" s="1045" t="s">
        <v>774</v>
      </c>
      <c r="D58" s="1045" t="s">
        <v>775</v>
      </c>
      <c r="E58" s="1045" t="s">
        <v>141</v>
      </c>
      <c r="F58" s="9"/>
      <c r="H58" s="9"/>
    </row>
    <row r="59" spans="2:14">
      <c r="B59" s="1081" t="s">
        <v>2007</v>
      </c>
      <c r="C59" s="1087">
        <f>148+478</f>
        <v>626</v>
      </c>
      <c r="D59" s="1087">
        <f>7+1821</f>
        <v>1828</v>
      </c>
      <c r="E59" s="1087">
        <f>SUM(C59:D59)</f>
        <v>2454</v>
      </c>
    </row>
    <row r="60" spans="2:14">
      <c r="B60" s="1081" t="s">
        <v>2008</v>
      </c>
      <c r="C60" s="1087">
        <f>291</f>
        <v>291</v>
      </c>
      <c r="D60" s="1087">
        <f>98</f>
        <v>98</v>
      </c>
      <c r="E60" s="1087">
        <f>SUM(C60:D60)</f>
        <v>389</v>
      </c>
    </row>
    <row r="61" spans="2:14" ht="25.5">
      <c r="B61" s="1086" t="s">
        <v>2009</v>
      </c>
      <c r="C61" s="1087">
        <v>35</v>
      </c>
      <c r="D61" s="1087">
        <v>173</v>
      </c>
      <c r="E61" s="1087">
        <f>SUM(C61:D61)</f>
        <v>208</v>
      </c>
    </row>
    <row r="62" spans="2:14">
      <c r="B62" s="1081" t="s">
        <v>2010</v>
      </c>
      <c r="C62" s="1087">
        <f>C59+C60-C61</f>
        <v>882</v>
      </c>
      <c r="D62" s="1087">
        <f t="shared" ref="D62:E62" si="2">D59+D60-D61</f>
        <v>1753</v>
      </c>
      <c r="E62" s="1087">
        <f t="shared" si="2"/>
        <v>2635</v>
      </c>
    </row>
    <row r="63" spans="2:14">
      <c r="B63" s="1081" t="s">
        <v>2011</v>
      </c>
      <c r="C63" s="1087">
        <f>606+0</f>
        <v>606</v>
      </c>
      <c r="D63" s="1087">
        <v>87</v>
      </c>
      <c r="E63" s="1087">
        <f>SUM(C63:D63)</f>
        <v>693</v>
      </c>
    </row>
    <row r="64" spans="2:14" ht="25.5">
      <c r="B64" s="1086" t="s">
        <v>2012</v>
      </c>
      <c r="C64" s="1087">
        <f>26+5</f>
        <v>31</v>
      </c>
      <c r="D64" s="1087">
        <f>5+104</f>
        <v>109</v>
      </c>
      <c r="E64" s="1087">
        <f>SUM(C64:D64)</f>
        <v>140</v>
      </c>
    </row>
    <row r="65" spans="2:5">
      <c r="B65" s="1081" t="s">
        <v>2013</v>
      </c>
      <c r="C65" s="1087">
        <f>C62+C63-C64</f>
        <v>1457</v>
      </c>
      <c r="D65" s="1087">
        <f t="shared" ref="D65" si="3">D62+D63-D64</f>
        <v>1731</v>
      </c>
      <c r="E65" s="1087">
        <f>SUM(C65:D65)</f>
        <v>3188</v>
      </c>
    </row>
    <row r="66" spans="2:5">
      <c r="B66" s="1081" t="s">
        <v>2014</v>
      </c>
      <c r="C66" s="1087">
        <f>647</f>
        <v>647</v>
      </c>
      <c r="D66" s="1087">
        <v>114</v>
      </c>
      <c r="E66" s="1087">
        <f>SUM(C66:D66)</f>
        <v>761</v>
      </c>
    </row>
    <row r="67" spans="2:5" ht="25.5">
      <c r="B67" s="1086" t="s">
        <v>2015</v>
      </c>
      <c r="C67" s="1087">
        <f>4</f>
        <v>4</v>
      </c>
      <c r="D67" s="1087">
        <v>84</v>
      </c>
      <c r="E67" s="1087">
        <f>SUM(C67:D67)</f>
        <v>88</v>
      </c>
    </row>
    <row r="68" spans="2:5">
      <c r="B68" s="846" t="s">
        <v>2016</v>
      </c>
      <c r="C68" s="847">
        <f>C65+C66-C67</f>
        <v>2100</v>
      </c>
      <c r="D68" s="847">
        <f t="shared" ref="D68:E68" si="4">D65+D66-D67</f>
        <v>1761</v>
      </c>
      <c r="E68" s="847">
        <f t="shared" si="4"/>
        <v>3861</v>
      </c>
    </row>
  </sheetData>
  <mergeCells count="2">
    <mergeCell ref="D42:G42"/>
    <mergeCell ref="B56:H56"/>
  </mergeCells>
  <phoneticPr fontId="0" type="noConversion"/>
  <printOptions horizontalCentered="1" gridLines="1"/>
  <pageMargins left="0.23622047244094491" right="0" top="0" bottom="0.23622047244094491" header="0" footer="0"/>
  <pageSetup paperSize="9" scale="73" orientation="landscape" r:id="rId1"/>
  <headerFooter alignWithMargins="0">
    <oddHeader xml:space="preserve">&amp;C&amp;"Arial,Bold"&amp;12
</oddHead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heet76">
    <tabColor rgb="FFFFFF00"/>
  </sheetPr>
  <dimension ref="A1:O54"/>
  <sheetViews>
    <sheetView workbookViewId="0">
      <selection activeCell="C17" sqref="C17"/>
    </sheetView>
  </sheetViews>
  <sheetFormatPr defaultRowHeight="12.75"/>
  <cols>
    <col min="1" max="1" width="3.85546875" customWidth="1"/>
    <col min="2" max="2" width="23.28515625" bestFit="1" customWidth="1"/>
    <col min="3" max="3" width="12.5703125" bestFit="1" customWidth="1"/>
    <col min="4" max="4" width="12.7109375" customWidth="1"/>
    <col min="5" max="5" width="11.85546875" bestFit="1" customWidth="1"/>
    <col min="7" max="7" width="9.7109375" bestFit="1" customWidth="1"/>
    <col min="11" max="11" width="32" bestFit="1" customWidth="1"/>
    <col min="12" max="12" width="13.28515625" customWidth="1"/>
    <col min="13" max="13" width="10.7109375" bestFit="1" customWidth="1"/>
    <col min="14" max="14" width="9.5703125" bestFit="1" customWidth="1"/>
  </cols>
  <sheetData>
    <row r="1" spans="1:15">
      <c r="A1" s="2" t="s">
        <v>366</v>
      </c>
    </row>
    <row r="2" spans="1:15">
      <c r="A2" s="2" t="s">
        <v>2382</v>
      </c>
    </row>
    <row r="3" spans="1:15">
      <c r="E3" t="s">
        <v>1545</v>
      </c>
    </row>
    <row r="4" spans="1:15" ht="26.25" customHeight="1" thickBot="1">
      <c r="A4" s="17"/>
      <c r="B4" s="207" t="s">
        <v>576</v>
      </c>
      <c r="C4" s="618" t="s">
        <v>2381</v>
      </c>
      <c r="D4" s="207" t="s">
        <v>2384</v>
      </c>
      <c r="E4" s="207" t="s">
        <v>1546</v>
      </c>
    </row>
    <row r="5" spans="1:15" ht="13.5" thickTop="1">
      <c r="B5" t="s">
        <v>98</v>
      </c>
      <c r="C5" s="4">
        <v>11940</v>
      </c>
      <c r="D5" s="4">
        <f>'T-1'!N72</f>
        <v>11511</v>
      </c>
      <c r="E5" s="4">
        <f>C5-D5</f>
        <v>429</v>
      </c>
    </row>
    <row r="6" spans="1:15">
      <c r="C6" s="227">
        <f>C32/C5/10</f>
        <v>4.0576549413735341</v>
      </c>
      <c r="D6" s="227">
        <f>D32/D5/10</f>
        <v>3.8363966641994622</v>
      </c>
      <c r="E6" s="4"/>
    </row>
    <row r="7" spans="1:15">
      <c r="B7" t="s">
        <v>96</v>
      </c>
      <c r="C7" s="4"/>
      <c r="D7" s="4"/>
      <c r="E7" s="4"/>
    </row>
    <row r="8" spans="1:15">
      <c r="B8" t="s">
        <v>42</v>
      </c>
      <c r="C8" s="4">
        <v>3544.1</v>
      </c>
      <c r="D8" s="4">
        <f>'T-1'!N37</f>
        <v>3178.4</v>
      </c>
      <c r="E8" s="4">
        <f t="shared" ref="E8:E14" si="0">C8-D8</f>
        <v>365.69999999999982</v>
      </c>
      <c r="G8" s="4"/>
    </row>
    <row r="9" spans="1:15">
      <c r="B9" t="s">
        <v>72</v>
      </c>
      <c r="C9" s="4">
        <v>2590</v>
      </c>
      <c r="D9" s="4">
        <f>'T-1'!N56</f>
        <v>2475.41</v>
      </c>
      <c r="E9" s="4">
        <f t="shared" si="0"/>
        <v>114.59000000000015</v>
      </c>
    </row>
    <row r="10" spans="1:15">
      <c r="B10" t="s">
        <v>1532</v>
      </c>
      <c r="C10" s="151">
        <f>C9+C8</f>
        <v>6134.1</v>
      </c>
      <c r="D10" s="151">
        <f>D9+D8</f>
        <v>5653.8099999999995</v>
      </c>
      <c r="E10" s="151">
        <f>E9+E8</f>
        <v>480.28999999999996</v>
      </c>
    </row>
    <row r="11" spans="1:15">
      <c r="B11" t="s">
        <v>86</v>
      </c>
      <c r="C11" s="4">
        <v>3827.817</v>
      </c>
      <c r="D11" s="4">
        <f>'T-1'!N69</f>
        <v>3899.9999999999995</v>
      </c>
      <c r="E11" s="4">
        <f t="shared" si="0"/>
        <v>-72.182999999999538</v>
      </c>
    </row>
    <row r="12" spans="1:15">
      <c r="B12" t="s">
        <v>141</v>
      </c>
      <c r="C12" s="151">
        <f>C11+C10</f>
        <v>9961.9170000000013</v>
      </c>
      <c r="D12" s="151">
        <f>D11+D10</f>
        <v>9553.81</v>
      </c>
      <c r="E12" s="151">
        <f t="shared" si="0"/>
        <v>408.10700000000179</v>
      </c>
    </row>
    <row r="13" spans="1:15" ht="15">
      <c r="B13" s="339" t="s">
        <v>1547</v>
      </c>
      <c r="C13" s="206">
        <f>(C5-C12)/C5</f>
        <v>0.165668592964824</v>
      </c>
      <c r="D13" s="206">
        <f>(D5-D12)/D5</f>
        <v>0.17002779949613417</v>
      </c>
      <c r="E13" s="206">
        <f t="shared" si="0"/>
        <v>-4.3592065313101669E-3</v>
      </c>
      <c r="G13" s="4"/>
      <c r="K13" s="2419"/>
      <c r="L13" s="441"/>
      <c r="M13" s="2420"/>
      <c r="N13" s="2420"/>
      <c r="O13" s="2420"/>
    </row>
    <row r="14" spans="1:15" ht="15">
      <c r="B14" s="339" t="s">
        <v>1548</v>
      </c>
      <c r="C14" s="206">
        <f>((C5-C11)-C10)/(C5-C11)</f>
        <v>0.24384102281716274</v>
      </c>
      <c r="D14" s="206">
        <f>((D5-D11)-D10)/(D5-D11)</f>
        <v>0.2571528051504402</v>
      </c>
      <c r="E14" s="206">
        <f t="shared" si="0"/>
        <v>-1.3311782333277455E-2</v>
      </c>
      <c r="K14" s="2419"/>
      <c r="L14" s="441"/>
      <c r="M14" s="2420"/>
      <c r="N14" s="2420"/>
      <c r="O14" s="2420"/>
    </row>
    <row r="15" spans="1:15" ht="14.25">
      <c r="C15" s="206"/>
      <c r="D15" s="206"/>
      <c r="E15" s="206"/>
      <c r="K15" s="228"/>
      <c r="L15" s="229"/>
      <c r="M15" s="230"/>
      <c r="N15" s="230"/>
      <c r="O15" s="231"/>
    </row>
    <row r="16" spans="1:15" ht="14.25">
      <c r="B16" s="2" t="s">
        <v>1549</v>
      </c>
      <c r="K16" s="228"/>
      <c r="L16" s="229"/>
      <c r="M16" s="232"/>
      <c r="N16" s="232"/>
      <c r="O16" s="233"/>
    </row>
    <row r="17" spans="2:15" ht="14.25">
      <c r="B17" t="s">
        <v>42</v>
      </c>
      <c r="C17" s="9">
        <f>C22/C8*10</f>
        <v>498.01077847690527</v>
      </c>
      <c r="D17" s="9">
        <f>D22/D8*10</f>
        <v>225.23052995818216</v>
      </c>
      <c r="E17" s="9">
        <f>D17-C17</f>
        <v>-272.78024851872311</v>
      </c>
      <c r="K17" s="228"/>
      <c r="L17" s="229"/>
      <c r="M17" s="232"/>
      <c r="N17" s="232"/>
      <c r="O17" s="231"/>
    </row>
    <row r="18" spans="2:15" ht="14.25">
      <c r="B18" t="s">
        <v>72</v>
      </c>
      <c r="C18" s="9">
        <f>C23/C9*10</f>
        <v>615.14671814671817</v>
      </c>
      <c r="D18" s="9">
        <f>D23/D9*10</f>
        <v>319.4209304235049</v>
      </c>
      <c r="E18" s="9">
        <f>D18-C18</f>
        <v>-295.72578772321327</v>
      </c>
      <c r="K18" s="228"/>
      <c r="L18" s="229"/>
      <c r="M18" s="232"/>
      <c r="N18" s="232"/>
      <c r="O18" s="233"/>
    </row>
    <row r="19" spans="2:15" ht="15" thickBot="1">
      <c r="B19" t="s">
        <v>86</v>
      </c>
      <c r="C19" s="9">
        <f>C24/C11*10</f>
        <v>621.85835947747762</v>
      </c>
      <c r="D19" s="9">
        <f>D24/D11*10</f>
        <v>294.13360400857221</v>
      </c>
      <c r="E19" s="9">
        <f>D19-C19</f>
        <v>-327.72475546890541</v>
      </c>
      <c r="K19" s="228"/>
      <c r="L19" s="229"/>
      <c r="M19" s="232"/>
      <c r="N19" s="232"/>
      <c r="O19" s="233"/>
    </row>
    <row r="20" spans="2:15" ht="18.75" thickBot="1">
      <c r="B20" t="s">
        <v>141</v>
      </c>
      <c r="C20" s="142">
        <f>C25/C12*10</f>
        <v>576.052781808963</v>
      </c>
      <c r="D20" s="142">
        <f>D25/D12*10</f>
        <v>277.7626452098342</v>
      </c>
      <c r="E20" s="142">
        <f>D20-C20</f>
        <v>-298.2901365991288</v>
      </c>
      <c r="K20" s="562"/>
      <c r="L20" s="229"/>
      <c r="M20" s="232"/>
      <c r="N20" s="232"/>
      <c r="O20" s="233"/>
    </row>
    <row r="21" spans="2:15" ht="18.75" thickBot="1">
      <c r="B21" s="2" t="s">
        <v>1550</v>
      </c>
      <c r="K21" s="562"/>
      <c r="L21" s="229"/>
      <c r="M21" s="442"/>
      <c r="N21" s="442"/>
      <c r="O21" s="443"/>
    </row>
    <row r="22" spans="2:15" ht="24" thickBot="1">
      <c r="B22" t="s">
        <v>42</v>
      </c>
      <c r="C22" s="7">
        <v>176500</v>
      </c>
      <c r="D22" s="7">
        <f>'T-7 (Curr)'!AL35-'T-7 (Curr)'!AI35</f>
        <v>71587.271641908621</v>
      </c>
      <c r="E22" s="7">
        <f>C22-D22</f>
        <v>104912.72835809138</v>
      </c>
      <c r="G22" s="7"/>
      <c r="K22" s="563"/>
      <c r="L22" s="445"/>
      <c r="M22" s="442"/>
      <c r="N22" s="442"/>
      <c r="O22" s="442"/>
    </row>
    <row r="23" spans="2:15" ht="18.75" thickBot="1">
      <c r="B23" t="s">
        <v>72</v>
      </c>
      <c r="C23" s="7">
        <v>159323</v>
      </c>
      <c r="D23" s="7">
        <f>'T-7 (Curr)'!AL53-'T-7 (Curr)'!AI53</f>
        <v>79069.776537964819</v>
      </c>
      <c r="E23" s="7">
        <f>C23-D23</f>
        <v>80253.223462035181</v>
      </c>
      <c r="F23" s="7"/>
      <c r="G23" s="7"/>
      <c r="K23" s="564">
        <v>409.49</v>
      </c>
      <c r="L23" s="229"/>
      <c r="M23" s="230"/>
      <c r="N23" s="230"/>
      <c r="O23" s="231"/>
    </row>
    <row r="24" spans="2:15" ht="18.75" thickBot="1">
      <c r="B24" t="s">
        <v>86</v>
      </c>
      <c r="C24" s="7">
        <v>238036</v>
      </c>
      <c r="D24" s="7">
        <f>'T-7 (Curr)'!AL66-'T-7 (Curr)'!AI66</f>
        <v>114712.10556334314</v>
      </c>
      <c r="E24" s="7">
        <f>C24-D24</f>
        <v>123323.89443665686</v>
      </c>
      <c r="K24" s="564">
        <v>160</v>
      </c>
      <c r="L24" s="229"/>
      <c r="M24" s="234"/>
      <c r="N24" s="234"/>
      <c r="O24" s="231"/>
    </row>
    <row r="25" spans="2:15" ht="18.75" thickBot="1">
      <c r="B25" t="s">
        <v>141</v>
      </c>
      <c r="C25" s="12">
        <f>SUM(C22:C24)</f>
        <v>573859</v>
      </c>
      <c r="D25" s="12">
        <f>SUM(D22:D24)</f>
        <v>265369.15374321659</v>
      </c>
      <c r="E25" s="12">
        <f>SUM(E22:E24)</f>
        <v>308489.84625678341</v>
      </c>
      <c r="K25" s="564">
        <v>103.39</v>
      </c>
      <c r="L25" s="229"/>
      <c r="M25" s="232"/>
      <c r="N25" s="232"/>
      <c r="O25" s="233"/>
    </row>
    <row r="26" spans="2:15" ht="18.75" thickBot="1">
      <c r="C26" s="7"/>
      <c r="D26" s="7"/>
      <c r="E26" s="7"/>
      <c r="K26" s="564">
        <v>27.42</v>
      </c>
      <c r="L26" s="229"/>
      <c r="M26" s="232"/>
      <c r="N26" s="232"/>
      <c r="O26" s="233"/>
    </row>
    <row r="27" spans="2:15" ht="18.75" thickBot="1">
      <c r="B27" t="s">
        <v>364</v>
      </c>
      <c r="C27" s="608">
        <v>38602</v>
      </c>
      <c r="D27" s="7">
        <f>'F-22'!C8+'F-22'!C9</f>
        <v>40921.795101080002</v>
      </c>
      <c r="E27" s="7">
        <f>C27-D27</f>
        <v>-2319.7951010800025</v>
      </c>
      <c r="K27" s="564">
        <v>36.24</v>
      </c>
      <c r="L27" s="229"/>
      <c r="M27" s="232"/>
      <c r="N27" s="232"/>
      <c r="O27" s="233"/>
    </row>
    <row r="28" spans="2:15" ht="18.75" thickBot="1">
      <c r="B28" t="s">
        <v>233</v>
      </c>
      <c r="C28" s="12">
        <f>C27+C25</f>
        <v>612461</v>
      </c>
      <c r="D28" s="12">
        <f>D27+D25</f>
        <v>306290.94884429662</v>
      </c>
      <c r="E28" s="12">
        <f>E27+E25</f>
        <v>306170.05115570338</v>
      </c>
      <c r="K28" s="564">
        <v>34.369999999999997</v>
      </c>
      <c r="L28" s="229"/>
      <c r="M28" s="442"/>
      <c r="N28" s="442"/>
      <c r="O28" s="443"/>
    </row>
    <row r="29" spans="2:15" ht="24" thickBot="1">
      <c r="C29" s="12"/>
      <c r="D29" s="12"/>
      <c r="E29" s="12"/>
      <c r="K29" s="563"/>
      <c r="L29" s="229"/>
      <c r="M29" s="232"/>
      <c r="N29" s="232"/>
      <c r="O29" s="443"/>
    </row>
    <row r="30" spans="2:15" ht="18.75" thickBot="1">
      <c r="C30" s="7"/>
      <c r="D30" s="7"/>
      <c r="E30" s="7"/>
      <c r="K30" s="564">
        <v>48</v>
      </c>
      <c r="L30" s="229"/>
      <c r="M30" s="232"/>
      <c r="N30" s="232"/>
      <c r="O30" s="233"/>
    </row>
    <row r="31" spans="2:15" ht="14.25">
      <c r="B31" s="2" t="s">
        <v>1551</v>
      </c>
      <c r="C31" s="7"/>
      <c r="D31" s="7"/>
      <c r="E31" s="7"/>
      <c r="K31" s="228"/>
      <c r="L31" s="229"/>
      <c r="M31" s="232"/>
      <c r="N31" s="232"/>
      <c r="O31" s="233"/>
    </row>
    <row r="32" spans="2:15" ht="15">
      <c r="B32" t="s">
        <v>618</v>
      </c>
      <c r="C32" s="608">
        <v>484484</v>
      </c>
      <c r="D32" s="7">
        <f>'F-22'!C12</f>
        <v>441607.62001600012</v>
      </c>
      <c r="E32" s="7">
        <f t="shared" ref="E32:E44" si="1">C32-D32</f>
        <v>42876.379983999883</v>
      </c>
      <c r="F32">
        <f>C32/100</f>
        <v>4844.84</v>
      </c>
      <c r="K32" s="444"/>
      <c r="L32" s="445"/>
      <c r="M32" s="446"/>
      <c r="N32" s="446"/>
      <c r="O32" s="442"/>
    </row>
    <row r="33" spans="2:6">
      <c r="B33" t="s">
        <v>1552</v>
      </c>
      <c r="C33" s="608">
        <v>54375</v>
      </c>
      <c r="D33" s="7">
        <f>'F-12'!W32</f>
        <v>56158.852313366675</v>
      </c>
      <c r="E33" s="7">
        <f t="shared" si="1"/>
        <v>-1783.8523133666749</v>
      </c>
      <c r="F33">
        <f t="shared" ref="F33:F46" si="2">C33/100</f>
        <v>543.75</v>
      </c>
    </row>
    <row r="34" spans="2:6">
      <c r="B34" t="s">
        <v>933</v>
      </c>
      <c r="C34" s="608">
        <v>16919</v>
      </c>
      <c r="D34" s="7">
        <f>'F-14'!F66</f>
        <v>19612.8320781</v>
      </c>
      <c r="E34" s="7">
        <f t="shared" si="1"/>
        <v>-2693.8320781000002</v>
      </c>
      <c r="F34">
        <f t="shared" si="2"/>
        <v>169.19</v>
      </c>
    </row>
    <row r="35" spans="2:6">
      <c r="B35" t="s">
        <v>1150</v>
      </c>
      <c r="C35" s="608">
        <v>24424</v>
      </c>
      <c r="D35" s="7">
        <f>'F-13'!E15</f>
        <v>29710.162272779409</v>
      </c>
      <c r="E35" s="7">
        <f t="shared" si="1"/>
        <v>-5286.1622727794092</v>
      </c>
      <c r="F35">
        <f t="shared" si="2"/>
        <v>244.24</v>
      </c>
    </row>
    <row r="36" spans="2:6">
      <c r="B36" t="s">
        <v>1553</v>
      </c>
      <c r="C36" s="608">
        <v>5739</v>
      </c>
      <c r="D36" s="7">
        <f>'F-6'!L16</f>
        <v>5738.9950570271421</v>
      </c>
      <c r="E36" s="7">
        <f t="shared" si="1"/>
        <v>4.942972857861605E-3</v>
      </c>
      <c r="F36">
        <f t="shared" si="2"/>
        <v>57.39</v>
      </c>
    </row>
    <row r="37" spans="2:6">
      <c r="B37" t="s">
        <v>1554</v>
      </c>
      <c r="C37" s="608">
        <v>8235</v>
      </c>
      <c r="D37" s="7">
        <f>'F-22'!C16</f>
        <v>11751.527190896275</v>
      </c>
      <c r="E37" s="7">
        <f t="shared" si="1"/>
        <v>-3516.527190896275</v>
      </c>
      <c r="F37">
        <f t="shared" si="2"/>
        <v>82.35</v>
      </c>
    </row>
    <row r="38" spans="2:6">
      <c r="B38" t="s">
        <v>1555</v>
      </c>
      <c r="C38" s="608">
        <v>19005</v>
      </c>
      <c r="D38" s="7">
        <f>'F-22'!C20</f>
        <v>13655.512428346508</v>
      </c>
      <c r="E38" s="7">
        <f t="shared" si="1"/>
        <v>5349.4875716534916</v>
      </c>
      <c r="F38">
        <f t="shared" si="2"/>
        <v>190.05</v>
      </c>
    </row>
    <row r="39" spans="2:6">
      <c r="B39" t="s">
        <v>855</v>
      </c>
      <c r="C39" s="12">
        <f>SUM(C32:C38)</f>
        <v>613181</v>
      </c>
      <c r="D39" s="12">
        <f>SUM(D32:D38)</f>
        <v>578235.50135651603</v>
      </c>
      <c r="E39" s="12">
        <f>SUM(E32:E38)</f>
        <v>34945.498643483879</v>
      </c>
      <c r="F39">
        <f t="shared" si="2"/>
        <v>6131.81</v>
      </c>
    </row>
    <row r="40" spans="2:6">
      <c r="B40" t="s">
        <v>1556</v>
      </c>
      <c r="C40" s="608">
        <f>2009+1353</f>
        <v>3362</v>
      </c>
      <c r="D40" s="7">
        <f>'F-12'!W33</f>
        <v>2008.6415400000001</v>
      </c>
      <c r="E40" s="7">
        <f t="shared" si="1"/>
        <v>1353.3584599999999</v>
      </c>
      <c r="F40">
        <f t="shared" si="2"/>
        <v>33.619999999999997</v>
      </c>
    </row>
    <row r="41" spans="2:6">
      <c r="B41" t="s">
        <v>1557</v>
      </c>
      <c r="C41" s="12">
        <f>C39-C40</f>
        <v>609819</v>
      </c>
      <c r="D41" s="12">
        <f>D39-D40</f>
        <v>576226.85981651605</v>
      </c>
      <c r="E41" s="12">
        <f>E39-E40</f>
        <v>33592.140183483876</v>
      </c>
      <c r="F41">
        <f t="shared" si="2"/>
        <v>6098.19</v>
      </c>
    </row>
    <row r="42" spans="2:6">
      <c r="B42" t="s">
        <v>1558</v>
      </c>
      <c r="C42" s="608">
        <f>9487+2609</f>
        <v>12096</v>
      </c>
      <c r="D42" s="7">
        <v>10944</v>
      </c>
      <c r="E42" s="7">
        <f t="shared" si="1"/>
        <v>1152</v>
      </c>
      <c r="F42">
        <f t="shared" si="2"/>
        <v>120.96</v>
      </c>
    </row>
    <row r="43" spans="2:6">
      <c r="B43" s="339" t="s">
        <v>1783</v>
      </c>
      <c r="C43" s="608">
        <f>51000-40915</f>
        <v>10085</v>
      </c>
      <c r="D43" s="7"/>
      <c r="E43" s="7"/>
      <c r="F43">
        <f t="shared" si="2"/>
        <v>100.85</v>
      </c>
    </row>
    <row r="44" spans="2:6">
      <c r="B44" t="s">
        <v>1559</v>
      </c>
      <c r="C44" s="608">
        <v>0</v>
      </c>
      <c r="D44" s="7">
        <f>'F-22'!C28</f>
        <v>977.14393557272331</v>
      </c>
      <c r="E44" s="7">
        <f t="shared" si="1"/>
        <v>-977.14393557272331</v>
      </c>
      <c r="F44">
        <f t="shared" si="2"/>
        <v>0</v>
      </c>
    </row>
    <row r="45" spans="2:6">
      <c r="B45" t="s">
        <v>1560</v>
      </c>
      <c r="C45" s="12">
        <f>C41+C42+C44-C43</f>
        <v>611830</v>
      </c>
      <c r="D45" s="12">
        <f>D41+D42+D44</f>
        <v>588148.00375208876</v>
      </c>
      <c r="E45" s="12">
        <f>E41+E42+E44</f>
        <v>33766.996247911156</v>
      </c>
      <c r="F45">
        <f t="shared" si="2"/>
        <v>6118.3</v>
      </c>
    </row>
    <row r="46" spans="2:6">
      <c r="B46" t="s">
        <v>1561</v>
      </c>
      <c r="C46" s="7">
        <f>C28-C45</f>
        <v>631</v>
      </c>
      <c r="D46" s="7">
        <f>D28-D45</f>
        <v>-281857.05490779213</v>
      </c>
      <c r="E46" s="7">
        <f>C46-D46</f>
        <v>282488.05490779213</v>
      </c>
      <c r="F46">
        <f t="shared" si="2"/>
        <v>6.31</v>
      </c>
    </row>
    <row r="47" spans="2:6">
      <c r="C47" s="7"/>
      <c r="D47" s="7"/>
      <c r="E47" s="7"/>
    </row>
    <row r="48" spans="2:6">
      <c r="D48" s="7"/>
    </row>
    <row r="49" spans="2:5">
      <c r="B49" t="s">
        <v>1562</v>
      </c>
    </row>
    <row r="50" spans="2:5">
      <c r="B50" t="s">
        <v>1563</v>
      </c>
      <c r="C50" s="220">
        <f>C28-C24</f>
        <v>374425</v>
      </c>
      <c r="D50" s="220">
        <f>D28-D24</f>
        <v>191578.84328095347</v>
      </c>
      <c r="E50" s="220">
        <f>D50-C50</f>
        <v>-182846.15671904653</v>
      </c>
    </row>
    <row r="51" spans="2:5">
      <c r="B51" t="s">
        <v>1564</v>
      </c>
      <c r="C51" s="220">
        <f>C45-(C11*C6*10)</f>
        <v>456510.39435276383</v>
      </c>
      <c r="D51" s="220">
        <f>D45-(D11*D6*10)</f>
        <v>438528.53384830977</v>
      </c>
      <c r="E51" s="220">
        <f>D51-C51</f>
        <v>-17981.86050445406</v>
      </c>
    </row>
    <row r="52" spans="2:5">
      <c r="C52" s="220">
        <f>C50-C51</f>
        <v>-82085.394352763833</v>
      </c>
      <c r="D52" s="220">
        <f>D50-D51</f>
        <v>-246949.6905673563</v>
      </c>
      <c r="E52" s="220">
        <f>D52-C52</f>
        <v>-164864.29621459247</v>
      </c>
    </row>
    <row r="53" spans="2:5">
      <c r="B53" t="s">
        <v>1565</v>
      </c>
      <c r="C53" s="220">
        <f>(C11*(C19-C6*100))/10</f>
        <v>82716.394352763818</v>
      </c>
      <c r="D53" s="220">
        <f>(D11*(D19-D6*100))/10</f>
        <v>-34907.364340435874</v>
      </c>
      <c r="E53" s="220">
        <f>D53-C53</f>
        <v>-117623.75869319969</v>
      </c>
    </row>
    <row r="54" spans="2:5">
      <c r="B54" t="s">
        <v>1566</v>
      </c>
      <c r="C54" s="220">
        <f>C52+C53</f>
        <v>630.99999999998545</v>
      </c>
      <c r="D54" s="220">
        <f>D52+D53</f>
        <v>-281857.05490779219</v>
      </c>
      <c r="E54" s="220">
        <f>D54-C54</f>
        <v>-282488.05490779219</v>
      </c>
    </row>
  </sheetData>
  <mergeCells count="4">
    <mergeCell ref="K13:K14"/>
    <mergeCell ref="M13:M14"/>
    <mergeCell ref="N13:N14"/>
    <mergeCell ref="O13:O14"/>
  </mergeCells>
  <phoneticPr fontId="0" type="noConversion"/>
  <printOptions horizontalCentered="1" gridLines="1"/>
  <pageMargins left="0.25" right="0" top="0.75" bottom="0.75" header="0" footer="0"/>
  <pageSetup paperSize="9" scale="115" orientation="portrait" r:id="rId1"/>
  <headerFooter alignWithMargins="0"/>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heet78">
    <tabColor rgb="FFFFFF00"/>
  </sheetPr>
  <dimension ref="A1:I33"/>
  <sheetViews>
    <sheetView topLeftCell="A8" workbookViewId="0">
      <selection activeCell="C21" sqref="C21"/>
    </sheetView>
  </sheetViews>
  <sheetFormatPr defaultRowHeight="12.75"/>
  <cols>
    <col min="1" max="1" width="5" customWidth="1"/>
    <col min="2" max="2" width="33.7109375" customWidth="1"/>
    <col min="3" max="3" width="10.140625" customWidth="1"/>
    <col min="4" max="4" width="10.28515625" customWidth="1"/>
    <col min="5" max="5" width="11.140625" customWidth="1"/>
    <col min="6" max="6" width="10" bestFit="1" customWidth="1"/>
  </cols>
  <sheetData>
    <row r="1" spans="1:8">
      <c r="B1" s="2" t="s">
        <v>366</v>
      </c>
    </row>
    <row r="2" spans="1:8" ht="15.75">
      <c r="A2" s="101" t="s">
        <v>103</v>
      </c>
      <c r="B2" s="5" t="s">
        <v>1583</v>
      </c>
    </row>
    <row r="3" spans="1:8" ht="34.5" thickBot="1">
      <c r="A3" s="210"/>
      <c r="B3" s="210"/>
      <c r="C3" s="212" t="s">
        <v>2158</v>
      </c>
      <c r="D3" s="212" t="s">
        <v>1584</v>
      </c>
      <c r="E3" s="212" t="s">
        <v>1585</v>
      </c>
      <c r="F3" s="212" t="s">
        <v>1586</v>
      </c>
      <c r="G3" s="209"/>
    </row>
    <row r="4" spans="1:8" ht="13.5" thickTop="1"/>
    <row r="5" spans="1:8">
      <c r="B5" t="s">
        <v>1587</v>
      </c>
    </row>
    <row r="6" spans="1:8">
      <c r="A6">
        <v>1</v>
      </c>
      <c r="B6" t="s">
        <v>1588</v>
      </c>
      <c r="C6" s="9">
        <f>'T-1'!G72</f>
        <v>12752.411</v>
      </c>
      <c r="D6" s="9">
        <f>Sheet2!C5</f>
        <v>11940</v>
      </c>
      <c r="E6" s="9">
        <f>'T-1'!N72</f>
        <v>11511</v>
      </c>
      <c r="F6" s="9">
        <f>'T-1'!S72</f>
        <v>11550</v>
      </c>
    </row>
    <row r="7" spans="1:8">
      <c r="A7">
        <v>2</v>
      </c>
      <c r="B7" t="s">
        <v>1589</v>
      </c>
      <c r="C7" s="295">
        <f>(3.04+3.226)/2+0.25+0.00154</f>
        <v>3.3845399999999999</v>
      </c>
      <c r="D7" s="295">
        <f>(3.37)+0.28+0.00154</f>
        <v>3.6515400000000002</v>
      </c>
      <c r="E7" s="295">
        <f>'F-5'!K14/100</f>
        <v>4.4172334423768573</v>
      </c>
      <c r="F7" s="295">
        <f>'F-5'!O14/100</f>
        <v>4.0380088311688311</v>
      </c>
      <c r="H7">
        <f>120/7750</f>
        <v>1.5483870967741935E-2</v>
      </c>
    </row>
    <row r="8" spans="1:8">
      <c r="A8">
        <v>3</v>
      </c>
      <c r="B8" t="s">
        <v>1590</v>
      </c>
      <c r="C8" s="9">
        <f>'T-4 '!D71</f>
        <v>1701.701</v>
      </c>
      <c r="D8">
        <v>1350</v>
      </c>
      <c r="E8" s="9">
        <f>'T-4 '!L71</f>
        <v>1780.3420000000001</v>
      </c>
      <c r="F8" s="9">
        <f>'T-4 '!M71</f>
        <v>1855</v>
      </c>
      <c r="H8" s="194"/>
    </row>
    <row r="9" spans="1:8">
      <c r="A9">
        <v>4</v>
      </c>
      <c r="B9" t="s">
        <v>1591</v>
      </c>
      <c r="H9" s="7"/>
    </row>
    <row r="10" spans="1:8">
      <c r="A10">
        <v>5</v>
      </c>
      <c r="B10" t="s">
        <v>1592</v>
      </c>
    </row>
    <row r="11" spans="1:8" ht="13.5" thickBot="1">
      <c r="A11" s="16"/>
      <c r="B11" s="16" t="s">
        <v>1593</v>
      </c>
      <c r="C11" s="15">
        <f>C6*C7*10</f>
        <v>431610.4512594</v>
      </c>
      <c r="D11" s="15">
        <f>D6*D7*10</f>
        <v>435993.87600000005</v>
      </c>
      <c r="E11" s="15">
        <f>'F-6'!L10</f>
        <v>508467.74155200011</v>
      </c>
      <c r="F11" s="15">
        <f>'F-6'!P10</f>
        <v>466390.02</v>
      </c>
    </row>
    <row r="12" spans="1:8" ht="13.5" thickTop="1">
      <c r="B12" t="s">
        <v>1594</v>
      </c>
    </row>
    <row r="13" spans="1:8">
      <c r="E13" s="9"/>
    </row>
    <row r="14" spans="1:8" ht="15.75">
      <c r="A14" s="101" t="s">
        <v>131</v>
      </c>
      <c r="B14" s="5" t="s">
        <v>1595</v>
      </c>
    </row>
    <row r="15" spans="1:8" ht="34.5" thickBot="1">
      <c r="A15" s="16"/>
      <c r="B15" s="17"/>
      <c r="C15" s="212" t="s">
        <v>2158</v>
      </c>
      <c r="D15" s="212" t="s">
        <v>1596</v>
      </c>
      <c r="E15" s="212" t="s">
        <v>1585</v>
      </c>
      <c r="F15" s="212" t="s">
        <v>1586</v>
      </c>
    </row>
    <row r="16" spans="1:8" ht="13.5" thickTop="1">
      <c r="B16" s="2" t="s">
        <v>1597</v>
      </c>
    </row>
    <row r="17" spans="1:9">
      <c r="A17">
        <v>1</v>
      </c>
      <c r="B17" t="s">
        <v>1598</v>
      </c>
      <c r="C17" s="9">
        <f>'T-1'!G72</f>
        <v>12752.411</v>
      </c>
      <c r="D17" s="9">
        <f>'T-1'!K72</f>
        <v>6187.3760349999993</v>
      </c>
      <c r="E17">
        <f>'T-1'!N72</f>
        <v>11511</v>
      </c>
      <c r="F17" s="9">
        <f>'T-1'!S72</f>
        <v>11550</v>
      </c>
    </row>
    <row r="18" spans="1:9">
      <c r="A18">
        <v>2</v>
      </c>
      <c r="B18" t="s">
        <v>1599</v>
      </c>
      <c r="C18" s="9">
        <f>'T-1'!G71</f>
        <v>10643.735365514107</v>
      </c>
      <c r="D18" s="9">
        <f>'T-1'!K71</f>
        <v>5135.0923442097865</v>
      </c>
      <c r="E18" s="9">
        <f>'T-1'!N71</f>
        <v>9553.81</v>
      </c>
      <c r="F18" s="9">
        <f>'T-1'!S71</f>
        <v>9812.3000019999999</v>
      </c>
    </row>
    <row r="19" spans="1:9">
      <c r="A19">
        <v>3</v>
      </c>
      <c r="B19" s="2" t="s">
        <v>1600</v>
      </c>
      <c r="C19" s="85">
        <f>1-(C18/C17)</f>
        <v>0.16535505595654765</v>
      </c>
      <c r="D19" s="85">
        <f>1-(D18/D17)</f>
        <v>0.17006945833545306</v>
      </c>
      <c r="E19" s="85">
        <f>1-(E18/E17)</f>
        <v>0.17002779949613422</v>
      </c>
      <c r="F19" s="85">
        <f>1-(F18/F17)</f>
        <v>0.15045021627705624</v>
      </c>
      <c r="G19" s="89"/>
    </row>
    <row r="20" spans="1:9">
      <c r="B20" s="2"/>
      <c r="C20" s="85"/>
      <c r="D20" s="85"/>
      <c r="E20" s="85"/>
      <c r="F20" s="85"/>
    </row>
    <row r="21" spans="1:9">
      <c r="B21" s="2" t="s">
        <v>1601</v>
      </c>
      <c r="C21" s="9">
        <f>C17-'T-1'!G69</f>
        <v>7340.7820255272418</v>
      </c>
      <c r="D21" s="9">
        <f>D17-'T-1'!K69</f>
        <v>4031.9593211379256</v>
      </c>
      <c r="E21" s="9">
        <f>E17-'T-1'!N69</f>
        <v>7611</v>
      </c>
      <c r="F21" s="9">
        <f>F17-'T-1'!S69</f>
        <v>8050</v>
      </c>
    </row>
    <row r="22" spans="1:9">
      <c r="B22" s="2" t="s">
        <v>1602</v>
      </c>
      <c r="C22" s="9">
        <f>C18-'T-1'!G69</f>
        <v>5232.1063910413486</v>
      </c>
      <c r="D22" s="9">
        <f>D18-'T-1'!K69</f>
        <v>2979.6756303477127</v>
      </c>
      <c r="E22" s="9">
        <f>E18-'T-1'!N69</f>
        <v>5653.8099999999995</v>
      </c>
      <c r="F22" s="9">
        <f>F18-'T-1'!S69</f>
        <v>6312.3000019999999</v>
      </c>
    </row>
    <row r="23" spans="1:9">
      <c r="B23" s="2" t="s">
        <v>1600</v>
      </c>
      <c r="C23" s="85">
        <f>1-(C22/C21)</f>
        <v>0.28725490378995966</v>
      </c>
      <c r="D23" s="85">
        <f>1-(D22/D21)</f>
        <v>0.26098569131725036</v>
      </c>
      <c r="E23" s="85">
        <f>1-(E22/E21)</f>
        <v>0.25715280515044026</v>
      </c>
      <c r="F23" s="85">
        <f>1-(F22/F21)</f>
        <v>0.21586335378881993</v>
      </c>
    </row>
    <row r="24" spans="1:9">
      <c r="B24" s="2"/>
      <c r="C24" s="85"/>
      <c r="D24" s="85"/>
      <c r="E24" s="85"/>
      <c r="F24" s="85"/>
    </row>
    <row r="25" spans="1:9">
      <c r="B25" s="2"/>
      <c r="C25" s="85"/>
      <c r="D25" s="85"/>
      <c r="E25" s="85"/>
      <c r="F25" s="85"/>
    </row>
    <row r="26" spans="1:9">
      <c r="B26" s="2" t="s">
        <v>1603</v>
      </c>
    </row>
    <row r="27" spans="1:9">
      <c r="B27" t="s">
        <v>1604</v>
      </c>
      <c r="C27" s="89">
        <f>'T-1'!G75</f>
        <v>1.01233919017125</v>
      </c>
      <c r="D27" s="89">
        <f>'T-1'!K75</f>
        <v>0.93969473325011055</v>
      </c>
      <c r="E27" s="89">
        <f>'T-1'!N75</f>
        <v>0.99</v>
      </c>
      <c r="F27" s="245">
        <f>'T-1'!S75</f>
        <v>0.99</v>
      </c>
    </row>
    <row r="28" spans="1:9">
      <c r="B28" s="2" t="s">
        <v>1605</v>
      </c>
      <c r="C28" s="85">
        <f>1-(1-C19)*C27</f>
        <v>0.15505621326652319</v>
      </c>
      <c r="D28" s="85">
        <f>1-(1-D19)*D27</f>
        <v>0.22011864103441381</v>
      </c>
      <c r="E28" s="85">
        <f>1-(1-E19)*E27</f>
        <v>0.17832752150117293</v>
      </c>
      <c r="F28" s="85">
        <f>1-(1-F19)*F27</f>
        <v>0.15894571411428571</v>
      </c>
    </row>
    <row r="29" spans="1:9">
      <c r="C29" s="110"/>
      <c r="D29" s="110"/>
      <c r="E29" s="110"/>
      <c r="F29" s="110"/>
    </row>
    <row r="30" spans="1:9">
      <c r="B30" s="547" t="s">
        <v>1606</v>
      </c>
      <c r="C30" s="345">
        <f>(290965-113602)/(330988.2-108329.98)</f>
        <v>0.79657063637713432</v>
      </c>
      <c r="D30" s="548">
        <v>0.92</v>
      </c>
      <c r="E30" s="548">
        <v>0.93</v>
      </c>
      <c r="F30" s="548">
        <v>0.95</v>
      </c>
      <c r="I30">
        <v>88409.60603119999</v>
      </c>
    </row>
    <row r="31" spans="1:9">
      <c r="B31" s="547" t="s">
        <v>1605</v>
      </c>
      <c r="C31" s="549">
        <f>1-(1-C23)*C30</f>
        <v>0.43224818513728636</v>
      </c>
      <c r="D31" s="549">
        <f>1-(1-D23)*D30</f>
        <v>0.32010683601187029</v>
      </c>
      <c r="E31" s="549">
        <f>1-(1-E23)*E30</f>
        <v>0.3091521087899094</v>
      </c>
      <c r="F31" s="549">
        <f>1-(1-F23)*F30</f>
        <v>0.25507018609937893</v>
      </c>
      <c r="I31">
        <v>261810.4431792</v>
      </c>
    </row>
    <row r="32" spans="1:9">
      <c r="C32" s="110"/>
      <c r="D32" s="110"/>
      <c r="E32" s="110"/>
      <c r="F32" s="110"/>
    </row>
    <row r="33" spans="2:6">
      <c r="B33" t="s">
        <v>1607</v>
      </c>
      <c r="C33" s="85">
        <v>0.99</v>
      </c>
      <c r="D33" s="110"/>
      <c r="E33" s="85">
        <v>0.99</v>
      </c>
      <c r="F33" s="85">
        <v>0.99</v>
      </c>
    </row>
  </sheetData>
  <phoneticPr fontId="0" type="noConversion"/>
  <printOptions horizontalCentered="1" gridLines="1"/>
  <pageMargins left="0.25" right="0" top="1.5" bottom="0.5" header="0" footer="0"/>
  <pageSetup scale="125" orientation="portrait" verticalDpi="300" r:id="rId1"/>
  <headerFooter alignWithMargins="0"/>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heet77">
    <tabColor rgb="FFFFFF00"/>
  </sheetPr>
  <dimension ref="A1:F22"/>
  <sheetViews>
    <sheetView topLeftCell="A14" zoomScale="110" zoomScaleNormal="110" workbookViewId="0">
      <selection activeCell="D17" sqref="D17"/>
    </sheetView>
  </sheetViews>
  <sheetFormatPr defaultRowHeight="12.75"/>
  <cols>
    <col min="1" max="1" width="51.140625" bestFit="1" customWidth="1"/>
    <col min="2" max="3" width="9.7109375" bestFit="1" customWidth="1"/>
    <col min="4" max="4" width="12.140625" bestFit="1" customWidth="1"/>
  </cols>
  <sheetData>
    <row r="1" spans="1:6" ht="18">
      <c r="A1" s="2421" t="s">
        <v>2159</v>
      </c>
      <c r="B1" s="2422"/>
      <c r="C1" s="2422"/>
      <c r="D1" s="2423"/>
    </row>
    <row r="2" spans="1:6" ht="15.75">
      <c r="A2" s="80"/>
      <c r="D2" s="294" t="s">
        <v>1567</v>
      </c>
    </row>
    <row r="3" spans="1:6" ht="15.75">
      <c r="A3" s="219" t="s">
        <v>1568</v>
      </c>
      <c r="B3" s="224" t="s">
        <v>1569</v>
      </c>
      <c r="C3" s="249" t="s">
        <v>1888</v>
      </c>
      <c r="D3" s="249" t="s">
        <v>2152</v>
      </c>
    </row>
    <row r="4" spans="1:6">
      <c r="A4" s="80"/>
      <c r="D4" s="78"/>
    </row>
    <row r="5" spans="1:6">
      <c r="A5" s="80" t="s">
        <v>1570</v>
      </c>
      <c r="B5" s="7">
        <f>'F-22'!B12/100</f>
        <v>4530.2039447400002</v>
      </c>
      <c r="C5" s="7">
        <f>'F-22'!C12/100+'F-22'!C14/100</f>
        <v>4703.5697949600017</v>
      </c>
      <c r="D5" s="79">
        <f>'F-22'!D12/100</f>
        <v>4663.9002</v>
      </c>
    </row>
    <row r="6" spans="1:6">
      <c r="A6" s="80" t="s">
        <v>1571</v>
      </c>
      <c r="B6" s="7">
        <f>'F-22'!B15/100+'F-22'!B23/100-'F-22'!B26/100</f>
        <v>1238.2568525600002</v>
      </c>
      <c r="C6" s="7">
        <f>'F-22'!C15/100+'F-22'!C23/100</f>
        <v>1135.8577439537157</v>
      </c>
      <c r="D6" s="79">
        <f>'F-22'!D15/100+'F-22'!D23/100</f>
        <v>1233.9479464484766</v>
      </c>
    </row>
    <row r="7" spans="1:6">
      <c r="A7" s="80" t="s">
        <v>1572</v>
      </c>
      <c r="B7" s="7">
        <f>'F-22'!B16/100</f>
        <v>106.08042640800002</v>
      </c>
      <c r="C7" s="7">
        <f>'F-22'!C16/100</f>
        <v>117.51527190896275</v>
      </c>
      <c r="D7" s="79">
        <f>'F-22'!D16/100</f>
        <v>155.44513945125635</v>
      </c>
    </row>
    <row r="8" spans="1:6">
      <c r="A8" s="80" t="s">
        <v>1573</v>
      </c>
      <c r="B8" s="7">
        <f>'F-22'!B20/100</f>
        <v>99.780692378999987</v>
      </c>
      <c r="C8" s="7">
        <f>'F-22'!C20/100</f>
        <v>136.55512428346509</v>
      </c>
      <c r="D8" s="79">
        <f>'F-22'!D20/100</f>
        <v>180.88264204396711</v>
      </c>
    </row>
    <row r="9" spans="1:6">
      <c r="A9" s="80" t="s">
        <v>1574</v>
      </c>
      <c r="B9" s="7"/>
      <c r="C9" s="7">
        <v>0</v>
      </c>
      <c r="D9" s="79">
        <f>'F-6'!P28/100</f>
        <v>0</v>
      </c>
    </row>
    <row r="10" spans="1:6">
      <c r="A10" s="497" t="s">
        <v>1575</v>
      </c>
      <c r="B10" s="7"/>
      <c r="C10" s="7"/>
      <c r="D10" s="79">
        <f>'F-6'!P29/100</f>
        <v>-118.44</v>
      </c>
    </row>
    <row r="11" spans="1:6">
      <c r="A11" s="80" t="s">
        <v>1576</v>
      </c>
      <c r="B11" s="7"/>
      <c r="C11" s="7">
        <f>'F-22'!C28/100+'F-6'!L21/100</f>
        <v>139.79708831916722</v>
      </c>
      <c r="D11" s="79">
        <f>'F-22'!D28/100+'F-6'!P21/100</f>
        <v>171.23461829052721</v>
      </c>
      <c r="E11" s="7"/>
    </row>
    <row r="12" spans="1:6">
      <c r="A12" s="80"/>
      <c r="B12" s="7"/>
      <c r="C12" s="7"/>
      <c r="D12" s="79"/>
    </row>
    <row r="13" spans="1:6">
      <c r="A13" s="80" t="s">
        <v>1577</v>
      </c>
      <c r="B13" s="12">
        <f>SUM(B5:B12)</f>
        <v>5974.3219160870003</v>
      </c>
      <c r="C13" s="12">
        <f>SUM(C5:C12)</f>
        <v>6233.295023425313</v>
      </c>
      <c r="D13" s="81">
        <f>SUM(D5:D12)</f>
        <v>6286.9705462342281</v>
      </c>
    </row>
    <row r="14" spans="1:6">
      <c r="A14" s="80" t="s">
        <v>1578</v>
      </c>
      <c r="B14" s="72">
        <f>-('F-22'!B8+'F-22'!B9)/100</f>
        <v>-485.24521402799996</v>
      </c>
      <c r="C14" s="72">
        <f>-('F-22'!C8+'F-22'!C9)/100</f>
        <v>-409.21795101080005</v>
      </c>
      <c r="D14" s="218">
        <f>-('F-22'!D8+'F-22'!D9)/100</f>
        <v>-395.624752</v>
      </c>
      <c r="F14" s="7">
        <f>D13-143-98-7.78</f>
        <v>6038.1905462342283</v>
      </c>
    </row>
    <row r="15" spans="1:6">
      <c r="A15" s="80" t="s">
        <v>1579</v>
      </c>
      <c r="B15" s="72">
        <f>-'F-22'!B24/100</f>
        <v>458.46907400499998</v>
      </c>
      <c r="C15" s="72"/>
      <c r="D15" s="218"/>
      <c r="F15">
        <f>2973+143+98+7.78</f>
        <v>3221.78</v>
      </c>
    </row>
    <row r="16" spans="1:6">
      <c r="A16" s="80" t="s">
        <v>1580</v>
      </c>
      <c r="B16" s="7">
        <f>B13+B14+B15</f>
        <v>5947.5457760640002</v>
      </c>
      <c r="C16" s="7">
        <f>C13+C14</f>
        <v>5824.0770724145132</v>
      </c>
      <c r="D16" s="79">
        <f>D13+D14</f>
        <v>5891.3457942342284</v>
      </c>
    </row>
    <row r="17" spans="1:4">
      <c r="A17" s="80" t="s">
        <v>1581</v>
      </c>
      <c r="B17" s="7">
        <f>'F-22'!B6/100</f>
        <v>4485.1353331600003</v>
      </c>
      <c r="C17" s="7">
        <f>'F-22'!C6/100+'F-22'!C7/100</f>
        <v>5738.9950570271412</v>
      </c>
      <c r="D17" s="79">
        <f>'F-22'!D6/100</f>
        <v>5891.3454552763051</v>
      </c>
    </row>
    <row r="18" spans="1:4" ht="13.5" thickBot="1">
      <c r="A18" s="82" t="s">
        <v>1582</v>
      </c>
      <c r="B18" s="271">
        <f>B17-B16</f>
        <v>-1462.4104429039999</v>
      </c>
      <c r="C18" s="271">
        <f>C17-C16</f>
        <v>-85.082015387371939</v>
      </c>
      <c r="D18" s="272">
        <f>D17-D16</f>
        <v>-3.3895792330440599E-4</v>
      </c>
    </row>
    <row r="20" spans="1:4">
      <c r="C20" s="7"/>
    </row>
    <row r="22" spans="1:4">
      <c r="C22" s="7"/>
    </row>
  </sheetData>
  <mergeCells count="1">
    <mergeCell ref="A1:D1"/>
  </mergeCells>
  <phoneticPr fontId="0" type="noConversion"/>
  <printOptions horizontalCentered="1" gridLines="1"/>
  <pageMargins left="0.25" right="0" top="0.75" bottom="0.5" header="0" footer="0"/>
  <pageSetup paperSize="9" scale="136" orientation="landscape" verticalDpi="300" r:id="rId1"/>
  <headerFooter alignWithMargins="0"/>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Sheet80"/>
  <dimension ref="A1:AI42"/>
  <sheetViews>
    <sheetView workbookViewId="0">
      <selection activeCell="A2" sqref="A2:E22"/>
    </sheetView>
  </sheetViews>
  <sheetFormatPr defaultRowHeight="12.75"/>
  <cols>
    <col min="1" max="1" width="27.28515625" customWidth="1"/>
    <col min="2" max="2" width="12.5703125" customWidth="1"/>
    <col min="3" max="3" width="13.85546875" customWidth="1"/>
    <col min="4" max="4" width="14.7109375" bestFit="1" customWidth="1"/>
    <col min="5" max="5" width="13.7109375" bestFit="1" customWidth="1"/>
  </cols>
  <sheetData>
    <row r="1" spans="1:7" ht="13.5" thickBot="1">
      <c r="A1" s="2" t="s">
        <v>1608</v>
      </c>
      <c r="B1" s="2"/>
      <c r="C1" s="2"/>
      <c r="D1" s="2"/>
      <c r="E1" s="2"/>
    </row>
    <row r="2" spans="1:7" ht="15">
      <c r="A2" s="2424"/>
      <c r="B2" s="447" t="s">
        <v>1257</v>
      </c>
      <c r="C2" s="2426" t="s">
        <v>1609</v>
      </c>
      <c r="D2" s="2426" t="s">
        <v>1610</v>
      </c>
      <c r="E2" s="2426" t="s">
        <v>1546</v>
      </c>
    </row>
    <row r="3" spans="1:7" ht="15.75" thickBot="1">
      <c r="A3" s="2425" t="s">
        <v>1611</v>
      </c>
      <c r="B3" s="448" t="s">
        <v>264</v>
      </c>
      <c r="C3" s="2427">
        <v>4260</v>
      </c>
      <c r="D3" s="2427">
        <f>'T-1'!N71</f>
        <v>9553.81</v>
      </c>
      <c r="E3" s="2427">
        <f t="shared" ref="E3:E9" si="0">+C3-D3</f>
        <v>-5293.8099999999995</v>
      </c>
    </row>
    <row r="4" spans="1:7" s="10" customFormat="1" ht="15" thickBot="1">
      <c r="A4" s="242" t="s">
        <v>1611</v>
      </c>
      <c r="B4" s="243" t="s">
        <v>264</v>
      </c>
      <c r="C4" s="255">
        <f>summary!D12</f>
        <v>9961.9169999999995</v>
      </c>
      <c r="D4" s="255">
        <f>'T-1'!N71</f>
        <v>9553.81</v>
      </c>
      <c r="E4" s="255">
        <f>C4-D4</f>
        <v>408.10699999999997</v>
      </c>
      <c r="F4" s="339"/>
      <c r="G4" s="339"/>
    </row>
    <row r="5" spans="1:7" ht="15" thickBot="1">
      <c r="A5" s="241" t="s">
        <v>1612</v>
      </c>
      <c r="B5" s="240" t="s">
        <v>1613</v>
      </c>
      <c r="C5" s="256">
        <f>C6/C4*10</f>
        <v>5.7605278180896313</v>
      </c>
      <c r="D5" s="256">
        <f>'T-7 (Curr)'!Z67/100</f>
        <v>5.9235222100397724</v>
      </c>
      <c r="E5" s="257">
        <f t="shared" si="0"/>
        <v>-0.16299439195014109</v>
      </c>
    </row>
    <row r="6" spans="1:7" ht="15" thickBot="1">
      <c r="A6" s="237" t="s">
        <v>1614</v>
      </c>
      <c r="B6" s="222" t="s">
        <v>1615</v>
      </c>
      <c r="C6" s="273">
        <f>summary!D23/100</f>
        <v>5738.59</v>
      </c>
      <c r="D6" s="273">
        <f>'F-22'!C6/100+'F-22'!C7/100</f>
        <v>5738.9950570271412</v>
      </c>
      <c r="E6" s="257">
        <f t="shared" si="0"/>
        <v>-0.40505702714108338</v>
      </c>
    </row>
    <row r="7" spans="1:7" ht="15" thickBot="1">
      <c r="A7" s="237" t="s">
        <v>1616</v>
      </c>
      <c r="B7" s="222" t="s">
        <v>1615</v>
      </c>
      <c r="C7" s="273">
        <f>Sheet2!C36/100</f>
        <v>57.39</v>
      </c>
      <c r="D7" s="273">
        <f>'F-6'!L16/100</f>
        <v>57.389950570271424</v>
      </c>
      <c r="E7" s="257">
        <f t="shared" si="0"/>
        <v>4.9429728576910748E-5</v>
      </c>
    </row>
    <row r="8" spans="1:7" ht="15" thickBot="1">
      <c r="A8" s="237" t="s">
        <v>1617</v>
      </c>
      <c r="B8" s="222" t="s">
        <v>1615</v>
      </c>
      <c r="C8" s="273">
        <f>+C6-C7</f>
        <v>5681.2</v>
      </c>
      <c r="D8" s="273">
        <f>+D6-D7</f>
        <v>5681.6051064568701</v>
      </c>
      <c r="E8" s="273">
        <f t="shared" si="0"/>
        <v>-0.40510645687027136</v>
      </c>
    </row>
    <row r="9" spans="1:7" ht="15" thickBot="1">
      <c r="A9" s="237" t="s">
        <v>364</v>
      </c>
      <c r="B9" s="222" t="s">
        <v>1615</v>
      </c>
      <c r="C9" s="257">
        <f>Sheet2!C27/100</f>
        <v>386.02</v>
      </c>
      <c r="D9" s="257">
        <f>'F-6'!L34/100</f>
        <v>409.21795101080005</v>
      </c>
      <c r="E9" s="257">
        <f t="shared" si="0"/>
        <v>-23.197951010800068</v>
      </c>
    </row>
    <row r="10" spans="1:7" ht="15.75" thickBot="1">
      <c r="A10" s="449" t="s">
        <v>1618</v>
      </c>
      <c r="B10" s="450" t="s">
        <v>1615</v>
      </c>
      <c r="C10" s="451">
        <f>+C8+C9</f>
        <v>6067.2199999999993</v>
      </c>
      <c r="D10" s="451">
        <f>+D8+D9</f>
        <v>6090.82305746767</v>
      </c>
      <c r="E10" s="452">
        <f>+E8+E9</f>
        <v>-23.60305746767034</v>
      </c>
    </row>
    <row r="11" spans="1:7" ht="15" thickBot="1">
      <c r="A11" s="241" t="s">
        <v>1531</v>
      </c>
      <c r="B11" s="240" t="s">
        <v>365</v>
      </c>
      <c r="C11" s="258">
        <f>+(C12-C4)/C12</f>
        <v>0.16566859296482417</v>
      </c>
      <c r="D11" s="258">
        <f>+(D12-D4)/D12</f>
        <v>0.17002779949613417</v>
      </c>
      <c r="E11" s="258">
        <f>D11-C11</f>
        <v>4.3592065313100004E-3</v>
      </c>
    </row>
    <row r="12" spans="1:7" ht="15" thickBot="1">
      <c r="A12" s="241" t="s">
        <v>1619</v>
      </c>
      <c r="B12" s="240" t="s">
        <v>264</v>
      </c>
      <c r="C12" s="259">
        <f>Sheet2!C5</f>
        <v>11940</v>
      </c>
      <c r="D12" s="259">
        <f>'T-1'!N72</f>
        <v>11511</v>
      </c>
      <c r="E12" s="259">
        <f>+C12-D12</f>
        <v>429</v>
      </c>
    </row>
    <row r="13" spans="1:7" ht="15" thickBot="1">
      <c r="A13" s="241" t="s">
        <v>1620</v>
      </c>
      <c r="B13" s="240" t="s">
        <v>1613</v>
      </c>
      <c r="C13" s="256">
        <f>C15/C12*10</f>
        <v>4.057654941373535</v>
      </c>
      <c r="D13" s="256">
        <f>D15/D12*10</f>
        <v>4.4172334423768582</v>
      </c>
      <c r="E13" s="256">
        <f t="shared" ref="E13:E21" si="1">+C13-D13</f>
        <v>-0.35957850100332323</v>
      </c>
      <c r="F13" s="226"/>
      <c r="G13" s="226"/>
    </row>
    <row r="14" spans="1:7" ht="6" customHeight="1" thickBot="1">
      <c r="A14" s="241"/>
      <c r="B14" s="240"/>
      <c r="C14" s="256"/>
      <c r="D14" s="256"/>
      <c r="E14" s="256"/>
      <c r="F14" s="226"/>
      <c r="G14" s="226"/>
    </row>
    <row r="15" spans="1:7" ht="15" thickBot="1">
      <c r="A15" s="237" t="s">
        <v>618</v>
      </c>
      <c r="B15" s="222" t="s">
        <v>1615</v>
      </c>
      <c r="C15" s="273">
        <f>Sheet2!C32/100</f>
        <v>4844.84</v>
      </c>
      <c r="D15" s="273">
        <f>'F-6'!L10/100</f>
        <v>5084.677415520001</v>
      </c>
      <c r="E15" s="257">
        <f t="shared" si="1"/>
        <v>-239.83741552000083</v>
      </c>
    </row>
    <row r="16" spans="1:7" ht="15" thickBot="1">
      <c r="A16" s="237" t="s">
        <v>1621</v>
      </c>
      <c r="B16" s="222" t="s">
        <v>1615</v>
      </c>
      <c r="C16" s="257">
        <f>(Sheet2!C33+Sheet2!C34+Sheet2!C35-Sheet2!C40)/100</f>
        <v>923.56</v>
      </c>
      <c r="D16" s="257">
        <f>('F-6'!L13+'F-6'!L14+'F-6'!L15-'F-6'!L24-'F-6'!L25+'F-6'!L22)/100</f>
        <v>1069.8791086334443</v>
      </c>
      <c r="E16" s="257">
        <f t="shared" si="1"/>
        <v>-146.31910863344433</v>
      </c>
    </row>
    <row r="17" spans="1:35" ht="15" thickBot="1">
      <c r="A17" s="237" t="s">
        <v>1622</v>
      </c>
      <c r="B17" s="222" t="s">
        <v>1615</v>
      </c>
      <c r="C17" s="257">
        <f>Sheet2!C38/100</f>
        <v>190.05</v>
      </c>
      <c r="D17" s="257">
        <f>('F-6'!L18+'F-6'!L19+'F-6'!L20+'F-6'!L23)/100</f>
        <v>145.14380903346509</v>
      </c>
      <c r="E17" s="257">
        <f t="shared" si="1"/>
        <v>44.906190966534922</v>
      </c>
    </row>
    <row r="18" spans="1:35" ht="15" thickBot="1">
      <c r="A18" s="237" t="s">
        <v>665</v>
      </c>
      <c r="B18" s="222" t="s">
        <v>1615</v>
      </c>
      <c r="C18" s="257">
        <f>Sheet2!C37/100</f>
        <v>82.35</v>
      </c>
      <c r="D18" s="257">
        <f>'F-6'!L17/100</f>
        <v>117.51527190896275</v>
      </c>
      <c r="E18" s="257">
        <f t="shared" si="1"/>
        <v>-35.165271908962751</v>
      </c>
    </row>
    <row r="19" spans="1:35" s="2" customFormat="1" ht="15.75" thickBot="1">
      <c r="A19" s="449" t="s">
        <v>1623</v>
      </c>
      <c r="B19" s="450" t="s">
        <v>1615</v>
      </c>
      <c r="C19" s="451">
        <f>+C15+C16+C17+C18</f>
        <v>6040.8</v>
      </c>
      <c r="D19" s="451">
        <f>+D15+D16+D17+D18</f>
        <v>6417.2156050958729</v>
      </c>
      <c r="E19" s="452">
        <f t="shared" si="1"/>
        <v>-376.41560509587271</v>
      </c>
    </row>
    <row r="20" spans="1:35" ht="15" thickBot="1">
      <c r="A20" s="239" t="s">
        <v>2063</v>
      </c>
      <c r="B20" s="222" t="s">
        <v>1615</v>
      </c>
      <c r="C20" s="257">
        <v>150</v>
      </c>
      <c r="D20" s="257">
        <f>'F-22'!C28/100</f>
        <v>9.7714393557272334</v>
      </c>
      <c r="E20" s="257">
        <f t="shared" si="1"/>
        <v>140.22856064427276</v>
      </c>
    </row>
    <row r="21" spans="1:35" ht="15" thickBot="1">
      <c r="A21" s="239" t="s">
        <v>1624</v>
      </c>
      <c r="B21" s="222" t="s">
        <v>1615</v>
      </c>
      <c r="C21" s="257">
        <f>Sheet2!C42/100</f>
        <v>120.96</v>
      </c>
      <c r="D21" s="257">
        <f>('F-6'!L21)/100</f>
        <v>130.02564896343998</v>
      </c>
      <c r="E21" s="260">
        <f t="shared" si="1"/>
        <v>-9.0656489634399833</v>
      </c>
    </row>
    <row r="22" spans="1:35" s="238" customFormat="1" ht="17.25" customHeight="1" thickBot="1">
      <c r="A22" s="449" t="s">
        <v>1625</v>
      </c>
      <c r="B22" s="453" t="s">
        <v>1615</v>
      </c>
      <c r="C22" s="454">
        <f>C10-C19+C20-C21</f>
        <v>55.45999999999917</v>
      </c>
      <c r="D22" s="454">
        <f>D10-D19-D20-D21</f>
        <v>-466.18963594737011</v>
      </c>
      <c r="E22" s="455">
        <f>C22-D22</f>
        <v>521.64963594736923</v>
      </c>
      <c r="F22" s="456"/>
      <c r="G22" s="456"/>
      <c r="H22" s="456"/>
      <c r="I22" s="456"/>
      <c r="J22" s="456"/>
      <c r="K22" s="456"/>
      <c r="L22" s="456"/>
      <c r="M22" s="456"/>
      <c r="N22" s="456"/>
      <c r="O22" s="456"/>
      <c r="P22" s="456"/>
      <c r="Q22" s="456"/>
      <c r="R22" s="456"/>
      <c r="S22" s="456"/>
      <c r="T22" s="456"/>
      <c r="U22" s="456"/>
      <c r="V22" s="456"/>
      <c r="W22" s="456"/>
      <c r="X22" s="456"/>
      <c r="Y22" s="456"/>
      <c r="Z22" s="456"/>
      <c r="AA22" s="456"/>
      <c r="AB22" s="456"/>
      <c r="AC22" s="456"/>
      <c r="AD22" s="456"/>
      <c r="AE22" s="456"/>
      <c r="AF22" s="456"/>
      <c r="AG22" s="456"/>
      <c r="AH22" s="456"/>
      <c r="AI22" s="456"/>
    </row>
    <row r="24" spans="1:35">
      <c r="C24" s="897"/>
      <c r="D24" s="7"/>
    </row>
    <row r="27" spans="1:35">
      <c r="B27" s="2269" t="s">
        <v>1626</v>
      </c>
      <c r="C27" s="2269"/>
      <c r="D27" s="2269"/>
      <c r="E27" s="2269"/>
    </row>
    <row r="28" spans="1:35" ht="45">
      <c r="B28" s="457" t="s">
        <v>1627</v>
      </c>
      <c r="C28" s="458" t="s">
        <v>1628</v>
      </c>
      <c r="D28" s="458" t="s">
        <v>1629</v>
      </c>
      <c r="E28" s="458" t="s">
        <v>1630</v>
      </c>
    </row>
    <row r="29" spans="1:35" ht="15">
      <c r="B29" s="459" t="s">
        <v>1631</v>
      </c>
      <c r="C29" s="459">
        <v>473.44</v>
      </c>
      <c r="D29" s="459">
        <v>412.13</v>
      </c>
      <c r="E29" s="263">
        <f>D29-C29</f>
        <v>-61.31</v>
      </c>
    </row>
    <row r="30" spans="1:35" ht="15">
      <c r="B30" s="459" t="s">
        <v>1491</v>
      </c>
      <c r="C30" s="459">
        <v>562.92999999999995</v>
      </c>
      <c r="D30" s="459">
        <v>452.63</v>
      </c>
      <c r="E30" s="263">
        <f t="shared" ref="E30:E42" si="2">D30-C30</f>
        <v>-110.29999999999995</v>
      </c>
    </row>
    <row r="31" spans="1:35" ht="15">
      <c r="B31" s="459" t="s">
        <v>1492</v>
      </c>
      <c r="C31" s="459">
        <v>618.49</v>
      </c>
      <c r="D31" s="459">
        <v>489.44</v>
      </c>
      <c r="E31" s="263">
        <f t="shared" si="2"/>
        <v>-129.05000000000001</v>
      </c>
    </row>
    <row r="32" spans="1:35" ht="15">
      <c r="B32" s="459" t="s">
        <v>1493</v>
      </c>
      <c r="C32" s="459">
        <v>653.89</v>
      </c>
      <c r="D32" s="459">
        <v>601.94000000000005</v>
      </c>
      <c r="E32" s="263">
        <f t="shared" si="2"/>
        <v>-51.949999999999932</v>
      </c>
    </row>
    <row r="33" spans="2:5" ht="15">
      <c r="B33" s="459" t="s">
        <v>1494</v>
      </c>
      <c r="C33" s="459">
        <v>697.18</v>
      </c>
      <c r="D33" s="459">
        <v>652.41</v>
      </c>
      <c r="E33" s="263">
        <f t="shared" si="2"/>
        <v>-44.769999999999982</v>
      </c>
    </row>
    <row r="34" spans="2:5" ht="15">
      <c r="B34" s="459" t="s">
        <v>1495</v>
      </c>
      <c r="C34" s="459">
        <v>760.5</v>
      </c>
      <c r="D34" s="459">
        <v>730.94</v>
      </c>
      <c r="E34" s="263">
        <f t="shared" si="2"/>
        <v>-29.559999999999945</v>
      </c>
    </row>
    <row r="35" spans="2:5" ht="15">
      <c r="B35" s="459" t="s">
        <v>1496</v>
      </c>
      <c r="C35" s="459">
        <v>809.26</v>
      </c>
      <c r="D35" s="459">
        <v>786.75</v>
      </c>
      <c r="E35" s="263">
        <f t="shared" si="2"/>
        <v>-22.509999999999991</v>
      </c>
    </row>
    <row r="36" spans="2:5" ht="15">
      <c r="B36" s="459" t="s">
        <v>1485</v>
      </c>
      <c r="C36" s="459">
        <v>875.68</v>
      </c>
      <c r="D36" s="459">
        <v>907.82</v>
      </c>
      <c r="E36" s="263">
        <f t="shared" si="2"/>
        <v>32.1400000000001</v>
      </c>
    </row>
    <row r="37" spans="2:5" ht="15">
      <c r="B37" s="459" t="s">
        <v>1487</v>
      </c>
      <c r="C37" s="459">
        <v>1132.6600000000001</v>
      </c>
      <c r="D37" s="459">
        <v>1083.51</v>
      </c>
      <c r="E37" s="263">
        <f t="shared" si="2"/>
        <v>-49.150000000000091</v>
      </c>
    </row>
    <row r="38" spans="2:5" ht="15">
      <c r="B38" s="459" t="s">
        <v>1489</v>
      </c>
      <c r="C38" s="459">
        <v>1544.14</v>
      </c>
      <c r="D38" s="459">
        <v>1557.01</v>
      </c>
      <c r="E38" s="263">
        <f t="shared" si="2"/>
        <v>12.869999999999891</v>
      </c>
    </row>
    <row r="39" spans="2:5" ht="15">
      <c r="B39" s="459" t="s">
        <v>1632</v>
      </c>
      <c r="C39" s="459">
        <v>1388.93</v>
      </c>
      <c r="D39" s="459">
        <v>1361.33</v>
      </c>
      <c r="E39" s="263">
        <f t="shared" si="2"/>
        <v>-27.600000000000136</v>
      </c>
    </row>
    <row r="40" spans="2:5" ht="15">
      <c r="B40" s="459" t="s">
        <v>1633</v>
      </c>
      <c r="C40" s="459">
        <f>1397.55+284.97+14.14+44.73+2.31-4.15</f>
        <v>1739.55</v>
      </c>
      <c r="D40" s="459">
        <v>1699.6</v>
      </c>
      <c r="E40" s="263">
        <f t="shared" si="2"/>
        <v>-39.950000000000045</v>
      </c>
    </row>
    <row r="41" spans="2:5" ht="15">
      <c r="B41" s="459" t="s">
        <v>1634</v>
      </c>
      <c r="D41" s="459"/>
      <c r="E41" s="263"/>
    </row>
    <row r="42" spans="2:5" ht="15">
      <c r="B42" s="460" t="s">
        <v>141</v>
      </c>
      <c r="C42" s="461">
        <f>SUM(C29:C41)</f>
        <v>11256.65</v>
      </c>
      <c r="D42" s="461">
        <f>SUM(D29:D41)</f>
        <v>10735.51</v>
      </c>
      <c r="E42" s="264">
        <f t="shared" si="2"/>
        <v>-521.13999999999942</v>
      </c>
    </row>
  </sheetData>
  <mergeCells count="5">
    <mergeCell ref="B27:E27"/>
    <mergeCell ref="A2:A3"/>
    <mergeCell ref="C2:C3"/>
    <mergeCell ref="D2:D3"/>
    <mergeCell ref="E2:E3"/>
  </mergeCells>
  <phoneticPr fontId="59" type="noConversion"/>
  <printOptions horizontalCentered="1"/>
  <pageMargins left="0.5" right="0.25" top="0.75" bottom="0.25" header="0" footer="0"/>
  <pageSetup paperSize="9" scale="110" orientation="portrait" r:id="rId1"/>
  <headerFooter alignWithMargins="0"/>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Sheet81">
    <pageSetUpPr fitToPage="1"/>
  </sheetPr>
  <dimension ref="A1:K23"/>
  <sheetViews>
    <sheetView showGridLines="0" zoomScaleSheetLayoutView="85" workbookViewId="0">
      <selection activeCell="F5" sqref="F5"/>
    </sheetView>
  </sheetViews>
  <sheetFormatPr defaultColWidth="14.7109375" defaultRowHeight="12.75" customHeight="1"/>
  <cols>
    <col min="1" max="1" width="4.140625" style="179" customWidth="1"/>
    <col min="2" max="2" width="29.7109375" style="180" bestFit="1" customWidth="1"/>
    <col min="3" max="3" width="22.5703125" style="181" bestFit="1" customWidth="1"/>
    <col min="4" max="4" width="10.5703125" style="181" bestFit="1" customWidth="1"/>
    <col min="5" max="16384" width="14.7109375" style="179"/>
  </cols>
  <sheetData>
    <row r="1" spans="1:11" s="182" customFormat="1" ht="16.5" thickBot="1">
      <c r="A1" s="430"/>
      <c r="B1" s="2434" t="s">
        <v>1635</v>
      </c>
      <c r="C1" s="2434"/>
      <c r="D1" s="2434"/>
      <c r="E1" s="2434"/>
      <c r="F1" s="2434"/>
      <c r="G1" s="2434"/>
      <c r="H1" s="2434"/>
      <c r="I1" s="2434"/>
      <c r="J1" s="2434"/>
      <c r="K1" s="2434"/>
    </row>
    <row r="2" spans="1:11" ht="12.75" customHeight="1" thickBot="1">
      <c r="A2" s="570"/>
      <c r="B2" s="2428"/>
      <c r="C2" s="2429"/>
      <c r="D2" s="2429"/>
      <c r="E2" s="2429"/>
      <c r="F2" s="2429"/>
      <c r="G2" s="2429"/>
      <c r="H2" s="2430"/>
      <c r="I2" s="556"/>
      <c r="J2" s="545"/>
      <c r="K2" s="545"/>
    </row>
    <row r="3" spans="1:11" ht="12.75" customHeight="1" thickBot="1">
      <c r="A3" s="570"/>
      <c r="B3" s="2431" t="s">
        <v>1868</v>
      </c>
      <c r="C3" s="2432"/>
      <c r="D3" s="2432"/>
      <c r="E3" s="2432"/>
      <c r="F3" s="2432"/>
      <c r="G3" s="2432"/>
      <c r="H3" s="2433"/>
      <c r="I3" s="545"/>
      <c r="J3" s="545"/>
      <c r="K3" s="545"/>
    </row>
    <row r="4" spans="1:11" ht="12.75" customHeight="1">
      <c r="A4" s="570"/>
      <c r="B4" s="550" t="s">
        <v>1551</v>
      </c>
      <c r="C4" s="551" t="s">
        <v>1867</v>
      </c>
      <c r="D4" s="551" t="s">
        <v>1636</v>
      </c>
      <c r="E4" s="551" t="s">
        <v>1637</v>
      </c>
      <c r="F4" s="551" t="s">
        <v>1869</v>
      </c>
      <c r="G4" s="551" t="s">
        <v>1638</v>
      </c>
      <c r="H4" s="557" t="s">
        <v>1870</v>
      </c>
      <c r="I4" s="558" t="s">
        <v>1639</v>
      </c>
      <c r="J4" s="558" t="s">
        <v>1640</v>
      </c>
      <c r="K4" s="558" t="s">
        <v>1641</v>
      </c>
    </row>
    <row r="5" spans="1:11" ht="12.75" customHeight="1">
      <c r="A5" s="570"/>
      <c r="B5" s="552" t="s">
        <v>1642</v>
      </c>
      <c r="C5" s="631">
        <v>2898.2</v>
      </c>
      <c r="D5" s="465">
        <v>1815.64</v>
      </c>
      <c r="E5" s="465">
        <v>642.95000000000005</v>
      </c>
      <c r="F5" s="634">
        <v>3142.3820698660002</v>
      </c>
      <c r="G5" s="553">
        <v>-47.81</v>
      </c>
      <c r="H5" s="637"/>
      <c r="I5" s="465">
        <v>2458.59</v>
      </c>
      <c r="J5" s="465">
        <v>626.6</v>
      </c>
      <c r="K5" s="465">
        <v>16.350000000000001</v>
      </c>
    </row>
    <row r="6" spans="1:11" ht="12.75" customHeight="1">
      <c r="A6" s="570"/>
      <c r="B6" s="552" t="s">
        <v>1643</v>
      </c>
      <c r="C6" s="631">
        <v>240.8</v>
      </c>
      <c r="D6" s="465">
        <v>136.96</v>
      </c>
      <c r="E6" s="465">
        <v>48.79</v>
      </c>
      <c r="F6" s="634">
        <v>252.1113411</v>
      </c>
      <c r="G6" s="553">
        <v>-14.25</v>
      </c>
      <c r="H6" s="637"/>
      <c r="I6" s="465">
        <v>185.75</v>
      </c>
      <c r="J6" s="465">
        <v>50</v>
      </c>
      <c r="K6" s="465">
        <v>-1.21</v>
      </c>
    </row>
    <row r="7" spans="1:11" ht="12.75" customHeight="1">
      <c r="A7" s="570"/>
      <c r="B7" s="552" t="s">
        <v>1644</v>
      </c>
      <c r="C7" s="631">
        <v>1.48</v>
      </c>
      <c r="D7" s="465">
        <v>0.91</v>
      </c>
      <c r="E7" s="465">
        <v>0.31</v>
      </c>
      <c r="F7" s="634">
        <v>1.4826842</v>
      </c>
      <c r="G7" s="553">
        <v>0</v>
      </c>
      <c r="H7" s="637"/>
      <c r="I7" s="465">
        <v>1.22</v>
      </c>
      <c r="J7" s="465">
        <v>0.30499999999999999</v>
      </c>
      <c r="K7" s="465">
        <v>5.0000000000000001E-3</v>
      </c>
    </row>
    <row r="8" spans="1:11" ht="12.75" customHeight="1">
      <c r="A8" s="570"/>
      <c r="B8" s="550" t="s">
        <v>1645</v>
      </c>
      <c r="C8" s="632">
        <f>SUM(C5:C7)</f>
        <v>3140.48</v>
      </c>
      <c r="D8" s="551">
        <v>1953.51</v>
      </c>
      <c r="E8" s="551">
        <v>692.05</v>
      </c>
      <c r="F8" s="635">
        <f>SUM(F5:F7)</f>
        <v>3395.9760951660005</v>
      </c>
      <c r="G8" s="551">
        <v>-62.06</v>
      </c>
      <c r="H8" s="638">
        <v>3367.72</v>
      </c>
      <c r="I8" s="551">
        <v>2645.56</v>
      </c>
      <c r="J8" s="551">
        <v>676.90499999999997</v>
      </c>
      <c r="K8" s="551">
        <v>15.145</v>
      </c>
    </row>
    <row r="9" spans="1:11" ht="12.75" customHeight="1">
      <c r="A9" s="570"/>
      <c r="B9" s="552" t="s">
        <v>1646</v>
      </c>
      <c r="C9" s="631">
        <v>409.49</v>
      </c>
      <c r="D9" s="465">
        <v>382.47</v>
      </c>
      <c r="E9" s="465">
        <v>79.849999999999994</v>
      </c>
      <c r="F9" s="634">
        <v>483.67676769316074</v>
      </c>
      <c r="G9" s="553">
        <v>101.3</v>
      </c>
      <c r="H9" s="639">
        <v>483.67676769316074</v>
      </c>
      <c r="I9" s="465">
        <v>462.32</v>
      </c>
      <c r="J9" s="465">
        <v>90.254999999999995</v>
      </c>
      <c r="K9" s="465">
        <v>-10.404999999999999</v>
      </c>
    </row>
    <row r="10" spans="1:11" ht="12.75" customHeight="1">
      <c r="A10" s="570"/>
      <c r="B10" s="552" t="s">
        <v>1182</v>
      </c>
      <c r="C10" s="631">
        <v>160</v>
      </c>
      <c r="D10" s="465">
        <v>14.91</v>
      </c>
      <c r="E10" s="465">
        <v>5.75</v>
      </c>
      <c r="F10" s="631">
        <v>137.05000000000001</v>
      </c>
      <c r="G10" s="553">
        <v>-71.58</v>
      </c>
      <c r="H10" s="639">
        <v>137.05000000000001</v>
      </c>
      <c r="I10" s="465">
        <v>20.66</v>
      </c>
      <c r="J10" s="465">
        <v>23.06</v>
      </c>
      <c r="K10" s="465">
        <v>-17.309999999999999</v>
      </c>
    </row>
    <row r="11" spans="1:11" ht="12.75" customHeight="1">
      <c r="A11" s="570"/>
      <c r="B11" s="552" t="s">
        <v>1647</v>
      </c>
      <c r="C11" s="631">
        <f>63.66+39.51</f>
        <v>103.16999999999999</v>
      </c>
      <c r="D11" s="465">
        <v>48.67</v>
      </c>
      <c r="E11" s="559">
        <v>109.45</v>
      </c>
      <c r="F11" s="631">
        <v>113.27</v>
      </c>
      <c r="G11" s="553">
        <v>105.32</v>
      </c>
      <c r="H11" s="639">
        <v>113.27</v>
      </c>
      <c r="I11" s="465">
        <v>52.8</v>
      </c>
      <c r="J11" s="465">
        <v>13.2</v>
      </c>
      <c r="K11" s="465">
        <v>23.25</v>
      </c>
    </row>
    <row r="12" spans="1:11" ht="12.75" customHeight="1">
      <c r="A12" s="570"/>
      <c r="B12" s="552" t="s">
        <v>1648</v>
      </c>
      <c r="C12" s="631">
        <v>27.42</v>
      </c>
      <c r="D12" s="465">
        <v>350.16</v>
      </c>
      <c r="E12" s="465">
        <v>8.5299999999999994</v>
      </c>
      <c r="F12" s="634">
        <v>45.025525739999992</v>
      </c>
      <c r="G12" s="553">
        <v>335.3</v>
      </c>
      <c r="H12" s="639">
        <v>45.025525739999992</v>
      </c>
      <c r="I12" s="465">
        <v>23.39</v>
      </c>
      <c r="J12" s="465">
        <v>5.8475000000000001</v>
      </c>
      <c r="K12" s="465">
        <v>2.6825000000000001</v>
      </c>
    </row>
    <row r="13" spans="1:11" ht="12.75" customHeight="1">
      <c r="A13" s="570"/>
      <c r="B13" s="552" t="s">
        <v>665</v>
      </c>
      <c r="C13" s="631">
        <v>36.340000000000003</v>
      </c>
      <c r="D13" s="465">
        <v>48.31</v>
      </c>
      <c r="E13" s="465">
        <v>16.399999999999999</v>
      </c>
      <c r="F13" s="634">
        <v>24.452520932885594</v>
      </c>
      <c r="G13" s="553">
        <v>3.31</v>
      </c>
      <c r="H13" s="639">
        <v>24.452520932885594</v>
      </c>
      <c r="I13" s="465">
        <v>64.709999999999994</v>
      </c>
      <c r="J13" s="465">
        <v>15.35</v>
      </c>
      <c r="K13" s="465">
        <v>1.05</v>
      </c>
    </row>
    <row r="14" spans="1:11" ht="12.75" customHeight="1">
      <c r="A14" s="570"/>
      <c r="B14" s="552" t="s">
        <v>1649</v>
      </c>
      <c r="C14" s="631">
        <v>34.369999999999997</v>
      </c>
      <c r="D14" s="465">
        <v>87.75</v>
      </c>
      <c r="E14" s="465">
        <v>10.94</v>
      </c>
      <c r="F14" s="634">
        <v>42.935717459999999</v>
      </c>
      <c r="G14" s="553">
        <v>45.49</v>
      </c>
      <c r="H14" s="639">
        <v>42.935717459999999</v>
      </c>
      <c r="I14" s="465">
        <v>53.2</v>
      </c>
      <c r="J14" s="465">
        <v>13.3</v>
      </c>
      <c r="K14" s="465">
        <v>-2.36</v>
      </c>
    </row>
    <row r="15" spans="1:11" ht="12.75" customHeight="1">
      <c r="A15" s="570"/>
      <c r="B15" s="550" t="s">
        <v>1650</v>
      </c>
      <c r="C15" s="632">
        <f>SUM(C9:C14)-0.01</f>
        <v>770.78</v>
      </c>
      <c r="D15" s="551">
        <v>932.27</v>
      </c>
      <c r="E15" s="551">
        <v>230.92</v>
      </c>
      <c r="F15" s="635">
        <f>SUM(F9:F14)</f>
        <v>846.41053182604639</v>
      </c>
      <c r="G15" s="551">
        <v>519.14</v>
      </c>
      <c r="H15" s="640">
        <f>SUM(H9:H14)</f>
        <v>846.41053182604639</v>
      </c>
      <c r="I15" s="551">
        <v>677.08</v>
      </c>
      <c r="J15" s="551">
        <v>161.01249999999999</v>
      </c>
      <c r="K15" s="551">
        <v>-3.0924999999999998</v>
      </c>
    </row>
    <row r="16" spans="1:11" ht="12.75" customHeight="1">
      <c r="A16" s="570"/>
      <c r="B16" s="552" t="s">
        <v>1651</v>
      </c>
      <c r="C16" s="631">
        <v>48</v>
      </c>
      <c r="D16" s="465">
        <v>5.8380000000000001</v>
      </c>
      <c r="E16" s="465">
        <v>12</v>
      </c>
      <c r="F16" s="634">
        <f>52.794+11.925</f>
        <v>64.718999999999994</v>
      </c>
      <c r="G16" s="553">
        <v>10.058</v>
      </c>
      <c r="H16" s="639">
        <v>64.718999999999994</v>
      </c>
      <c r="I16" s="465">
        <v>17.78</v>
      </c>
      <c r="J16" s="465">
        <v>1.9450000000000001</v>
      </c>
      <c r="K16" s="465">
        <v>10.055</v>
      </c>
    </row>
    <row r="17" spans="2:11" ht="12.75" customHeight="1">
      <c r="B17" s="550" t="s">
        <v>1652</v>
      </c>
      <c r="C17" s="632">
        <f>C15+C16</f>
        <v>818.78</v>
      </c>
      <c r="D17" s="551">
        <v>938.10799999999995</v>
      </c>
      <c r="E17" s="551">
        <v>242.92</v>
      </c>
      <c r="F17" s="635">
        <f>F15+F16</f>
        <v>911.12953182604633</v>
      </c>
      <c r="G17" s="551">
        <v>529.19799999999998</v>
      </c>
      <c r="H17" s="640">
        <f>H15+H16</f>
        <v>911.12953182604633</v>
      </c>
      <c r="I17" s="551">
        <v>694.86</v>
      </c>
      <c r="J17" s="551">
        <v>162.95750000000001</v>
      </c>
      <c r="K17" s="551">
        <v>6.9625000000000004</v>
      </c>
    </row>
    <row r="18" spans="2:11" ht="12.75" customHeight="1">
      <c r="B18" s="552" t="s">
        <v>1653</v>
      </c>
      <c r="C18" s="631">
        <v>237.45</v>
      </c>
      <c r="D18" s="465">
        <v>233.25</v>
      </c>
      <c r="E18" s="465">
        <v>29.06</v>
      </c>
      <c r="F18" s="634">
        <v>167.42575286099998</v>
      </c>
      <c r="G18" s="553">
        <v>70.92</v>
      </c>
      <c r="H18" s="639">
        <v>110.76311743199997</v>
      </c>
      <c r="I18" s="465">
        <v>262.31</v>
      </c>
      <c r="J18" s="465">
        <v>47.847499999999997</v>
      </c>
      <c r="K18" s="465">
        <v>-18.787500000000001</v>
      </c>
    </row>
    <row r="19" spans="2:11" ht="12.75" customHeight="1">
      <c r="B19" s="550" t="s">
        <v>1654</v>
      </c>
      <c r="C19" s="632">
        <f>C17-C18</f>
        <v>581.32999999999993</v>
      </c>
      <c r="D19" s="551">
        <v>704.85799999999995</v>
      </c>
      <c r="E19" s="560">
        <v>213.86</v>
      </c>
      <c r="F19" s="635">
        <f>F17-F18</f>
        <v>743.70377896504635</v>
      </c>
      <c r="G19" s="551">
        <v>458.27800000000002</v>
      </c>
      <c r="H19" s="640">
        <f>H17-H18</f>
        <v>800.36641439404639</v>
      </c>
      <c r="I19" s="551">
        <v>432.55</v>
      </c>
      <c r="J19" s="551">
        <v>115.11</v>
      </c>
      <c r="K19" s="551">
        <v>25.75</v>
      </c>
    </row>
    <row r="20" spans="2:11" ht="12.75" customHeight="1">
      <c r="B20" s="552" t="s">
        <v>1655</v>
      </c>
      <c r="C20" s="631" t="s">
        <v>1656</v>
      </c>
      <c r="D20" s="465" t="s">
        <v>1656</v>
      </c>
      <c r="E20" s="465" t="s">
        <v>1656</v>
      </c>
      <c r="F20" s="631" t="s">
        <v>1656</v>
      </c>
      <c r="G20" s="553">
        <v>0</v>
      </c>
      <c r="H20" s="637" t="s">
        <v>1656</v>
      </c>
      <c r="I20" s="465" t="s">
        <v>1656</v>
      </c>
      <c r="J20" s="465" t="s">
        <v>1656</v>
      </c>
      <c r="K20" s="465" t="s">
        <v>1656</v>
      </c>
    </row>
    <row r="21" spans="2:11" ht="12.75" customHeight="1">
      <c r="B21" s="550" t="s">
        <v>1657</v>
      </c>
      <c r="C21" s="632">
        <f>C8+C19</f>
        <v>3721.81</v>
      </c>
      <c r="D21" s="551">
        <v>2658.3679999999999</v>
      </c>
      <c r="E21" s="551">
        <v>905.91</v>
      </c>
      <c r="F21" s="635">
        <f>F8+F19</f>
        <v>4139.6798741310467</v>
      </c>
      <c r="G21" s="551">
        <v>396.21800000000002</v>
      </c>
      <c r="H21" s="640">
        <f>H8+H19</f>
        <v>4168.0864143940462</v>
      </c>
      <c r="I21" s="551">
        <v>3078.11</v>
      </c>
      <c r="J21" s="551">
        <v>792.01499999999999</v>
      </c>
      <c r="K21" s="551">
        <v>40.895000000000003</v>
      </c>
    </row>
    <row r="22" spans="2:11" ht="12.75" customHeight="1">
      <c r="B22" s="552" t="s">
        <v>1658</v>
      </c>
      <c r="C22" s="631">
        <v>3705.75</v>
      </c>
      <c r="D22" s="465">
        <v>2216.7399999999998</v>
      </c>
      <c r="E22" s="465">
        <v>892.89</v>
      </c>
      <c r="F22" s="634">
        <v>4691.8523974610007</v>
      </c>
      <c r="G22" s="553">
        <v>-78.180000000000007</v>
      </c>
      <c r="H22" s="639">
        <v>4691.8523974610007</v>
      </c>
      <c r="I22" s="465">
        <v>3109.63</v>
      </c>
      <c r="J22" s="465">
        <v>796.95249999999999</v>
      </c>
      <c r="K22" s="465">
        <v>95.9375</v>
      </c>
    </row>
    <row r="23" spans="2:11" ht="12.75" customHeight="1" thickBot="1">
      <c r="B23" s="554" t="s">
        <v>1659</v>
      </c>
      <c r="C23" s="633">
        <f>C22-C21</f>
        <v>-16.059999999999945</v>
      </c>
      <c r="D23" s="555">
        <v>-441.62799999999999</v>
      </c>
      <c r="E23" s="561">
        <v>-13.02</v>
      </c>
      <c r="F23" s="636">
        <f>F22-F21</f>
        <v>552.17252332995395</v>
      </c>
      <c r="G23" s="555">
        <v>-474.39800000000002</v>
      </c>
      <c r="H23" s="641">
        <f>(H22-H21)-((H22-(92.9455740111292%*H22)))</f>
        <v>192.78272818100777</v>
      </c>
      <c r="I23" s="551">
        <v>31.52</v>
      </c>
      <c r="J23" s="551">
        <v>4.9375</v>
      </c>
      <c r="K23" s="551">
        <v>55.042499999999997</v>
      </c>
    </row>
  </sheetData>
  <mergeCells count="3">
    <mergeCell ref="B2:H2"/>
    <mergeCell ref="B3:H3"/>
    <mergeCell ref="B1:K1"/>
  </mergeCells>
  <phoneticPr fontId="45" type="noConversion"/>
  <printOptions horizontalCentered="1"/>
  <pageMargins left="0.5" right="0.25" top="0.75" bottom="0.75" header="0.25" footer="0.25"/>
  <pageSetup paperSize="9" orientation="landscape" r:id="rId1"/>
  <headerFooter alignWithMargins="0">
    <oddHeader xml:space="preserve">&amp;R
</oddHeader>
    <oddFooter xml:space="preserve">&amp;C
</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dimension ref="A1:L48"/>
  <sheetViews>
    <sheetView workbookViewId="0">
      <selection activeCell="B6" sqref="B6"/>
    </sheetView>
  </sheetViews>
  <sheetFormatPr defaultRowHeight="12.75"/>
  <cols>
    <col min="1" max="1" width="28.85546875" customWidth="1"/>
    <col min="2" max="2" width="11.5703125" customWidth="1"/>
    <col min="3" max="4" width="11.5703125" bestFit="1" customWidth="1"/>
    <col min="5" max="5" width="11.5703125" customWidth="1"/>
    <col min="6" max="6" width="12.42578125" customWidth="1"/>
    <col min="7" max="7" width="11.42578125" customWidth="1"/>
    <col min="8" max="8" width="11.85546875" customWidth="1"/>
  </cols>
  <sheetData>
    <row r="1" spans="1:8" ht="30.75" customHeight="1">
      <c r="A1" s="2443" t="s">
        <v>715</v>
      </c>
      <c r="B1" s="2445" t="s">
        <v>1711</v>
      </c>
      <c r="C1" s="2446"/>
      <c r="D1" s="2447" t="s">
        <v>1689</v>
      </c>
      <c r="E1" s="2448"/>
      <c r="F1" s="311" t="s">
        <v>1712</v>
      </c>
      <c r="G1" s="2449" t="s">
        <v>1713</v>
      </c>
      <c r="H1" s="2450"/>
    </row>
    <row r="2" spans="1:8" ht="25.5" customHeight="1">
      <c r="A2" s="2444"/>
      <c r="B2" s="312" t="s">
        <v>1714</v>
      </c>
      <c r="C2" s="312" t="s">
        <v>1715</v>
      </c>
      <c r="D2" s="312" t="s">
        <v>1716</v>
      </c>
      <c r="E2" s="312" t="s">
        <v>1717</v>
      </c>
      <c r="F2" s="312" t="s">
        <v>1715</v>
      </c>
      <c r="G2" s="312" t="s">
        <v>1718</v>
      </c>
      <c r="H2" s="312" t="s">
        <v>1719</v>
      </c>
    </row>
    <row r="3" spans="1:8" ht="15.75">
      <c r="A3" s="313" t="s">
        <v>1551</v>
      </c>
      <c r="B3" s="314"/>
      <c r="C3" s="314"/>
      <c r="D3" s="314"/>
      <c r="E3" s="314"/>
      <c r="F3" s="315"/>
      <c r="G3" s="315"/>
      <c r="H3" s="315"/>
    </row>
    <row r="4" spans="1:8" ht="15.75">
      <c r="A4" s="315" t="s">
        <v>1720</v>
      </c>
      <c r="B4" s="316">
        <v>2428.69</v>
      </c>
      <c r="C4" s="316">
        <v>2660.26</v>
      </c>
      <c r="D4" s="325">
        <v>2506.4</v>
      </c>
      <c r="E4" s="325">
        <v>2898.21</v>
      </c>
      <c r="F4" s="325">
        <f>'F-6'!G6/100</f>
        <v>5031.2282375400009</v>
      </c>
      <c r="G4" s="325">
        <f>'F-6'!L6/100</f>
        <v>4428.2764782000004</v>
      </c>
      <c r="H4" s="325">
        <f>'F-6'!P6/100</f>
        <v>4384.7250000000004</v>
      </c>
    </row>
    <row r="5" spans="1:8" ht="15.75">
      <c r="A5" s="315" t="s">
        <v>1721</v>
      </c>
      <c r="B5" s="316">
        <v>199.62</v>
      </c>
      <c r="C5" s="316">
        <v>206.12</v>
      </c>
      <c r="D5" s="325">
        <v>200</v>
      </c>
      <c r="E5" s="325">
        <v>240.8</v>
      </c>
      <c r="F5" s="325">
        <f>'F-6'!G8/100</f>
        <v>299.62061060000002</v>
      </c>
      <c r="G5" s="325">
        <f>'F-6'!L8/100</f>
        <v>272.95811676</v>
      </c>
      <c r="H5" s="325">
        <f>'F-6'!P8/100</f>
        <v>276.83999999999997</v>
      </c>
    </row>
    <row r="6" spans="1:8" ht="15.75">
      <c r="A6" s="315" t="s">
        <v>1722</v>
      </c>
      <c r="B6" s="316">
        <v>1.2</v>
      </c>
      <c r="C6" s="316">
        <v>1.22</v>
      </c>
      <c r="D6" s="325">
        <v>1.22</v>
      </c>
      <c r="E6" s="325">
        <v>1.48</v>
      </c>
      <c r="F6" s="325">
        <f>'F-6'!G9/100</f>
        <v>2.0565600000000002</v>
      </c>
      <c r="G6" s="325">
        <f>'F-6'!L9/100</f>
        <v>2.3351999999999999</v>
      </c>
      <c r="H6" s="325">
        <f>'F-6'!P9/100</f>
        <v>2.3351999999999999</v>
      </c>
    </row>
    <row r="7" spans="1:8" ht="31.5">
      <c r="A7" s="317" t="s">
        <v>1723</v>
      </c>
      <c r="B7" s="326">
        <f t="shared" ref="B7" si="0">SUM(B4:B6)</f>
        <v>2629.5099999999998</v>
      </c>
      <c r="C7" s="326">
        <f t="shared" ref="C7:E7" si="1">SUM(C4:C6)</f>
        <v>2867.6</v>
      </c>
      <c r="D7" s="326">
        <f t="shared" ref="D7" si="2">SUM(D4:D6)</f>
        <v>2707.62</v>
      </c>
      <c r="E7" s="326">
        <f t="shared" si="1"/>
        <v>3140.4900000000002</v>
      </c>
      <c r="F7" s="326">
        <f>SUM(F4:F6)</f>
        <v>5332.9054081400009</v>
      </c>
      <c r="G7" s="326">
        <f>SUM(G4:G6)</f>
        <v>4703.5697949600008</v>
      </c>
      <c r="H7" s="326">
        <f>SUM(H4:H6)</f>
        <v>4663.900200000001</v>
      </c>
    </row>
    <row r="8" spans="1:8" ht="15.75">
      <c r="A8" s="315" t="s">
        <v>1724</v>
      </c>
      <c r="B8" s="316">
        <v>432.27</v>
      </c>
      <c r="C8" s="316">
        <v>523.86</v>
      </c>
      <c r="D8" s="325">
        <v>361.02</v>
      </c>
      <c r="E8" s="325">
        <v>409.49</v>
      </c>
      <c r="F8" s="325">
        <f>'F-6'!G13/100</f>
        <v>528.31167187900007</v>
      </c>
      <c r="G8" s="325">
        <f>'F-6'!L13/100</f>
        <v>561.58852313366674</v>
      </c>
      <c r="H8" s="325">
        <f>'F-6'!P13/100</f>
        <v>586.60093736329338</v>
      </c>
    </row>
    <row r="9" spans="1:8" ht="15.75">
      <c r="A9" s="315" t="s">
        <v>1725</v>
      </c>
      <c r="B9" s="316">
        <v>101.86</v>
      </c>
      <c r="C9" s="316">
        <v>109.53</v>
      </c>
      <c r="D9" s="325">
        <v>92.24</v>
      </c>
      <c r="E9" s="325">
        <v>160</v>
      </c>
      <c r="F9" s="325">
        <f>'F-6'!G14/100</f>
        <v>244.34907565199998</v>
      </c>
      <c r="G9" s="325">
        <f>'F-6'!L14/100</f>
        <v>297.10162272779411</v>
      </c>
      <c r="H9" s="325">
        <f>'F-6'!P14/100</f>
        <v>326.79419668842655</v>
      </c>
    </row>
    <row r="10" spans="1:8" ht="31.5">
      <c r="A10" s="315" t="s">
        <v>1726</v>
      </c>
      <c r="B10" s="316">
        <v>88.75</v>
      </c>
      <c r="C10" s="316">
        <v>83.38</v>
      </c>
      <c r="D10" s="325">
        <v>52.8</v>
      </c>
      <c r="E10" s="325">
        <v>103</v>
      </c>
      <c r="F10" s="325">
        <f>'F-6'!G15/100</f>
        <v>168.63618536800001</v>
      </c>
      <c r="G10" s="325">
        <f>'F-6'!L15/100</f>
        <v>196.12832078100001</v>
      </c>
      <c r="H10" s="325">
        <f>'F-6'!P15/100</f>
        <v>232.98961419622</v>
      </c>
    </row>
    <row r="11" spans="1:8" ht="31.5">
      <c r="A11" s="315" t="s">
        <v>1727</v>
      </c>
      <c r="B11" s="316">
        <v>83.97</v>
      </c>
      <c r="C11" s="316">
        <v>90.62</v>
      </c>
      <c r="D11" s="325">
        <v>23.39</v>
      </c>
      <c r="E11" s="325">
        <v>27.42</v>
      </c>
      <c r="F11" s="325">
        <f>'F-6'!G16/100</f>
        <v>238.85883750000002</v>
      </c>
      <c r="G11" s="325">
        <f>'F-6'!L16/100</f>
        <v>57.389950570271424</v>
      </c>
      <c r="H11" s="325">
        <f>'F-6'!P16/100</f>
        <v>58.913454552763049</v>
      </c>
    </row>
    <row r="12" spans="1:8" ht="15.75">
      <c r="A12" s="315" t="s">
        <v>1728</v>
      </c>
      <c r="B12" s="316">
        <v>67.760000000000005</v>
      </c>
      <c r="C12" s="316">
        <v>72.89</v>
      </c>
      <c r="D12" s="325">
        <v>61.4</v>
      </c>
      <c r="E12" s="325">
        <v>36.340000000000003</v>
      </c>
      <c r="F12" s="325">
        <f>'F-6'!G17/100</f>
        <v>106.08042640800002</v>
      </c>
      <c r="G12" s="325">
        <f>'F-6'!L17/100</f>
        <v>117.51527190896275</v>
      </c>
      <c r="H12" s="325">
        <f>'F-6'!P17/100</f>
        <v>155.44513945125635</v>
      </c>
    </row>
    <row r="13" spans="1:8" ht="47.25">
      <c r="A13" s="315" t="s">
        <v>1729</v>
      </c>
      <c r="B13" s="316">
        <v>89.13</v>
      </c>
      <c r="C13" s="316">
        <v>84.2</v>
      </c>
      <c r="D13" s="325">
        <v>53.2</v>
      </c>
      <c r="E13" s="325">
        <v>34.369999999999997</v>
      </c>
      <c r="F13" s="325">
        <f>'F-6'!G18/100+'F-6'!G20/100</f>
        <v>99.423423592000006</v>
      </c>
      <c r="G13" s="325">
        <f>'F-6'!L18/100+'F-6'!L20/100</f>
        <v>123.1593141347075</v>
      </c>
      <c r="H13" s="325">
        <f>'F-6'!P18/100+'F-6'!P20/100</f>
        <v>165.549200296268</v>
      </c>
    </row>
    <row r="14" spans="1:8" ht="31.5">
      <c r="A14" s="315" t="s">
        <v>1730</v>
      </c>
      <c r="B14" s="316"/>
      <c r="C14" s="316"/>
      <c r="D14" s="325"/>
      <c r="E14" s="325"/>
      <c r="F14" s="316"/>
      <c r="G14" s="316"/>
      <c r="H14" s="316"/>
    </row>
    <row r="15" spans="1:8" ht="15.75">
      <c r="A15" s="318" t="s">
        <v>1731</v>
      </c>
      <c r="B15" s="327">
        <f t="shared" ref="B15:D15" si="3">SUM(B8:B14)</f>
        <v>863.74</v>
      </c>
      <c r="C15" s="327">
        <f t="shared" si="3"/>
        <v>964.48</v>
      </c>
      <c r="D15" s="327">
        <f t="shared" si="3"/>
        <v>644.05000000000007</v>
      </c>
      <c r="E15" s="327">
        <f t="shared" ref="E15" si="4">SUM(E8:E14)</f>
        <v>770.62</v>
      </c>
      <c r="F15" s="327">
        <f>SUM(F8:F14)</f>
        <v>1385.6596203990002</v>
      </c>
      <c r="G15" s="327">
        <f t="shared" ref="G15:H15" si="5">SUM(G8:G14)</f>
        <v>1352.8830032564024</v>
      </c>
      <c r="H15" s="327">
        <f t="shared" si="5"/>
        <v>1526.2925425482274</v>
      </c>
    </row>
    <row r="16" spans="1:8" ht="15.75">
      <c r="A16" s="315" t="s">
        <v>1732</v>
      </c>
      <c r="B16" s="316">
        <v>0</v>
      </c>
      <c r="C16" s="316">
        <v>0</v>
      </c>
      <c r="D16" s="325"/>
      <c r="E16" s="325"/>
      <c r="F16" s="325">
        <f>'F-6'!G24/100</f>
        <v>25.661410999999998</v>
      </c>
      <c r="G16" s="325">
        <f>'F-6'!L24/100</f>
        <v>20.0864154</v>
      </c>
      <c r="H16" s="325">
        <f>'F-6'!P24/100</f>
        <v>25.6604022</v>
      </c>
    </row>
    <row r="17" spans="1:8" ht="15.75">
      <c r="A17" s="315" t="s">
        <v>1733</v>
      </c>
      <c r="B17" s="316"/>
      <c r="C17" s="316"/>
      <c r="D17" s="325"/>
      <c r="E17" s="325"/>
      <c r="F17" s="325">
        <f>'F-6'!G25/100</f>
        <v>2.773504322</v>
      </c>
      <c r="G17" s="325">
        <f>'F-6'!L25/100</f>
        <v>8.5886847499999988</v>
      </c>
      <c r="H17" s="325">
        <f>'F-6'!P25/100</f>
        <v>5.5061300000000006</v>
      </c>
    </row>
    <row r="18" spans="1:8" ht="31.5">
      <c r="A18" s="313" t="s">
        <v>1734</v>
      </c>
      <c r="B18" s="328">
        <f t="shared" ref="B18:D18" si="6">B15-B16-B17</f>
        <v>863.74</v>
      </c>
      <c r="C18" s="328">
        <f t="shared" si="6"/>
        <v>964.48</v>
      </c>
      <c r="D18" s="328">
        <f t="shared" si="6"/>
        <v>644.05000000000007</v>
      </c>
      <c r="E18" s="328">
        <f t="shared" ref="E18" si="7">E15-E16-E17</f>
        <v>770.62</v>
      </c>
      <c r="F18" s="328">
        <f>F15-F16-F17</f>
        <v>1357.2247050770002</v>
      </c>
      <c r="G18" s="328">
        <f t="shared" ref="G18:H18" si="8">G15-G16-G17</f>
        <v>1324.2079031064022</v>
      </c>
      <c r="H18" s="328">
        <f t="shared" si="8"/>
        <v>1495.1260103482275</v>
      </c>
    </row>
    <row r="19" spans="1:8" ht="18">
      <c r="A19" s="319" t="s">
        <v>1735</v>
      </c>
      <c r="B19" s="320">
        <v>7.78</v>
      </c>
      <c r="C19" s="320">
        <v>7.78</v>
      </c>
      <c r="D19" s="330">
        <v>7.78</v>
      </c>
      <c r="E19" s="330">
        <v>48</v>
      </c>
      <c r="F19" s="320">
        <f>'F-6'!G21/100</f>
        <v>91.926682680885008</v>
      </c>
      <c r="G19" s="320">
        <f>'F-6'!L21/100</f>
        <v>130.02564896343998</v>
      </c>
      <c r="H19" s="320">
        <f>'F-6'!P21/100</f>
        <v>161.46317893479997</v>
      </c>
    </row>
    <row r="20" spans="1:8" ht="36">
      <c r="A20" s="321" t="s">
        <v>1736</v>
      </c>
      <c r="B20" s="329">
        <f t="shared" ref="B20" si="9">B19+B18</f>
        <v>871.52</v>
      </c>
      <c r="C20" s="329">
        <f t="shared" ref="C20:E20" si="10">C19+C18</f>
        <v>972.26</v>
      </c>
      <c r="D20" s="329">
        <f t="shared" ref="D20" si="11">D19+D18</f>
        <v>651.83000000000004</v>
      </c>
      <c r="E20" s="329">
        <f t="shared" si="10"/>
        <v>818.62</v>
      </c>
      <c r="F20" s="329">
        <f>F19+F18</f>
        <v>1449.1513877578852</v>
      </c>
      <c r="G20" s="329">
        <f t="shared" ref="G20:H20" si="12">G19+G18</f>
        <v>1454.2335520698423</v>
      </c>
      <c r="H20" s="329">
        <f t="shared" si="12"/>
        <v>1656.5891892830275</v>
      </c>
    </row>
    <row r="21" spans="1:8" ht="36">
      <c r="A21" s="319" t="s">
        <v>1737</v>
      </c>
      <c r="B21" s="320"/>
      <c r="C21" s="320"/>
      <c r="D21" s="330"/>
      <c r="E21" s="330"/>
      <c r="F21" s="320"/>
      <c r="G21" s="320"/>
      <c r="H21" s="320"/>
    </row>
    <row r="22" spans="1:8" ht="18">
      <c r="A22" s="319" t="s">
        <v>1738</v>
      </c>
      <c r="B22" s="320"/>
      <c r="C22" s="320">
        <v>0</v>
      </c>
      <c r="D22" s="330"/>
      <c r="E22" s="330"/>
      <c r="F22" s="320"/>
      <c r="G22" s="320"/>
      <c r="H22" s="320"/>
    </row>
    <row r="23" spans="1:8" ht="36">
      <c r="A23" s="319" t="s">
        <v>1739</v>
      </c>
      <c r="B23" s="320">
        <v>7.07</v>
      </c>
      <c r="C23" s="320">
        <v>7.61</v>
      </c>
      <c r="D23" s="330"/>
      <c r="E23" s="330"/>
      <c r="F23" s="320">
        <f>'F-6'!G30/100</f>
        <v>9.5017503549561191</v>
      </c>
      <c r="G23" s="330">
        <f>'F-6'!L30/100</f>
        <v>9.7714393557272334</v>
      </c>
      <c r="H23" s="330">
        <f>'F-6'!P30/100</f>
        <v>9.7714393557272334</v>
      </c>
    </row>
    <row r="24" spans="1:8" ht="36">
      <c r="A24" s="322" t="s">
        <v>1740</v>
      </c>
      <c r="B24" s="323">
        <f t="shared" ref="B24" si="13">SUM(B21:B23)</f>
        <v>7.07</v>
      </c>
      <c r="C24" s="323">
        <f t="shared" ref="C24:H24" si="14">SUM(C21:C23)</f>
        <v>7.61</v>
      </c>
      <c r="D24" s="332">
        <f t="shared" ref="D24" si="15">SUM(D21:D23)</f>
        <v>0</v>
      </c>
      <c r="E24" s="332">
        <f t="shared" si="14"/>
        <v>0</v>
      </c>
      <c r="F24" s="323">
        <f t="shared" si="14"/>
        <v>9.5017503549561191</v>
      </c>
      <c r="G24" s="332">
        <f t="shared" si="14"/>
        <v>9.7714393557272334</v>
      </c>
      <c r="H24" s="332">
        <f t="shared" si="14"/>
        <v>9.7714393557272334</v>
      </c>
    </row>
    <row r="25" spans="1:8" ht="18">
      <c r="A25" s="324" t="s">
        <v>1741</v>
      </c>
      <c r="B25" s="331">
        <f t="shared" ref="B25" si="16">B24+B20+B7</f>
        <v>3508.1</v>
      </c>
      <c r="C25" s="331">
        <f t="shared" ref="C25:H25" si="17">C24+C20+C7</f>
        <v>3847.47</v>
      </c>
      <c r="D25" s="331">
        <f t="shared" ref="D25" si="18">D24+D20+D7</f>
        <v>3359.45</v>
      </c>
      <c r="E25" s="331">
        <f t="shared" si="17"/>
        <v>3959.11</v>
      </c>
      <c r="F25" s="331">
        <f t="shared" si="17"/>
        <v>6791.5585462528425</v>
      </c>
      <c r="G25" s="331">
        <f t="shared" si="17"/>
        <v>6167.5747863855704</v>
      </c>
      <c r="H25" s="331">
        <f t="shared" si="17"/>
        <v>6330.2608286387558</v>
      </c>
    </row>
    <row r="26" spans="1:8">
      <c r="E26" s="7"/>
    </row>
    <row r="27" spans="1:8" ht="18">
      <c r="B27" s="7"/>
      <c r="D27" s="7"/>
      <c r="F27" s="7"/>
      <c r="G27" s="340" t="s">
        <v>1742</v>
      </c>
      <c r="H27" s="394"/>
    </row>
    <row r="28" spans="1:8" ht="33" customHeight="1">
      <c r="A28" s="2435" t="s">
        <v>715</v>
      </c>
      <c r="B28" s="2437" t="s">
        <v>1711</v>
      </c>
      <c r="C28" s="2438"/>
      <c r="D28" s="2439" t="s">
        <v>1689</v>
      </c>
      <c r="E28" s="2440"/>
      <c r="F28" s="311" t="s">
        <v>1712</v>
      </c>
      <c r="G28" s="2441" t="s">
        <v>1713</v>
      </c>
      <c r="H28" s="2442"/>
    </row>
    <row r="29" spans="1:8" ht="25.5" customHeight="1">
      <c r="A29" s="2436"/>
      <c r="B29" s="312" t="s">
        <v>1714</v>
      </c>
      <c r="C29" s="312" t="s">
        <v>1715</v>
      </c>
      <c r="D29" s="312" t="s">
        <v>1716</v>
      </c>
      <c r="E29" s="312" t="s">
        <v>1718</v>
      </c>
      <c r="F29" s="312" t="s">
        <v>1715</v>
      </c>
      <c r="G29" s="312" t="s">
        <v>1718</v>
      </c>
      <c r="H29" s="312" t="s">
        <v>1719</v>
      </c>
    </row>
    <row r="30" spans="1:8" ht="36">
      <c r="A30" s="333" t="s">
        <v>1743</v>
      </c>
      <c r="B30" s="320">
        <v>3148.97</v>
      </c>
      <c r="C30" s="320">
        <v>3398.3</v>
      </c>
      <c r="D30" s="320">
        <v>3187.81</v>
      </c>
      <c r="E30" s="320">
        <v>3705.75</v>
      </c>
      <c r="F30" s="330">
        <f>'F-6'!G37/100</f>
        <v>6238.1740096490003</v>
      </c>
      <c r="G30" s="330">
        <f>'F-6'!L37/100</f>
        <v>5738.9950570271421</v>
      </c>
      <c r="H30" s="330">
        <f>'F-6'!P37/100</f>
        <v>5891.3454552763051</v>
      </c>
    </row>
    <row r="31" spans="1:8" ht="18">
      <c r="A31" s="319" t="s">
        <v>1744</v>
      </c>
      <c r="B31" s="320">
        <v>181.29</v>
      </c>
      <c r="C31" s="320">
        <v>192.25</v>
      </c>
      <c r="D31" s="320">
        <v>191.39</v>
      </c>
      <c r="E31" s="320">
        <v>237.45</v>
      </c>
      <c r="F31" s="330">
        <f>'F-6'!G34/100</f>
        <v>485.24521402799996</v>
      </c>
      <c r="G31" s="330">
        <f>'F-6'!L34/100</f>
        <v>409.21795101080005</v>
      </c>
      <c r="H31" s="330">
        <f>'F-6'!P34/100</f>
        <v>395.624752</v>
      </c>
    </row>
    <row r="32" spans="1:8" ht="18">
      <c r="A32" s="324" t="s">
        <v>1745</v>
      </c>
      <c r="B32" s="331">
        <f t="shared" ref="B32" si="19">B31+B30</f>
        <v>3330.2599999999998</v>
      </c>
      <c r="C32" s="331">
        <f t="shared" ref="C32:E32" si="20">C31+C30</f>
        <v>3590.55</v>
      </c>
      <c r="D32" s="331">
        <f t="shared" ref="D32" si="21">D31+D30</f>
        <v>3379.2</v>
      </c>
      <c r="E32" s="331">
        <f t="shared" si="20"/>
        <v>3943.2</v>
      </c>
      <c r="F32" s="331">
        <f>F31+F30</f>
        <v>6723.4192236770004</v>
      </c>
      <c r="G32" s="331">
        <f>G31+G30</f>
        <v>6148.213008037942</v>
      </c>
      <c r="H32" s="331">
        <f>H31+H30</f>
        <v>6286.9702072763048</v>
      </c>
    </row>
    <row r="33" spans="1:12" ht="36">
      <c r="A33" s="333" t="s">
        <v>1746</v>
      </c>
      <c r="B33" s="330">
        <f>B25-B31</f>
        <v>3326.81</v>
      </c>
      <c r="C33" s="330">
        <f>C25-C31</f>
        <v>3655.22</v>
      </c>
      <c r="D33" s="330">
        <f>D25-D31</f>
        <v>3168.06</v>
      </c>
      <c r="E33" s="330">
        <f>E25-E31</f>
        <v>3721.6600000000003</v>
      </c>
      <c r="F33" s="330">
        <f>'F-6'!G35/100</f>
        <v>6206.994858849841</v>
      </c>
      <c r="G33" s="330">
        <f>'F-6'!L35/100</f>
        <v>5738.9846929745117</v>
      </c>
      <c r="H33" s="330">
        <f>'F-6'!P35/100</f>
        <v>5891.3457942342284</v>
      </c>
    </row>
    <row r="34" spans="1:12" ht="36">
      <c r="A34" s="319" t="s">
        <v>1747</v>
      </c>
      <c r="B34" s="320">
        <f>B30</f>
        <v>3148.97</v>
      </c>
      <c r="C34" s="320">
        <f>C30</f>
        <v>3398.3</v>
      </c>
      <c r="D34" s="320">
        <f>D30</f>
        <v>3187.81</v>
      </c>
      <c r="E34" s="320">
        <f>E30</f>
        <v>3705.75</v>
      </c>
      <c r="F34" s="330">
        <f>'F-6'!G37/100</f>
        <v>6238.1740096490003</v>
      </c>
      <c r="G34" s="330">
        <f>'F-6'!L37/100</f>
        <v>5738.9950570271421</v>
      </c>
      <c r="H34" s="330">
        <f>'F-6'!P37/100</f>
        <v>5891.3454552763051</v>
      </c>
    </row>
    <row r="35" spans="1:12" ht="18">
      <c r="A35" s="324" t="s">
        <v>1748</v>
      </c>
      <c r="B35" s="331">
        <f t="shared" ref="B35" si="22">B34-B33</f>
        <v>-177.84000000000015</v>
      </c>
      <c r="C35" s="331">
        <f t="shared" ref="C35:E35" si="23">C34-C33</f>
        <v>-256.91999999999962</v>
      </c>
      <c r="D35" s="331">
        <f t="shared" ref="D35" si="24">D34-D33</f>
        <v>19.75</v>
      </c>
      <c r="E35" s="331">
        <f t="shared" si="23"/>
        <v>-15.910000000000309</v>
      </c>
      <c r="F35" s="331">
        <f>F34-F33</f>
        <v>31.179150799159288</v>
      </c>
      <c r="G35" s="331">
        <f t="shared" ref="G35:H35" si="25">G34-G33</f>
        <v>1.0364052630393417E-2</v>
      </c>
      <c r="H35" s="331">
        <f t="shared" si="25"/>
        <v>-3.3895792330440599E-4</v>
      </c>
      <c r="J35" s="7"/>
    </row>
    <row r="36" spans="1:12" ht="18">
      <c r="G36" s="340" t="s">
        <v>1749</v>
      </c>
      <c r="H36" s="394"/>
    </row>
    <row r="37" spans="1:12" ht="18">
      <c r="A37" s="2435" t="s">
        <v>715</v>
      </c>
      <c r="B37" s="2437" t="s">
        <v>1711</v>
      </c>
      <c r="C37" s="2438"/>
      <c r="D37" s="2439" t="s">
        <v>1689</v>
      </c>
      <c r="E37" s="2440"/>
      <c r="F37" s="311" t="s">
        <v>1712</v>
      </c>
      <c r="G37" s="2441" t="s">
        <v>1713</v>
      </c>
      <c r="H37" s="2442"/>
    </row>
    <row r="38" spans="1:12" ht="31.5">
      <c r="A38" s="2436"/>
      <c r="B38" s="312" t="s">
        <v>1750</v>
      </c>
      <c r="C38" s="312" t="s">
        <v>1714</v>
      </c>
      <c r="D38" s="312" t="s">
        <v>1750</v>
      </c>
      <c r="E38" s="312" t="s">
        <v>1714</v>
      </c>
      <c r="F38" s="312" t="s">
        <v>1750</v>
      </c>
      <c r="G38" s="312" t="s">
        <v>1714</v>
      </c>
      <c r="H38" s="312" t="s">
        <v>1715</v>
      </c>
    </row>
    <row r="39" spans="1:12" ht="36">
      <c r="A39" s="333" t="s">
        <v>1743</v>
      </c>
      <c r="B39" s="320"/>
      <c r="C39" s="320"/>
      <c r="D39" s="320"/>
      <c r="E39" s="320"/>
      <c r="F39" s="330"/>
      <c r="G39" s="330"/>
      <c r="H39" s="330">
        <f>'ppt-2'!B16</f>
        <v>5256.1852161910483</v>
      </c>
    </row>
    <row r="40" spans="1:12" ht="18">
      <c r="A40" s="319" t="s">
        <v>1744</v>
      </c>
      <c r="B40" s="320"/>
      <c r="C40" s="320"/>
      <c r="D40" s="320"/>
      <c r="E40" s="320"/>
      <c r="F40" s="330"/>
      <c r="G40" s="330"/>
      <c r="H40" s="330">
        <f>'F-6'!P34/100</f>
        <v>395.624752</v>
      </c>
    </row>
    <row r="41" spans="1:12" ht="18">
      <c r="A41" s="324" t="s">
        <v>1745</v>
      </c>
      <c r="B41" s="331">
        <f t="shared" ref="B41" si="26">B40+B39</f>
        <v>0</v>
      </c>
      <c r="C41" s="331">
        <f t="shared" ref="C41" si="27">C40+C39</f>
        <v>0</v>
      </c>
      <c r="D41" s="331">
        <f t="shared" ref="D41" si="28">D40+D39</f>
        <v>0</v>
      </c>
      <c r="E41" s="331">
        <f t="shared" ref="E41" si="29">E40+E39</f>
        <v>0</v>
      </c>
      <c r="F41" s="331">
        <f>F40+F39</f>
        <v>0</v>
      </c>
      <c r="G41" s="331">
        <f>G40+G39</f>
        <v>0</v>
      </c>
      <c r="H41" s="331">
        <f>H40+H39</f>
        <v>5651.809968191048</v>
      </c>
    </row>
    <row r="42" spans="1:12" ht="36">
      <c r="A42" s="333" t="s">
        <v>1746</v>
      </c>
      <c r="B42" s="320"/>
      <c r="C42" s="330"/>
      <c r="D42" s="320"/>
      <c r="E42" s="320"/>
      <c r="F42" s="330"/>
      <c r="G42" s="330"/>
      <c r="H42" s="330">
        <f>'F-6'!P35/100-('ppt-2'!B5*3.48/10)</f>
        <v>5566.3137938862283</v>
      </c>
      <c r="J42" s="7"/>
      <c r="L42" s="7">
        <f>3177.28-J42</f>
        <v>3177.28</v>
      </c>
    </row>
    <row r="43" spans="1:12" ht="36">
      <c r="A43" s="319" t="s">
        <v>1747</v>
      </c>
      <c r="B43" s="320"/>
      <c r="C43" s="320"/>
      <c r="D43" s="320"/>
      <c r="E43" s="320"/>
      <c r="F43" s="330"/>
      <c r="G43" s="330"/>
      <c r="H43" s="330">
        <f>'F-6'!P37/100-(('T-8'!BQ58)+('T-8'!BQ49))/100</f>
        <v>5262.5368185726584</v>
      </c>
      <c r="J43" s="7"/>
    </row>
    <row r="44" spans="1:12" ht="18">
      <c r="A44" s="324" t="s">
        <v>1748</v>
      </c>
      <c r="B44" s="331">
        <f t="shared" ref="B44" si="30">B43-B42</f>
        <v>0</v>
      </c>
      <c r="C44" s="331">
        <f t="shared" ref="C44" si="31">C43-C42</f>
        <v>0</v>
      </c>
      <c r="D44" s="331">
        <f t="shared" ref="D44" si="32">D43-D42</f>
        <v>0</v>
      </c>
      <c r="E44" s="331">
        <f t="shared" ref="E44" si="33">E43-E42</f>
        <v>0</v>
      </c>
      <c r="F44" s="331">
        <f>F43-F42</f>
        <v>0</v>
      </c>
      <c r="G44" s="331">
        <f t="shared" ref="G44" si="34">G43-G42</f>
        <v>0</v>
      </c>
      <c r="H44" s="331">
        <f t="shared" ref="H44" si="35">H43-H42</f>
        <v>-303.77697531356989</v>
      </c>
      <c r="J44" s="7"/>
    </row>
    <row r="45" spans="1:12">
      <c r="J45" s="7"/>
    </row>
    <row r="46" spans="1:12">
      <c r="H46" s="7"/>
    </row>
    <row r="48" spans="1:12">
      <c r="H48" s="7">
        <f>H44-H35</f>
        <v>-303.77663635564659</v>
      </c>
    </row>
  </sheetData>
  <mergeCells count="12">
    <mergeCell ref="A37:A38"/>
    <mergeCell ref="B37:C37"/>
    <mergeCell ref="D37:E37"/>
    <mergeCell ref="G37:H37"/>
    <mergeCell ref="A1:A2"/>
    <mergeCell ref="B1:C1"/>
    <mergeCell ref="D1:E1"/>
    <mergeCell ref="G1:H1"/>
    <mergeCell ref="A28:A29"/>
    <mergeCell ref="B28:C28"/>
    <mergeCell ref="D28:E28"/>
    <mergeCell ref="G28:H28"/>
  </mergeCells>
  <printOptions horizontalCentered="1" gridLines="1"/>
  <pageMargins left="0.19685039370078741" right="0" top="0.39370078740157483" bottom="0.39370078740157483" header="0" footer="0"/>
  <pageSetup paperSize="9" scale="90" orientation="portrait" verticalDpi="300" r:id="rId1"/>
  <rowBreaks count="1" manualBreakCount="1">
    <brk id="35" max="7" man="1"/>
  </rowBreaks>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dimension ref="A1:B20"/>
  <sheetViews>
    <sheetView workbookViewId="0">
      <selection activeCell="B20" sqref="B20"/>
    </sheetView>
  </sheetViews>
  <sheetFormatPr defaultRowHeight="12.75"/>
  <cols>
    <col min="1" max="1" width="43.42578125" bestFit="1" customWidth="1"/>
    <col min="2" max="2" width="10.85546875" customWidth="1"/>
  </cols>
  <sheetData>
    <row r="1" spans="1:2" ht="18">
      <c r="A1" s="6" t="s">
        <v>1751</v>
      </c>
    </row>
    <row r="2" spans="1:2">
      <c r="A2" s="335" t="s">
        <v>1752</v>
      </c>
      <c r="B2" s="75">
        <f>'T-1'!K52+'T-1'!K61</f>
        <v>450.21338123995002</v>
      </c>
    </row>
    <row r="3" spans="1:2">
      <c r="A3" s="335" t="s">
        <v>1753</v>
      </c>
      <c r="B3" s="75">
        <f>B4-B2</f>
        <v>439.78661876004998</v>
      </c>
    </row>
    <row r="4" spans="1:2">
      <c r="A4" s="335" t="s">
        <v>1754</v>
      </c>
      <c r="B4" s="75">
        <f>'T-1'!N61+'T-1'!N52</f>
        <v>890</v>
      </c>
    </row>
    <row r="5" spans="1:2">
      <c r="A5" s="335" t="s">
        <v>1755</v>
      </c>
      <c r="B5" s="75">
        <f>'T-1'!S52+'T-1'!S61</f>
        <v>934.000001</v>
      </c>
    </row>
    <row r="6" spans="1:2">
      <c r="A6" s="23"/>
      <c r="B6" s="23"/>
    </row>
    <row r="7" spans="1:2">
      <c r="A7" s="28" t="s">
        <v>715</v>
      </c>
      <c r="B7" s="28" t="s">
        <v>1756</v>
      </c>
    </row>
    <row r="8" spans="1:2">
      <c r="A8" s="23"/>
      <c r="B8" s="35" t="s">
        <v>97</v>
      </c>
    </row>
    <row r="9" spans="1:2">
      <c r="A9" s="335" t="s">
        <v>1757</v>
      </c>
      <c r="B9" s="75">
        <f>'ppt-1'!I4-B5</f>
        <v>10615.999999</v>
      </c>
    </row>
    <row r="10" spans="1:2">
      <c r="A10" s="335" t="s">
        <v>1693</v>
      </c>
      <c r="B10" s="75"/>
    </row>
    <row r="11" spans="1:2">
      <c r="A11" s="335" t="s">
        <v>42</v>
      </c>
      <c r="B11" s="75">
        <f>'ppt-1'!I6</f>
        <v>3712.3</v>
      </c>
    </row>
    <row r="12" spans="1:2">
      <c r="A12" s="335" t="s">
        <v>72</v>
      </c>
      <c r="B12" s="75">
        <f>'ppt-1'!I7-'T-1'!S52</f>
        <v>2600.0000009999999</v>
      </c>
    </row>
    <row r="13" spans="1:2">
      <c r="A13" s="335" t="s">
        <v>86</v>
      </c>
      <c r="B13" s="75">
        <f>'ppt-1'!I8-'T-1'!S61</f>
        <v>2565.9999999999995</v>
      </c>
    </row>
    <row r="14" spans="1:2">
      <c r="A14" s="335" t="s">
        <v>141</v>
      </c>
      <c r="B14" s="303">
        <f>SUM(B11:B13)</f>
        <v>8878.3000009999996</v>
      </c>
    </row>
    <row r="15" spans="1:2">
      <c r="A15" s="335" t="s">
        <v>1758</v>
      </c>
      <c r="B15" s="299">
        <f>(B9-B14)/B9</f>
        <v>0.16368688754367813</v>
      </c>
    </row>
    <row r="16" spans="1:2">
      <c r="A16" s="23" t="s">
        <v>1695</v>
      </c>
      <c r="B16" s="36">
        <f>'ppt-1'!I11-'T-8'!BB58/100-'T-8'!BB49/100</f>
        <v>5256.1852161910483</v>
      </c>
    </row>
    <row r="17" spans="1:2">
      <c r="A17" s="23" t="s">
        <v>1696</v>
      </c>
      <c r="B17" s="36">
        <f>'ppt-1'!I12-'T-8'!BB49/100-'T-8'!BB58/100</f>
        <v>5197.2717616382852</v>
      </c>
    </row>
    <row r="18" spans="1:2">
      <c r="A18" s="23" t="s">
        <v>1697</v>
      </c>
      <c r="B18" s="299">
        <f>B17/B16</f>
        <v>0.98879159463953303</v>
      </c>
    </row>
    <row r="19" spans="1:2">
      <c r="A19" s="23" t="s">
        <v>1698</v>
      </c>
      <c r="B19" s="213">
        <f>1-((1-B15)*B18)</f>
        <v>0.17306062391636234</v>
      </c>
    </row>
    <row r="20" spans="1:2">
      <c r="A20" s="23" t="s">
        <v>1699</v>
      </c>
      <c r="B20" s="23">
        <v>1600</v>
      </c>
    </row>
  </sheetData>
  <printOptions horizontalCentered="1" gridLines="1"/>
  <pageMargins left="0.70866141732283472" right="0.70866141732283472" top="0.74803149606299213" bottom="0.74803149606299213" header="0.31496062992125984" footer="0.31496062992125984"/>
  <pageSetup paperSize="9" orientation="portrait" r:id="rId1"/>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56B105-476F-4B94-9093-B2238D470994}">
  <dimension ref="A1:K31"/>
  <sheetViews>
    <sheetView topLeftCell="A14" zoomScaleNormal="100" workbookViewId="0">
      <selection activeCell="B21" sqref="B21"/>
    </sheetView>
  </sheetViews>
  <sheetFormatPr defaultColWidth="29.140625" defaultRowHeight="12.75"/>
  <cols>
    <col min="2" max="3" width="19.42578125" customWidth="1"/>
    <col min="4" max="4" width="7.5703125" customWidth="1"/>
    <col min="6" max="6" width="18.7109375" customWidth="1"/>
    <col min="7" max="7" width="7.140625" customWidth="1"/>
    <col min="9" max="9" width="12.42578125" customWidth="1"/>
  </cols>
  <sheetData>
    <row r="1" spans="1:11" ht="13.5" thickBot="1"/>
    <row r="2" spans="1:11" ht="16.5" thickBot="1">
      <c r="A2" s="2451" t="s">
        <v>2081</v>
      </c>
      <c r="B2" s="2452"/>
      <c r="C2" s="1017"/>
      <c r="E2" s="2451" t="s">
        <v>2005</v>
      </c>
      <c r="F2" s="2452"/>
      <c r="H2" s="2451" t="s">
        <v>1997</v>
      </c>
      <c r="I2" s="2452"/>
    </row>
    <row r="3" spans="1:11" ht="15.75">
      <c r="A3" s="495" t="s">
        <v>1700</v>
      </c>
      <c r="B3" s="496" t="s">
        <v>1759</v>
      </c>
      <c r="C3" s="1018"/>
      <c r="E3" s="495" t="s">
        <v>1700</v>
      </c>
      <c r="F3" s="496" t="s">
        <v>1759</v>
      </c>
      <c r="H3" s="495" t="s">
        <v>1760</v>
      </c>
      <c r="I3" s="496">
        <f>summary!N5</f>
        <v>11550</v>
      </c>
    </row>
    <row r="4" spans="1:11" ht="31.5">
      <c r="A4" s="485" t="s">
        <v>1761</v>
      </c>
      <c r="B4" s="486">
        <f>('F-6'!P33)/100-B5-B6</f>
        <v>6234.175927943701</v>
      </c>
      <c r="C4" s="1019">
        <f>('F-6'!Q33/100)-'Revenue gap'!B5-'Revenue gap'!B6</f>
        <v>-52.794618290527211</v>
      </c>
      <c r="E4" s="485" t="s">
        <v>1761</v>
      </c>
      <c r="F4" s="486">
        <f>('F-6'!P33-'F-6'!P21-'F-6'!P31)/100</f>
        <v>6234.175927943701</v>
      </c>
      <c r="H4" s="483" t="s">
        <v>1762</v>
      </c>
      <c r="I4" s="484">
        <f>summary!N12</f>
        <v>9812.3000019999999</v>
      </c>
    </row>
    <row r="5" spans="1:11" ht="31.5">
      <c r="A5" s="485" t="s">
        <v>1763</v>
      </c>
      <c r="B5" s="486">
        <f>'F-6'!P21/100</f>
        <v>161.46317893479997</v>
      </c>
      <c r="C5" s="1019">
        <f>B5</f>
        <v>161.46317893479997</v>
      </c>
      <c r="E5" s="485" t="s">
        <v>1763</v>
      </c>
      <c r="F5" s="486">
        <f>'F-6'!P21/100</f>
        <v>161.46317893479997</v>
      </c>
      <c r="H5" s="483" t="s">
        <v>1764</v>
      </c>
      <c r="I5" s="844">
        <f>summary!N36</f>
        <v>0.15045021627705629</v>
      </c>
    </row>
    <row r="6" spans="1:11" ht="31.5">
      <c r="A6" s="485" t="s">
        <v>1998</v>
      </c>
      <c r="B6" s="486">
        <f>'F-6'!P31/100</f>
        <v>-108.66856064427276</v>
      </c>
      <c r="C6" s="1019">
        <f>B6</f>
        <v>-108.66856064427276</v>
      </c>
      <c r="E6" s="485" t="s">
        <v>1998</v>
      </c>
      <c r="F6" s="486">
        <f>'F-6'!P31/100</f>
        <v>-108.66856064427276</v>
      </c>
      <c r="H6" s="483"/>
      <c r="I6" s="490"/>
    </row>
    <row r="7" spans="1:11" ht="15.75">
      <c r="A7" s="485" t="s">
        <v>1765</v>
      </c>
      <c r="B7" s="487">
        <f>B5+B4+B6</f>
        <v>6286.9705462342281</v>
      </c>
      <c r="C7" s="1020">
        <f>C4+C5+C6</f>
        <v>0</v>
      </c>
      <c r="E7" s="485" t="s">
        <v>1765</v>
      </c>
      <c r="F7" s="487">
        <f>F5+F4+F6</f>
        <v>6286.9705462342281</v>
      </c>
      <c r="H7" s="483" t="s">
        <v>1766</v>
      </c>
      <c r="I7" s="844">
        <f>0.1808</f>
        <v>0.18079999999999999</v>
      </c>
    </row>
    <row r="8" spans="1:11" ht="31.5">
      <c r="A8" s="485" t="s">
        <v>1767</v>
      </c>
      <c r="B8" s="486">
        <f>('F-6'!P37+'F-6'!P38)/100</f>
        <v>5891.3454552763051</v>
      </c>
      <c r="C8" s="1019">
        <f>B8</f>
        <v>5891.3454552763051</v>
      </c>
      <c r="E8" s="485" t="s">
        <v>1767</v>
      </c>
      <c r="F8" s="486">
        <f>('F-6'!P37+'F-6'!P38)/100</f>
        <v>5891.3454552763051</v>
      </c>
      <c r="H8" s="483" t="s">
        <v>1768</v>
      </c>
      <c r="I8" s="491">
        <f>I4/(100%-I7)</f>
        <v>11977.905275878906</v>
      </c>
    </row>
    <row r="9" spans="1:11" ht="31.5">
      <c r="A9" s="485" t="s">
        <v>1769</v>
      </c>
      <c r="B9" s="486">
        <f>'F-6'!P34/100</f>
        <v>395.624752</v>
      </c>
      <c r="C9" s="1019">
        <f>B9</f>
        <v>395.624752</v>
      </c>
      <c r="E9" s="485" t="s">
        <v>1769</v>
      </c>
      <c r="F9" s="486">
        <f>'F-6'!P34/100</f>
        <v>395.624752</v>
      </c>
      <c r="H9" s="483" t="s">
        <v>1770</v>
      </c>
      <c r="I9" s="484">
        <f>I3*3.88/10</f>
        <v>4481.3999999999996</v>
      </c>
    </row>
    <row r="10" spans="1:11" ht="32.25" thickBot="1">
      <c r="A10" s="488" t="s">
        <v>1771</v>
      </c>
      <c r="B10" s="489">
        <f>B7-B8-B9</f>
        <v>3.389579230201889E-4</v>
      </c>
      <c r="C10" s="1020">
        <f>C7-C8-C9</f>
        <v>-6286.9702072763048</v>
      </c>
      <c r="E10" s="488" t="s">
        <v>1771</v>
      </c>
      <c r="F10" s="489">
        <f>F7-F8-F9</f>
        <v>3.389579230201889E-4</v>
      </c>
      <c r="H10" s="483" t="s">
        <v>1772</v>
      </c>
      <c r="I10" s="492">
        <f>I8*3.88/10</f>
        <v>4647.427247041016</v>
      </c>
    </row>
    <row r="11" spans="1:11" ht="48" thickBot="1">
      <c r="E11" s="483" t="s">
        <v>2083</v>
      </c>
      <c r="F11" s="492">
        <f>I11</f>
        <v>-166.02724704101638</v>
      </c>
      <c r="H11" s="493" t="s">
        <v>2082</v>
      </c>
      <c r="I11" s="494">
        <f>I9-I10</f>
        <v>-166.02724704101638</v>
      </c>
    </row>
    <row r="12" spans="1:11" ht="32.25" thickBot="1">
      <c r="E12" s="488" t="s">
        <v>1999</v>
      </c>
      <c r="F12" s="494">
        <f>F10+F11</f>
        <v>-166.02690808309336</v>
      </c>
      <c r="H12" s="842"/>
      <c r="I12" s="843"/>
    </row>
    <row r="14" spans="1:11" ht="13.5" thickBot="1"/>
    <row r="15" spans="1:11" ht="30" customHeight="1" thickBot="1">
      <c r="A15" s="2451" t="s">
        <v>2084</v>
      </c>
      <c r="B15" s="2452"/>
      <c r="C15" s="1017"/>
      <c r="E15" s="2453" t="s">
        <v>2000</v>
      </c>
      <c r="F15" s="2454"/>
      <c r="H15" s="2451" t="s">
        <v>1995</v>
      </c>
      <c r="I15" s="2452"/>
    </row>
    <row r="16" spans="1:11" ht="15.75">
      <c r="A16" s="495" t="s">
        <v>1700</v>
      </c>
      <c r="B16" s="496" t="s">
        <v>1759</v>
      </c>
      <c r="C16" s="1018"/>
      <c r="E16" s="483" t="s">
        <v>1700</v>
      </c>
      <c r="F16" s="484" t="s">
        <v>1759</v>
      </c>
      <c r="H16" s="495" t="s">
        <v>1773</v>
      </c>
      <c r="I16" s="496">
        <f>summary!M5</f>
        <v>11511</v>
      </c>
      <c r="K16">
        <f>'T-1'!G72</f>
        <v>12752.411</v>
      </c>
    </row>
    <row r="17" spans="1:11" ht="31.5">
      <c r="A17" s="485" t="s">
        <v>1761</v>
      </c>
      <c r="B17" s="486">
        <f>('F-6'!L33-'F-6'!L21)/100</f>
        <v>6018.1769950218722</v>
      </c>
      <c r="C17" s="1019"/>
      <c r="E17" s="485" t="s">
        <v>1761</v>
      </c>
      <c r="F17" s="486">
        <f>('F-6'!L33-'F-6'!L21)/100</f>
        <v>6018.1769950218722</v>
      </c>
      <c r="H17" s="483" t="s">
        <v>1774</v>
      </c>
      <c r="I17" s="484">
        <f>summary!M12</f>
        <v>9553.81</v>
      </c>
      <c r="K17">
        <f>'T-1'!G71</f>
        <v>10643.735365514107</v>
      </c>
    </row>
    <row r="18" spans="1:11" ht="31.5">
      <c r="A18" s="485" t="s">
        <v>1763</v>
      </c>
      <c r="B18" s="486">
        <f>'F-6'!L21/100</f>
        <v>130.02564896343998</v>
      </c>
      <c r="C18" s="1019"/>
      <c r="E18" s="485" t="s">
        <v>1763</v>
      </c>
      <c r="F18" s="486">
        <f>'F-6'!L21/100</f>
        <v>130.02564896343998</v>
      </c>
      <c r="H18" s="483" t="s">
        <v>1775</v>
      </c>
      <c r="I18" s="844">
        <f>summary!M36</f>
        <v>0.17002779949613417</v>
      </c>
      <c r="K18" s="89">
        <f>'T-1'!G76</f>
        <v>0.15505621326652308</v>
      </c>
    </row>
    <row r="19" spans="1:11" ht="15.75">
      <c r="A19" s="485" t="s">
        <v>1765</v>
      </c>
      <c r="B19" s="487">
        <f>B18+B17</f>
        <v>6148.2026439853125</v>
      </c>
      <c r="C19" s="1020"/>
      <c r="E19" s="485" t="s">
        <v>1765</v>
      </c>
      <c r="F19" s="487">
        <f>F18+F17</f>
        <v>6148.2026439853125</v>
      </c>
      <c r="H19" s="483" t="s">
        <v>1766</v>
      </c>
      <c r="I19" s="490">
        <f>summary!D36</f>
        <v>0.16566859296482417</v>
      </c>
      <c r="K19" s="1024">
        <f>I19</f>
        <v>0.16566859296482417</v>
      </c>
    </row>
    <row r="20" spans="1:11" ht="31.5">
      <c r="A20" s="485" t="s">
        <v>1767</v>
      </c>
      <c r="B20" s="486">
        <f>('F-6'!L37+'F-6'!L38)/100</f>
        <v>5738.9950570271421</v>
      </c>
      <c r="C20" s="1019"/>
      <c r="E20" s="485" t="s">
        <v>1767</v>
      </c>
      <c r="F20" s="486">
        <f>('F-6'!L37+'F-6'!L38)/100</f>
        <v>5738.9950570271421</v>
      </c>
      <c r="H20" s="483" t="s">
        <v>1768</v>
      </c>
      <c r="I20" s="491">
        <f>I17/(100%-I19)</f>
        <v>11450.857440390238</v>
      </c>
      <c r="K20" s="491">
        <f>K17/(100%-K19)</f>
        <v>12757.203283689118</v>
      </c>
    </row>
    <row r="21" spans="1:11" ht="31.5">
      <c r="A21" s="485" t="s">
        <v>1769</v>
      </c>
      <c r="B21" s="486">
        <f>'F-6'!L34/100</f>
        <v>409.21795101080005</v>
      </c>
      <c r="C21" s="1019"/>
      <c r="E21" s="485" t="s">
        <v>1769</v>
      </c>
      <c r="F21" s="486">
        <f>'F-6'!L34/100</f>
        <v>409.21795101080005</v>
      </c>
      <c r="H21" s="483" t="s">
        <v>1776</v>
      </c>
      <c r="I21" s="484">
        <f>I16*3.88/10</f>
        <v>4466.268</v>
      </c>
      <c r="K21" s="484">
        <f>K16*3.65/10</f>
        <v>4654.6300149999997</v>
      </c>
    </row>
    <row r="22" spans="1:11" ht="32.25" thickBot="1">
      <c r="A22" s="488" t="s">
        <v>1771</v>
      </c>
      <c r="B22" s="489">
        <f>B19-B20-B21</f>
        <v>-1.0364052629654452E-2</v>
      </c>
      <c r="C22" s="1020"/>
      <c r="E22" s="485" t="s">
        <v>1771</v>
      </c>
      <c r="F22" s="487">
        <f>F19-F20-F21</f>
        <v>-1.0364052629654452E-2</v>
      </c>
      <c r="H22" s="483" t="s">
        <v>1772</v>
      </c>
      <c r="I22" s="492">
        <f>I20*3.88/10</f>
        <v>4442.9326868714124</v>
      </c>
      <c r="K22" s="492">
        <f>K20*3.65/10</f>
        <v>4656.3791985465277</v>
      </c>
    </row>
    <row r="23" spans="1:11" ht="48" thickBot="1">
      <c r="E23" s="483" t="s">
        <v>2001</v>
      </c>
      <c r="F23" s="492">
        <f>I23</f>
        <v>23.335313128587586</v>
      </c>
      <c r="H23" s="493" t="s">
        <v>1996</v>
      </c>
      <c r="I23" s="494">
        <f>I21-I22</f>
        <v>23.335313128587586</v>
      </c>
      <c r="K23" s="494">
        <f>K21-K22</f>
        <v>-1.7491835465280019</v>
      </c>
    </row>
    <row r="24" spans="1:11" ht="32.25" thickBot="1">
      <c r="E24" s="488" t="s">
        <v>1999</v>
      </c>
      <c r="F24" s="494">
        <f>F22-F23</f>
        <v>-23.345677181217241</v>
      </c>
    </row>
    <row r="27" spans="1:11">
      <c r="F27" t="s">
        <v>2002</v>
      </c>
      <c r="G27" s="85">
        <v>0.81920000000000004</v>
      </c>
    </row>
    <row r="28" spans="1:11">
      <c r="F28" t="s">
        <v>2003</v>
      </c>
      <c r="G28" s="245">
        <v>0.99</v>
      </c>
    </row>
    <row r="29" spans="1:11">
      <c r="F29" t="s">
        <v>2004</v>
      </c>
      <c r="G29" s="85">
        <f>1-(G28*G27)</f>
        <v>0.18899199999999994</v>
      </c>
    </row>
    <row r="31" spans="1:11">
      <c r="G31" s="85">
        <f>100%-G27</f>
        <v>0.18079999999999996</v>
      </c>
    </row>
  </sheetData>
  <mergeCells count="6">
    <mergeCell ref="A2:B2"/>
    <mergeCell ref="E2:F2"/>
    <mergeCell ref="A15:B15"/>
    <mergeCell ref="E15:F15"/>
    <mergeCell ref="H15:I15"/>
    <mergeCell ref="H2:I2"/>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115a6e0d-a6d3-4cd3-b965-fdb27d6c66c3"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47695B054817CC43B4543E4ED364C33A" ma:contentTypeVersion="18" ma:contentTypeDescription="Create a new document." ma:contentTypeScope="" ma:versionID="1dd75e1654f117bffb989952411b8c23">
  <xsd:schema xmlns:xsd="http://www.w3.org/2001/XMLSchema" xmlns:xs="http://www.w3.org/2001/XMLSchema" xmlns:p="http://schemas.microsoft.com/office/2006/metadata/properties" xmlns:ns3="115a6e0d-a6d3-4cd3-b965-fdb27d6c66c3" xmlns:ns4="a471eee1-5afe-4605-a7e1-85a80c306664" targetNamespace="http://schemas.microsoft.com/office/2006/metadata/properties" ma:root="true" ma:fieldsID="9d6d12b441ee19fb25a5b368d650f7e1" ns3:_="" ns4:_="">
    <xsd:import namespace="115a6e0d-a6d3-4cd3-b965-fdb27d6c66c3"/>
    <xsd:import namespace="a471eee1-5afe-4605-a7e1-85a80c306664"/>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ServiceAutoKeyPoints" minOccurs="0"/>
                <xsd:element ref="ns3:MediaServiceKeyPoints" minOccurs="0"/>
                <xsd:element ref="ns3:MediaLengthInSeconds" minOccurs="0"/>
                <xsd:element ref="ns3:_activity" minOccurs="0"/>
                <xsd:element ref="ns3:MediaServiceObjectDetectorVersions" minOccurs="0"/>
                <xsd:element ref="ns3:MediaServiceSearchProperties" minOccurs="0"/>
                <xsd:element ref="ns3:MediaServiceSystemTags"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15a6e0d-a6d3-4cd3-b965-fdb27d6c66c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ternalName="MediaServiceDateTake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_activity" ma:index="21" nillable="true" ma:displayName="_activity" ma:hidden="true" ma:internalName="_activity">
      <xsd:simpleType>
        <xsd:restriction base="dms:Note"/>
      </xsd:simple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element name="MediaServiceSystemTags" ma:index="24" nillable="true" ma:displayName="MediaServiceSystemTags" ma:hidden="true" ma:internalName="MediaServiceSystemTags" ma:readOnly="true">
      <xsd:simpleType>
        <xsd:restriction base="dms:Note"/>
      </xsd:simpleType>
    </xsd:element>
    <xsd:element name="MediaServiceLocation" ma:index="25"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471eee1-5afe-4605-a7e1-85a80c306664"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SharingHintHash" ma:index="12"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9A4A843-DEFF-470F-81C7-2FEE5F094C2C}">
  <ds:schemaRefs>
    <ds:schemaRef ds:uri="http://schemas.openxmlformats.org/package/2006/metadata/core-properties"/>
    <ds:schemaRef ds:uri="http://schemas.microsoft.com/office/2006/documentManagement/types"/>
    <ds:schemaRef ds:uri="http://purl.org/dc/dcmitype/"/>
    <ds:schemaRef ds:uri="http://purl.org/dc/terms/"/>
    <ds:schemaRef ds:uri="115a6e0d-a6d3-4cd3-b965-fdb27d6c66c3"/>
    <ds:schemaRef ds:uri="a471eee1-5afe-4605-a7e1-85a80c306664"/>
    <ds:schemaRef ds:uri="http://www.w3.org/XML/1998/namespace"/>
    <ds:schemaRef ds:uri="http://schemas.microsoft.com/office/infopath/2007/PartnerControls"/>
    <ds:schemaRef ds:uri="http://schemas.microsoft.com/office/2006/metadata/properties"/>
    <ds:schemaRef ds:uri="http://purl.org/dc/elements/1.1/"/>
  </ds:schemaRefs>
</ds:datastoreItem>
</file>

<file path=customXml/itemProps2.xml><?xml version="1.0" encoding="utf-8"?>
<ds:datastoreItem xmlns:ds="http://schemas.openxmlformats.org/officeDocument/2006/customXml" ds:itemID="{3796B08C-9480-4213-96F3-CB52A6391875}">
  <ds:schemaRefs>
    <ds:schemaRef ds:uri="http://schemas.microsoft.com/sharepoint/v3/contenttype/forms"/>
  </ds:schemaRefs>
</ds:datastoreItem>
</file>

<file path=customXml/itemProps3.xml><?xml version="1.0" encoding="utf-8"?>
<ds:datastoreItem xmlns:ds="http://schemas.openxmlformats.org/officeDocument/2006/customXml" ds:itemID="{5C881773-4563-40C4-B538-619022DFDEB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15a6e0d-a6d3-4cd3-b965-fdb27d6c66c3"/>
    <ds:schemaRef ds:uri="a471eee1-5afe-4605-a7e1-85a80c30666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67</vt:i4>
      </vt:variant>
      <vt:variant>
        <vt:lpstr>Named Ranges</vt:lpstr>
      </vt:variant>
      <vt:variant>
        <vt:i4>79</vt:i4>
      </vt:variant>
    </vt:vector>
  </HeadingPairs>
  <TitlesOfParts>
    <vt:vector size="146" baseType="lpstr">
      <vt:lpstr>T-1</vt:lpstr>
      <vt:lpstr>T-2(23-24)</vt:lpstr>
      <vt:lpstr>T-2(1st six mth)</vt:lpstr>
      <vt:lpstr>T-3(23-24)</vt:lpstr>
      <vt:lpstr>T-3(1st six mth)</vt:lpstr>
      <vt:lpstr>T-4 </vt:lpstr>
      <vt:lpstr>T-5</vt:lpstr>
      <vt:lpstr>T-6</vt:lpstr>
      <vt:lpstr>T-6 (six mth)</vt:lpstr>
      <vt:lpstr>T-7</vt:lpstr>
      <vt:lpstr>T-7 (Curr)</vt:lpstr>
      <vt:lpstr>T-8</vt:lpstr>
      <vt:lpstr>T-9 </vt:lpstr>
      <vt:lpstr> F-1 </vt:lpstr>
      <vt:lpstr> F-1(b) </vt:lpstr>
      <vt:lpstr>F-2</vt:lpstr>
      <vt:lpstr>F-3</vt:lpstr>
      <vt:lpstr>F-4</vt:lpstr>
      <vt:lpstr>F-4(b)</vt:lpstr>
      <vt:lpstr>F-5</vt:lpstr>
      <vt:lpstr>F-6</vt:lpstr>
      <vt:lpstr>F-7</vt:lpstr>
      <vt:lpstr>F-8</vt:lpstr>
      <vt:lpstr>F-9</vt:lpstr>
      <vt:lpstr>F-9(b)</vt:lpstr>
      <vt:lpstr>F-10</vt:lpstr>
      <vt:lpstr>F-11</vt:lpstr>
      <vt:lpstr>F-12</vt:lpstr>
      <vt:lpstr>F-12(b)</vt:lpstr>
      <vt:lpstr>F-12(c)</vt:lpstr>
      <vt:lpstr>F-12(d)</vt:lpstr>
      <vt:lpstr>F-12(e)</vt:lpstr>
      <vt:lpstr>F-13</vt:lpstr>
      <vt:lpstr>F-13(a)</vt:lpstr>
      <vt:lpstr>F-14</vt:lpstr>
      <vt:lpstr>F-15</vt:lpstr>
      <vt:lpstr>F-16</vt:lpstr>
      <vt:lpstr>F-17</vt:lpstr>
      <vt:lpstr>F-18</vt:lpstr>
      <vt:lpstr>F-19</vt:lpstr>
      <vt:lpstr>F-20</vt:lpstr>
      <vt:lpstr>F-21</vt:lpstr>
      <vt:lpstr>F-22</vt:lpstr>
      <vt:lpstr>F-23 CASHFLOW</vt:lpstr>
      <vt:lpstr>F-24</vt:lpstr>
      <vt:lpstr>F-25</vt:lpstr>
      <vt:lpstr>F-26 </vt:lpstr>
      <vt:lpstr>F-27(23-24)</vt:lpstr>
      <vt:lpstr>F-27(24-25)</vt:lpstr>
      <vt:lpstr>Cost Allocation</vt:lpstr>
      <vt:lpstr>loan&amp;int</vt:lpstr>
      <vt:lpstr>CWIP</vt:lpstr>
      <vt:lpstr>DEPCAL</vt:lpstr>
      <vt:lpstr>ASL</vt:lpstr>
      <vt:lpstr>summary</vt:lpstr>
      <vt:lpstr>Demography</vt:lpstr>
      <vt:lpstr>Tariff 25-26</vt:lpstr>
      <vt:lpstr>ppt-1</vt:lpstr>
      <vt:lpstr>Sheet1</vt:lpstr>
      <vt:lpstr>Sheet2</vt:lpstr>
      <vt:lpstr>Sheet3</vt:lpstr>
      <vt:lpstr>Sheet4</vt:lpstr>
      <vt:lpstr>Current yr GAP</vt:lpstr>
      <vt:lpstr>truing 20-21</vt:lpstr>
      <vt:lpstr>PPt-3</vt:lpstr>
      <vt:lpstr>ppt-2</vt:lpstr>
      <vt:lpstr>Revenue gap</vt:lpstr>
      <vt:lpstr>' F-1 '!Print_Area</vt:lpstr>
      <vt:lpstr>' F-1(b) '!Print_Area</vt:lpstr>
      <vt:lpstr>'Cost Allocation'!Print_Area</vt:lpstr>
      <vt:lpstr>'Current yr GAP'!Print_Area</vt:lpstr>
      <vt:lpstr>CWIP!Print_Area</vt:lpstr>
      <vt:lpstr>Demography!Print_Area</vt:lpstr>
      <vt:lpstr>DEPCAL!Print_Area</vt:lpstr>
      <vt:lpstr>'F-10'!Print_Area</vt:lpstr>
      <vt:lpstr>'F-11'!Print_Area</vt:lpstr>
      <vt:lpstr>'F-12'!Print_Area</vt:lpstr>
      <vt:lpstr>'F-12(b)'!Print_Area</vt:lpstr>
      <vt:lpstr>'F-12(c)'!Print_Area</vt:lpstr>
      <vt:lpstr>'F-12(d)'!Print_Area</vt:lpstr>
      <vt:lpstr>'F-12(e)'!Print_Area</vt:lpstr>
      <vt:lpstr>'F-13'!Print_Area</vt:lpstr>
      <vt:lpstr>'F-13(a)'!Print_Area</vt:lpstr>
      <vt:lpstr>'F-14'!Print_Area</vt:lpstr>
      <vt:lpstr>'F-15'!Print_Area</vt:lpstr>
      <vt:lpstr>'F-16'!Print_Area</vt:lpstr>
      <vt:lpstr>'F-17'!Print_Area</vt:lpstr>
      <vt:lpstr>'F-18'!Print_Area</vt:lpstr>
      <vt:lpstr>'F-19'!Print_Area</vt:lpstr>
      <vt:lpstr>'F-2'!Print_Area</vt:lpstr>
      <vt:lpstr>'F-20'!Print_Area</vt:lpstr>
      <vt:lpstr>'F-21'!Print_Area</vt:lpstr>
      <vt:lpstr>'F-22'!Print_Area</vt:lpstr>
      <vt:lpstr>'F-23 CASHFLOW'!Print_Area</vt:lpstr>
      <vt:lpstr>'F-24'!Print_Area</vt:lpstr>
      <vt:lpstr>'F-25'!Print_Area</vt:lpstr>
      <vt:lpstr>'F-26 '!Print_Area</vt:lpstr>
      <vt:lpstr>'F-27(23-24)'!Print_Area</vt:lpstr>
      <vt:lpstr>'F-27(24-25)'!Print_Area</vt:lpstr>
      <vt:lpstr>'F-3'!Print_Area</vt:lpstr>
      <vt:lpstr>'F-4'!Print_Area</vt:lpstr>
      <vt:lpstr>'F-4(b)'!Print_Area</vt:lpstr>
      <vt:lpstr>'F-5'!Print_Area</vt:lpstr>
      <vt:lpstr>'F-6'!Print_Area</vt:lpstr>
      <vt:lpstr>'F-7'!Print_Area</vt:lpstr>
      <vt:lpstr>'F-9'!Print_Area</vt:lpstr>
      <vt:lpstr>'F-9(b)'!Print_Area</vt:lpstr>
      <vt:lpstr>'loan&amp;int'!Print_Area</vt:lpstr>
      <vt:lpstr>'ppt-1'!Print_Area</vt:lpstr>
      <vt:lpstr>'PPt-3'!Print_Area</vt:lpstr>
      <vt:lpstr>Sheet1!Print_Area</vt:lpstr>
      <vt:lpstr>Sheet2!Print_Area</vt:lpstr>
      <vt:lpstr>Sheet3!Print_Area</vt:lpstr>
      <vt:lpstr>summary!Print_Area</vt:lpstr>
      <vt:lpstr>'T-1'!Print_Area</vt:lpstr>
      <vt:lpstr>'T-2(1st six mth)'!Print_Area</vt:lpstr>
      <vt:lpstr>'T-2(23-24)'!Print_Area</vt:lpstr>
      <vt:lpstr>'T-3(1st six mth)'!Print_Area</vt:lpstr>
      <vt:lpstr>'T-3(23-24)'!Print_Area</vt:lpstr>
      <vt:lpstr>'T-4 '!Print_Area</vt:lpstr>
      <vt:lpstr>'T-5'!Print_Area</vt:lpstr>
      <vt:lpstr>'T-6'!Print_Area</vt:lpstr>
      <vt:lpstr>'T-6 (six mth)'!Print_Area</vt:lpstr>
      <vt:lpstr>'T-7'!Print_Area</vt:lpstr>
      <vt:lpstr>'T-7 (Curr)'!Print_Area</vt:lpstr>
      <vt:lpstr>'T-8'!Print_Area</vt:lpstr>
      <vt:lpstr>'T-9 '!Print_Area</vt:lpstr>
      <vt:lpstr>'Tariff 25-26'!Print_Area</vt:lpstr>
      <vt:lpstr>'truing 20-21'!Print_Area</vt:lpstr>
      <vt:lpstr>CWIP!Print_Titles</vt:lpstr>
      <vt:lpstr>'F-12'!Print_Titles</vt:lpstr>
      <vt:lpstr>'F-14'!Print_Titles</vt:lpstr>
      <vt:lpstr>'F-4'!Print_Titles</vt:lpstr>
      <vt:lpstr>'F-4(b)'!Print_Titles</vt:lpstr>
      <vt:lpstr>'F-6'!Print_Titles</vt:lpstr>
      <vt:lpstr>'F-9(b)'!Print_Titles</vt:lpstr>
      <vt:lpstr>'PPt-3'!Print_Titles</vt:lpstr>
      <vt:lpstr>'T-1'!Print_Titles</vt:lpstr>
      <vt:lpstr>'T-4 '!Print_Titles</vt:lpstr>
      <vt:lpstr>'T-6'!Print_Titles</vt:lpstr>
      <vt:lpstr>'T-6 (six mth)'!Print_Titles</vt:lpstr>
      <vt:lpstr>'T-7'!Print_Titles</vt:lpstr>
      <vt:lpstr>'T-7 (Curr)'!Print_Titles</vt:lpstr>
      <vt:lpstr>'T-8'!Print_Titles</vt:lpstr>
      <vt:lpstr>'T-9 '!Print_Titles</vt:lpstr>
      <vt:lpstr>'Tariff 25-26'!Print_Titles</vt:lpstr>
    </vt:vector>
  </TitlesOfParts>
  <Manager/>
  <Company>WESCO ;  Burla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Managing  Director</dc:creator>
  <cp:keywords/>
  <dc:description/>
  <cp:lastModifiedBy>OERC</cp:lastModifiedBy>
  <cp:revision/>
  <cp:lastPrinted>2024-11-29T13:49:33Z</cp:lastPrinted>
  <dcterms:created xsi:type="dcterms:W3CDTF">2000-07-08T10:40:12Z</dcterms:created>
  <dcterms:modified xsi:type="dcterms:W3CDTF">2024-11-30T06:32:39Z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0x01010047695B054817CC43B4543E4ED364C33A</vt:lpwstr>
  </property>
</Properties>
</file>